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imartinez\Documents\FREL_2021\FREL_GEI\2018\"/>
    </mc:Choice>
  </mc:AlternateContent>
  <xr:revisionPtr revIDLastSave="0" documentId="13_ncr:1_{9614376A-8BF4-434D-B7FB-69EF5C8A4CAF}" xr6:coauthVersionLast="47" xr6:coauthVersionMax="47" xr10:uidLastSave="{00000000-0000-0000-0000-000000000000}"/>
  <bookViews>
    <workbookView xWindow="-120" yWindow="-120" windowWidth="20730" windowHeight="11160" firstSheet="2" activeTab="5"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7" i="76" l="1"/>
  <c r="D14" i="2" l="1"/>
  <c r="D13" i="2"/>
  <c r="D12" i="2"/>
  <c r="D18" i="4"/>
  <c r="D17" i="4"/>
  <c r="D16" i="4"/>
  <c r="D15" i="4"/>
  <c r="D14" i="4"/>
  <c r="D13" i="4"/>
  <c r="I15" i="3"/>
  <c r="I14" i="3"/>
  <c r="I13" i="3"/>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D32" i="18" s="1"/>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G22" i="18" l="1"/>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0" i="36" l="1"/>
  <c r="H20" i="36"/>
  <c r="G21" i="36"/>
  <c r="H21" i="36"/>
  <c r="H19" i="36"/>
  <c r="G19" i="36"/>
  <c r="G11" i="36"/>
  <c r="H11" i="36"/>
  <c r="G12" i="36"/>
  <c r="H12" i="36"/>
  <c r="H10" i="36"/>
  <c r="G10" i="36"/>
  <c r="H24" i="36"/>
  <c r="G24" i="36"/>
  <c r="H23" i="36"/>
  <c r="G23" i="36"/>
  <c r="H22" i="36"/>
  <c r="G22" i="36"/>
  <c r="H18" i="36"/>
  <c r="G18" i="36"/>
  <c r="H17" i="36"/>
  <c r="G17" i="36"/>
  <c r="H16" i="36"/>
  <c r="G16" i="36"/>
  <c r="I24" i="35"/>
  <c r="H24" i="35"/>
  <c r="G24" i="35"/>
  <c r="F24" i="35"/>
  <c r="I23" i="35"/>
  <c r="H23" i="35"/>
  <c r="G23" i="35"/>
  <c r="F23" i="35"/>
  <c r="I22" i="35"/>
  <c r="H22" i="35"/>
  <c r="G22" i="35"/>
  <c r="F22" i="35"/>
  <c r="F20" i="35"/>
  <c r="G20" i="35"/>
  <c r="H20" i="35"/>
  <c r="I20" i="35"/>
  <c r="F21" i="35"/>
  <c r="G21" i="35"/>
  <c r="H21" i="35"/>
  <c r="I21" i="35"/>
  <c r="I19" i="35"/>
  <c r="H19" i="35"/>
  <c r="G19" i="35"/>
  <c r="F19"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1" i="35"/>
  <c r="N20" i="35"/>
  <c r="J30" i="6"/>
  <c r="J32" i="6"/>
  <c r="J33" i="6"/>
  <c r="N19" i="35"/>
  <c r="N22" i="35"/>
  <c r="N23" i="35"/>
  <c r="N24"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48"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27"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4" i="36"/>
  <c r="M24" i="35"/>
  <c r="N33" i="77"/>
  <c r="N32" i="77"/>
  <c r="O42" i="6"/>
  <c r="M42" i="13" s="1"/>
  <c r="R42" i="13"/>
  <c r="M42" i="10"/>
  <c r="M23" i="35"/>
  <c r="K23" i="36"/>
  <c r="K20" i="36"/>
  <c r="M20" i="35"/>
  <c r="K23" i="19"/>
  <c r="O43" i="6"/>
  <c r="M43" i="13" s="1"/>
  <c r="M43" i="10"/>
  <c r="R43" i="13"/>
  <c r="N31" i="77"/>
  <c r="N28" i="77"/>
  <c r="O16" i="6"/>
  <c r="M16" i="13" s="1"/>
  <c r="R16" i="13"/>
  <c r="M16" i="10"/>
  <c r="M19" i="35"/>
  <c r="K19" i="36"/>
  <c r="O44" i="6"/>
  <c r="M44" i="13" s="1"/>
  <c r="R44" i="13"/>
  <c r="M44" i="10"/>
  <c r="N29" i="77"/>
  <c r="K22" i="36"/>
  <c r="M22" i="35"/>
  <c r="M21" i="35"/>
  <c r="K21" i="36"/>
  <c r="D28" i="77"/>
  <c r="K28" i="77" s="1"/>
  <c r="AA30" i="76"/>
  <c r="X30" i="76"/>
  <c r="N30" i="76"/>
  <c r="L24" i="35"/>
  <c r="J24" i="36"/>
  <c r="K17" i="10"/>
  <c r="N17" i="6"/>
  <c r="N42" i="6"/>
  <c r="K42" i="10"/>
  <c r="N33" i="76"/>
  <c r="AA33" i="76"/>
  <c r="D31" i="77"/>
  <c r="K31" i="77" s="1"/>
  <c r="X33" i="76"/>
  <c r="X31" i="76"/>
  <c r="D29" i="77"/>
  <c r="K29" i="77" s="1"/>
  <c r="N31" i="76"/>
  <c r="AA31" i="76"/>
  <c r="J23" i="19"/>
  <c r="J19" i="36"/>
  <c r="L19" i="35"/>
  <c r="K16" i="10"/>
  <c r="N16" i="6"/>
  <c r="J23" i="36"/>
  <c r="L23" i="35"/>
  <c r="N15" i="6"/>
  <c r="K15" i="10"/>
  <c r="L22" i="35"/>
  <c r="J22" i="36"/>
  <c r="N43" i="6"/>
  <c r="K43" i="10"/>
  <c r="N32" i="76"/>
  <c r="X32" i="76"/>
  <c r="AA32" i="76"/>
  <c r="D30" i="77"/>
  <c r="K30" i="77" s="1"/>
  <c r="K44" i="10"/>
  <c r="N44" i="6"/>
  <c r="N34" i="76"/>
  <c r="AA34" i="76"/>
  <c r="D32" i="77"/>
  <c r="K32" i="77" s="1"/>
  <c r="X34" i="76"/>
  <c r="X35" i="76"/>
  <c r="D33" i="77"/>
  <c r="K33" i="77" s="1"/>
  <c r="AA35" i="76"/>
  <c r="N35" i="76"/>
  <c r="J24" i="19"/>
  <c r="L20" i="35"/>
  <c r="J20" i="36"/>
  <c r="J25" i="19"/>
  <c r="J21" i="36"/>
  <c r="L21" i="35"/>
  <c r="O25" i="18"/>
  <c r="V25" i="18"/>
  <c r="O24" i="18"/>
  <c r="V24" i="18"/>
  <c r="O23" i="18"/>
  <c r="V23" i="18"/>
  <c r="L44" i="13" l="1"/>
  <c r="L43" i="13"/>
  <c r="O43" i="13" s="1"/>
  <c r="L15" i="13"/>
  <c r="O15" i="13" s="1"/>
  <c r="L16" i="13"/>
  <c r="O16" i="13" s="1"/>
  <c r="L42" i="13"/>
  <c r="L17" i="13"/>
  <c r="O17" i="13" s="1"/>
  <c r="F11" i="79"/>
  <c r="L11" i="33"/>
  <c r="F12" i="79"/>
  <c r="L12" i="33"/>
  <c r="F13" i="79"/>
  <c r="L13" i="33"/>
  <c r="N25" i="18"/>
  <c r="U25" i="18"/>
  <c r="N24" i="18"/>
  <c r="U24" i="18"/>
  <c r="AD35" i="76"/>
  <c r="AE35" i="76"/>
  <c r="AE34" i="76"/>
  <c r="AD34" i="76"/>
  <c r="O44" i="13"/>
  <c r="Q44" i="13"/>
  <c r="N44" i="13"/>
  <c r="AE32" i="76"/>
  <c r="AD32" i="76"/>
  <c r="Q43" i="13"/>
  <c r="N43" i="13"/>
  <c r="N15" i="13"/>
  <c r="Q15" i="13"/>
  <c r="N16" i="13"/>
  <c r="Q16" i="13"/>
  <c r="N23" i="18"/>
  <c r="U23" i="18"/>
  <c r="AE31" i="76"/>
  <c r="AD31" i="76"/>
  <c r="AD33" i="76"/>
  <c r="AE33" i="76"/>
  <c r="O42" i="13"/>
  <c r="N42" i="13"/>
  <c r="Q42"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O19" i="13" s="1"/>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35" i="13" s="1"/>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L13" i="13"/>
  <c r="O13" i="13" s="1"/>
  <c r="N13" i="13"/>
  <c r="Q13" i="13"/>
  <c r="AD13" i="76"/>
  <c r="AE13" i="76"/>
  <c r="N12" i="18"/>
  <c r="U12" i="18"/>
  <c r="N11" i="24"/>
  <c r="L11" i="25"/>
  <c r="N12" i="13"/>
  <c r="Q12" i="13"/>
  <c r="N12" i="6"/>
  <c r="O12" i="18"/>
  <c r="V12" i="18"/>
  <c r="N11" i="18"/>
  <c r="U11" i="18"/>
  <c r="N14" i="13"/>
  <c r="Q14" i="13"/>
  <c r="Q32" i="13"/>
  <c r="N32" i="13"/>
  <c r="AE12" i="76" l="1"/>
  <c r="S34" i="13"/>
  <c r="AD12" i="76"/>
  <c r="Q12" i="18"/>
  <c r="Q30" i="18"/>
  <c r="Q31" i="18"/>
  <c r="Q29" i="18"/>
  <c r="Q13" i="18"/>
  <c r="L31" i="13"/>
  <c r="O31" i="13" s="1"/>
  <c r="O32" i="6"/>
  <c r="M32" i="13" s="1"/>
  <c r="R32" i="13"/>
  <c r="S32" i="13" s="1"/>
  <c r="M32" i="10"/>
  <c r="L30" i="13"/>
  <c r="O30" i="13" s="1"/>
  <c r="L25" i="13"/>
  <c r="O25" i="13" s="1"/>
  <c r="O24" i="6"/>
  <c r="M24" i="13" s="1"/>
  <c r="R24" i="13"/>
  <c r="M24" i="10"/>
  <c r="L24" i="13"/>
  <c r="O24" i="13" s="1"/>
  <c r="L26" i="13"/>
  <c r="O26" i="13" s="1"/>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X26" i="76" l="1"/>
  <c r="AD26" i="76" s="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E19" i="76"/>
  <c r="AE25" i="76"/>
  <c r="AD24" i="76"/>
  <c r="L23" i="33"/>
  <c r="K23" i="33"/>
  <c r="K24" i="33" s="1"/>
  <c r="K23" i="79"/>
  <c r="K26" i="79" s="1"/>
  <c r="AD19" i="76"/>
  <c r="AE24" i="76"/>
  <c r="D36" i="76"/>
  <c r="Q17" i="18"/>
  <c r="AD25"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L15" i="25"/>
  <c r="N15" i="24"/>
  <c r="L16" i="25"/>
  <c r="N16" i="24"/>
  <c r="J15" i="36"/>
  <c r="L15" i="35"/>
  <c r="U19" i="18"/>
  <c r="N19" i="18"/>
  <c r="N18" i="18"/>
  <c r="U18" i="18"/>
  <c r="O19" i="18"/>
  <c r="V19" i="18"/>
  <c r="O18" i="18"/>
  <c r="V18" i="18"/>
  <c r="AE18" i="76"/>
  <c r="AD18" i="76"/>
  <c r="AD20" i="76"/>
  <c r="AE20" i="76"/>
  <c r="J13" i="36"/>
  <c r="AE26" i="76" l="1"/>
  <c r="D25" i="36"/>
  <c r="R18" i="18"/>
  <c r="J25" i="36"/>
  <c r="J26" i="36" s="1"/>
  <c r="Q18" i="18"/>
  <c r="Q19" i="18"/>
  <c r="K14" i="36"/>
  <c r="M14" i="35"/>
  <c r="M13" i="35"/>
  <c r="K13" i="36"/>
  <c r="L25" i="35"/>
  <c r="L27" i="35" s="1"/>
  <c r="O14" i="24"/>
  <c r="M14" i="25"/>
  <c r="O15" i="24"/>
  <c r="M15" i="25"/>
  <c r="O16" i="24"/>
  <c r="M16" i="25"/>
  <c r="L47" i="13"/>
  <c r="N13" i="77"/>
  <c r="K20" i="19"/>
  <c r="N14" i="77"/>
  <c r="K21" i="19"/>
  <c r="N15" i="77"/>
  <c r="K22" i="19"/>
  <c r="L46" i="13"/>
  <c r="O46" i="13" s="1"/>
  <c r="O47" i="6"/>
  <c r="M47" i="13" s="1"/>
  <c r="M47" i="10"/>
  <c r="L48" i="10" s="1"/>
  <c r="R47" i="13"/>
  <c r="R17" i="18"/>
  <c r="AE15" i="76"/>
  <c r="K25" i="36"/>
  <c r="AD16" i="76"/>
  <c r="AD15" i="76"/>
  <c r="K49" i="10"/>
  <c r="M50" i="10" s="1"/>
  <c r="AE16" i="76"/>
  <c r="AE17" i="76"/>
  <c r="AD17" i="76"/>
  <c r="N14" i="24"/>
  <c r="E29" i="24"/>
  <c r="K13" i="77"/>
  <c r="D34" i="77"/>
  <c r="R19" i="18"/>
  <c r="L14" i="25"/>
  <c r="E29" i="25"/>
  <c r="N45" i="6"/>
  <c r="D48" i="6"/>
  <c r="J32" i="19"/>
  <c r="J33" i="19" s="1"/>
  <c r="O15" i="1"/>
  <c r="R15" i="1"/>
  <c r="P15" i="1"/>
  <c r="N45" i="13"/>
  <c r="Q45" i="13"/>
  <c r="N47" i="13"/>
  <c r="Q47" i="13"/>
  <c r="O47" i="13"/>
  <c r="N20" i="18"/>
  <c r="U20" i="18"/>
  <c r="O20" i="18"/>
  <c r="V20" i="18"/>
  <c r="O21" i="18"/>
  <c r="V21" i="18"/>
  <c r="O22" i="18"/>
  <c r="V22" i="18"/>
  <c r="N22" i="18"/>
  <c r="U22" i="18"/>
  <c r="N46" i="13"/>
  <c r="Q46" i="13"/>
  <c r="U21" i="18"/>
  <c r="N21" i="18"/>
  <c r="K32" i="19" l="1"/>
  <c r="M25" i="35"/>
  <c r="AD36" i="76"/>
  <c r="AD37" i="76" s="1"/>
  <c r="Q21" i="18"/>
  <c r="Q22" i="18"/>
  <c r="Q20" i="18"/>
  <c r="N15" i="1"/>
  <c r="D30" i="1"/>
  <c r="AE36" i="76"/>
  <c r="U32" i="18"/>
  <c r="S47" i="13"/>
  <c r="S46" i="13"/>
  <c r="N29" i="24"/>
  <c r="N30" i="24" s="1"/>
  <c r="O29" i="24"/>
  <c r="R22" i="18"/>
  <c r="R20" i="18"/>
  <c r="N32" i="18"/>
  <c r="L45" i="13"/>
  <c r="O48" i="6"/>
  <c r="N48" i="6"/>
  <c r="N49" i="6" s="1"/>
  <c r="N48" i="13"/>
  <c r="K34" i="77"/>
  <c r="L35" i="77" s="1"/>
  <c r="N34" i="77"/>
  <c r="R21" i="18"/>
  <c r="M29" i="25"/>
  <c r="L29" i="25"/>
  <c r="L32" i="25" s="1"/>
  <c r="Q32" i="18" l="1"/>
  <c r="Q34" i="18" s="1"/>
  <c r="N30" i="1"/>
  <c r="N31" i="1" s="1"/>
  <c r="O30" i="1"/>
  <c r="T32" i="18"/>
  <c r="T33" i="18"/>
  <c r="L48" i="13"/>
  <c r="O45" i="13"/>
  <c r="S45" i="13"/>
  <c r="P19" i="4" l="1"/>
  <c r="Q19" i="4"/>
  <c r="T19" i="4"/>
  <c r="O48" i="13"/>
  <c r="O49" i="13" s="1"/>
  <c r="P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<sst xmlns="http://schemas.openxmlformats.org/spreadsheetml/2006/main" count="1690" uniqueCount="654">
  <si>
    <t>Sector</t>
  </si>
  <si>
    <t>(ha)</t>
  </si>
  <si>
    <t>4.9, 4.10 and 4.12</t>
  </si>
  <si>
    <r>
      <t>G</t>
    </r>
    <r>
      <rPr>
        <vertAlign val="subscript"/>
        <sz val="9"/>
        <rFont val="Arial"/>
        <family val="2"/>
      </rPr>
      <t>TOTAL</t>
    </r>
    <r>
      <rPr>
        <sz val="9"/>
        <rFont val="Arial"/>
        <family val="2"/>
      </rPr>
      <t xml:space="preserve"> = GW * (1+R)</t>
    </r>
  </si>
  <si>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</si>
  <si>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A</t>
  </si>
  <si>
    <r>
      <t>G</t>
    </r>
    <r>
      <rPr>
        <b/>
        <vertAlign val="subscript"/>
        <sz val="9"/>
        <rFont val="Arial"/>
        <family val="2"/>
      </rPr>
      <t>W</t>
    </r>
  </si>
  <si>
    <t>R</t>
  </si>
  <si>
    <r>
      <t>G</t>
    </r>
    <r>
      <rPr>
        <b/>
        <vertAlign val="subscript"/>
        <sz val="9"/>
        <rFont val="Arial"/>
        <family val="2"/>
      </rPr>
      <t>TOTAL</t>
    </r>
  </si>
  <si>
    <t>CF</t>
  </si>
  <si>
    <r>
      <t>D</t>
    </r>
    <r>
      <rPr>
        <b/>
        <sz val="9"/>
        <rFont val="Arial"/>
        <family val="2"/>
      </rPr>
      <t>C</t>
    </r>
    <r>
      <rPr>
        <b/>
        <vertAlign val="subscript"/>
        <sz val="9"/>
        <rFont val="Arial"/>
        <family val="2"/>
      </rPr>
      <t>G</t>
    </r>
  </si>
  <si>
    <t>Total</t>
  </si>
  <si>
    <t>H</t>
  </si>
  <si>
    <r>
      <t>BCEF</t>
    </r>
    <r>
      <rPr>
        <b/>
        <vertAlign val="subscript"/>
        <sz val="9"/>
        <rFont val="Arial"/>
        <family val="2"/>
      </rPr>
      <t>R</t>
    </r>
  </si>
  <si>
    <t>D</t>
  </si>
  <si>
    <r>
      <t>B</t>
    </r>
    <r>
      <rPr>
        <b/>
        <vertAlign val="subscript"/>
        <sz val="9"/>
        <rFont val="Arial"/>
        <family val="2"/>
      </rPr>
      <t>W</t>
    </r>
  </si>
  <si>
    <r>
      <t>D</t>
    </r>
    <r>
      <rPr>
        <b/>
        <sz val="9"/>
        <rFont val="Arial"/>
        <family val="2"/>
      </rPr>
      <t>C</t>
    </r>
    <r>
      <rPr>
        <b/>
        <vertAlign val="subscript"/>
        <sz val="9"/>
        <rFont val="Arial"/>
        <family val="2"/>
      </rPr>
      <t>L</t>
    </r>
  </si>
  <si>
    <t>4.A.1</t>
  </si>
  <si>
    <t>Sub-total</t>
  </si>
  <si>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</si>
  <si>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</si>
  <si>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∆C</t>
    </r>
    <r>
      <rPr>
        <b/>
        <vertAlign val="subscript"/>
        <sz val="8"/>
        <rFont val="Arial"/>
        <family val="2"/>
      </rPr>
      <t>DOM</t>
    </r>
  </si>
  <si>
    <t>T</t>
  </si>
  <si>
    <r>
      <t>C</t>
    </r>
    <r>
      <rPr>
        <b/>
        <vertAlign val="subscript"/>
        <sz val="8"/>
        <rFont val="Arial"/>
        <family val="2"/>
      </rPr>
      <t>o</t>
    </r>
  </si>
  <si>
    <r>
      <t>C</t>
    </r>
    <r>
      <rPr>
        <b/>
        <vertAlign val="subscript"/>
        <sz val="8"/>
        <rFont val="Arial"/>
        <family val="2"/>
      </rPr>
      <t>n</t>
    </r>
  </si>
  <si>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</si>
  <si>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t>(-)</t>
  </si>
  <si>
    <t>4.A.2</t>
  </si>
  <si>
    <r>
      <t>ha</t>
    </r>
    <r>
      <rPr>
        <vertAlign val="superscript"/>
        <sz val="9"/>
        <rFont val="Arial"/>
        <family val="2"/>
      </rPr>
      <t>-1</t>
    </r>
    <r>
      <rPr>
        <sz val="9"/>
        <rFont val="Arial"/>
        <family val="2"/>
      </rPr>
      <t>)</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</si>
  <si>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</si>
  <si>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</si>
  <si>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</si>
  <si>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r>
      <t>dm ha</t>
    </r>
    <r>
      <rPr>
        <vertAlign val="superscript"/>
        <sz val="8"/>
        <rFont val="Arial"/>
        <family val="2"/>
      </rPr>
      <t>-1</t>
    </r>
    <r>
      <rPr>
        <sz val="8"/>
        <rFont val="Arial"/>
        <family val="2"/>
      </rPr>
      <t>)</t>
    </r>
  </si>
  <si>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</si>
  <si>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</si>
  <si>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</si>
  <si>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</si>
  <si>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</si>
  <si>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</si>
  <si>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t>4.B.2</t>
  </si>
  <si>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</si>
  <si>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</si>
  <si>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</si>
  <si>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</si>
  <si>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</si>
  <si>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</si>
  <si>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4.C.2</t>
  </si>
  <si>
    <t>4.D.2</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</si>
  <si>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</si>
  <si>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t>4.E.2</t>
  </si>
  <si>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</si>
  <si>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</si>
  <si>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</si>
  <si>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</si>
  <si>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CH</t>
    </r>
    <r>
      <rPr>
        <vertAlign val="subscript"/>
        <sz val="9"/>
        <rFont val="Arial"/>
        <family val="2"/>
      </rPr>
      <t>4</t>
    </r>
  </si>
  <si>
    <t>CO</t>
  </si>
  <si>
    <r>
      <t>N</t>
    </r>
    <r>
      <rPr>
        <vertAlign val="subscript"/>
        <sz val="9"/>
        <rFont val="Arial"/>
        <family val="2"/>
      </rPr>
      <t>2</t>
    </r>
    <r>
      <rPr>
        <sz val="9"/>
        <rFont val="Arial"/>
        <family val="2"/>
      </rPr>
      <t>O</t>
    </r>
  </si>
  <si>
    <r>
      <t>NO</t>
    </r>
    <r>
      <rPr>
        <vertAlign val="subscript"/>
        <sz val="9"/>
        <rFont val="Arial"/>
        <family val="2"/>
      </rPr>
      <t>x</t>
    </r>
  </si>
  <si>
    <t>Agricultura, silvicultura y otros usos de la tierra</t>
  </si>
  <si>
    <t>Categoría</t>
  </si>
  <si>
    <t>Código de categoría</t>
  </si>
  <si>
    <t>Hoja</t>
  </si>
  <si>
    <t>Tierras Forestales que permanecen como tales: Incremento anual de carbono en la biomasa (incluye biomasa aérea y subterránea)</t>
  </si>
  <si>
    <t>Ecuación</t>
  </si>
  <si>
    <t>Ecuación 2.2</t>
  </si>
  <si>
    <t>Ecuación 2.9</t>
  </si>
  <si>
    <t>Ecuación 2.10</t>
  </si>
  <si>
    <t>Categoría de uso de la tierra</t>
  </si>
  <si>
    <t>Uso de la tierra inicial</t>
  </si>
  <si>
    <t>Uso de la tierra durante el año de reporte</t>
  </si>
  <si>
    <t>TF</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</si>
  <si>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</si>
  <si>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</si>
  <si>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</si>
  <si>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</si>
  <si>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</si>
  <si>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Tablas</t>
  </si>
  <si>
    <t>cero (0) o</t>
  </si>
  <si>
    <t>0.5 o</t>
  </si>
  <si>
    <t>Tabla 4.4</t>
  </si>
  <si>
    <t>Tabla 4.3</t>
  </si>
  <si>
    <t>Tierras Forestales que permanecen como tales: Pérdida anual de carbono debida a remoción de bosques</t>
  </si>
  <si>
    <t>Fuente</t>
  </si>
  <si>
    <t>Observaciones</t>
  </si>
  <si>
    <t>Variable</t>
  </si>
  <si>
    <t>Abreviatura</t>
  </si>
  <si>
    <t>Estadísticas nacionales o fuentes de datos internacionales</t>
  </si>
  <si>
    <t>(ton dm</t>
  </si>
  <si>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</si>
  <si>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raíz dm             (ton dm)</t>
    </r>
    <r>
      <rPr>
        <vertAlign val="superscript"/>
        <sz val="9"/>
        <rFont val="Arial"/>
        <family val="2"/>
      </rPr>
      <t>-1</t>
    </r>
    <r>
      <rPr>
        <sz val="9"/>
        <rFont val="Arial"/>
        <family val="2"/>
      </rPr>
      <t>]</t>
    </r>
  </si>
  <si>
    <t>[ton C</t>
  </si>
  <si>
    <r>
      <t>(ton dm)</t>
    </r>
    <r>
      <rPr>
        <vertAlign val="superscript"/>
        <sz val="9"/>
        <rFont val="Arial"/>
        <family val="2"/>
      </rPr>
      <t>-1</t>
    </r>
    <r>
      <rPr>
        <sz val="9"/>
        <rFont val="Arial"/>
        <family val="2"/>
      </rPr>
      <t>]</t>
    </r>
  </si>
  <si>
    <r>
      <t>(tonnes C año</t>
    </r>
    <r>
      <rPr>
        <vertAlign val="superscript"/>
        <sz val="9"/>
        <rFont val="Arial"/>
        <family val="2"/>
      </rPr>
      <t>-1</t>
    </r>
    <r>
      <rPr>
        <sz val="9"/>
        <rFont val="Arial"/>
        <family val="2"/>
      </rPr>
      <t>)</t>
    </r>
  </si>
  <si>
    <t>Ecuación 2.12</t>
  </si>
  <si>
    <t>Remociones anuales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</si>
  <si>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</si>
  <si>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Factor de conversión y expansión de biomasa para la conversión de remociones en volumen comerciable a remociones totales de biomasa (incluida la corteza)</t>
  </si>
  <si>
    <t>[ton de remoción de biomasa</t>
  </si>
  <si>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</si>
  <si>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</si>
  <si>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t>Pérdida anual de carbono debida a remoción de bosques</t>
  </si>
  <si>
    <r>
      <t>(ton C año</t>
    </r>
    <r>
      <rPr>
        <vertAlign val="superscript"/>
        <sz val="9"/>
        <rFont val="Arial"/>
        <family val="2"/>
      </rPr>
      <t>-1</t>
    </r>
    <r>
      <rPr>
        <sz val="9"/>
        <rFont val="Arial"/>
        <family val="2"/>
      </rPr>
      <t>)</t>
    </r>
  </si>
  <si>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</si>
  <si>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r>
      <t>L</t>
    </r>
    <r>
      <rPr>
        <b/>
        <vertAlign val="subscript"/>
        <sz val="9"/>
        <rFont val="Arial"/>
        <family val="2"/>
      </rPr>
      <t>remoción-bosques</t>
    </r>
  </si>
  <si>
    <t>Tierras Forestales que permanecen como tales: Pérdida anual de carbono debida a la remoción de madera combustible</t>
  </si>
  <si>
    <t>Ecuación 2.13</t>
  </si>
  <si>
    <t>Volumen anual de remoción de madera combustible de árboles enteros</t>
  </si>
  <si>
    <t xml:space="preserve">Estadísticas de FAO </t>
  </si>
  <si>
    <r>
      <t>FG</t>
    </r>
    <r>
      <rPr>
        <b/>
        <vertAlign val="subscript"/>
        <sz val="9"/>
        <rFont val="Arial"/>
        <family val="2"/>
      </rPr>
      <t>árboles</t>
    </r>
  </si>
  <si>
    <t>Volumen anual de remoción de madera combustible como parte de árboles</t>
  </si>
  <si>
    <t>Densidad básica de la madera</t>
  </si>
  <si>
    <r>
      <t>ton m</t>
    </r>
    <r>
      <rPr>
        <vertAlign val="superscript"/>
        <sz val="9"/>
        <rFont val="Arial"/>
        <family val="2"/>
      </rPr>
      <t>-3</t>
    </r>
  </si>
  <si>
    <t>Tablas 4.13 y 4.14</t>
  </si>
  <si>
    <r>
      <t>FG</t>
    </r>
    <r>
      <rPr>
        <b/>
        <vertAlign val="subscript"/>
        <sz val="9"/>
        <rFont val="Arial"/>
        <family val="2"/>
      </rPr>
      <t>parte</t>
    </r>
  </si>
  <si>
    <t>Pérdida anual de carbono debida a la remoción de madera combustible</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</si>
  <si>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</si>
  <si>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</si>
  <si>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L</t>
    </r>
    <r>
      <rPr>
        <b/>
        <vertAlign val="subscript"/>
        <sz val="9"/>
        <rFont val="Arial"/>
        <family val="2"/>
      </rPr>
      <t>madera-combustible</t>
    </r>
  </si>
  <si>
    <t>Tierras Forestales que permanecen como tales: Pérdida anual de carbono debida a perturbaciones</t>
  </si>
  <si>
    <t>Superficie afectada por perturbaciones</t>
  </si>
  <si>
    <r>
      <t>(ha año</t>
    </r>
    <r>
      <rPr>
        <vertAlign val="superscript"/>
        <sz val="9"/>
        <rFont val="Arial"/>
        <family val="2"/>
      </rPr>
      <t>-1</t>
    </r>
    <r>
      <rPr>
        <sz val="9"/>
        <rFont val="Arial"/>
        <family val="2"/>
      </rPr>
      <t>)</t>
    </r>
  </si>
  <si>
    <r>
      <t>A</t>
    </r>
    <r>
      <rPr>
        <b/>
        <vertAlign val="subscript"/>
        <sz val="9"/>
        <rFont val="Arial"/>
        <family val="2"/>
      </rPr>
      <t>perturbación</t>
    </r>
  </si>
  <si>
    <t>Biomasa aérea promedio de superficies de tierra afectadas por perturbaciones</t>
  </si>
  <si>
    <r>
      <t>(ton dm ha</t>
    </r>
    <r>
      <rPr>
        <vertAlign val="superscript"/>
        <sz val="9"/>
        <rFont val="Arial"/>
        <family val="2"/>
      </rPr>
      <t>-1</t>
    </r>
    <r>
      <rPr>
        <sz val="9"/>
        <rFont val="Arial"/>
        <family val="2"/>
      </rPr>
      <t>)</t>
    </r>
  </si>
  <si>
    <t>Tabla 4.9</t>
  </si>
  <si>
    <t>Pérdida anual de carbono debida a perturbaciones</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</si>
  <si>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</si>
  <si>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L</t>
    </r>
    <r>
      <rPr>
        <b/>
        <vertAlign val="subscript"/>
        <sz val="9"/>
        <rFont val="Arial"/>
        <family val="2"/>
      </rPr>
      <t>perturbación</t>
    </r>
  </si>
  <si>
    <t>Reducción anual de las existencias de carbono debida a la pérdida de biomasa</t>
  </si>
  <si>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</si>
  <si>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</si>
  <si>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</si>
  <si>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</si>
  <si>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Cambio anual en las existencias de carbono de la biomasa</t>
  </si>
  <si>
    <t xml:space="preserve">(ton C </t>
  </si>
  <si>
    <r>
      <t>año</t>
    </r>
    <r>
      <rPr>
        <vertAlign val="superscript"/>
        <sz val="9"/>
        <rFont val="Arial"/>
        <family val="2"/>
      </rPr>
      <t>-1</t>
    </r>
    <r>
      <rPr>
        <sz val="9"/>
        <rFont val="Arial"/>
        <family val="2"/>
      </rPr>
      <t>)</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</si>
  <si>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</si>
  <si>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t>ΔC</t>
    </r>
    <r>
      <rPr>
        <b/>
        <vertAlign val="subscript"/>
        <sz val="9"/>
        <rFont val="Arial"/>
        <family val="2"/>
      </rPr>
      <t>B</t>
    </r>
  </si>
  <si>
    <t>1 de 4</t>
  </si>
  <si>
    <t>2 de 4</t>
  </si>
  <si>
    <t>3 de 4</t>
  </si>
  <si>
    <t>4 de 4</t>
  </si>
  <si>
    <t>Ecuación 2.14</t>
  </si>
  <si>
    <t>Ecuación 2.11</t>
  </si>
  <si>
    <t>Ecuación 2.7</t>
  </si>
  <si>
    <t>1 de 1</t>
  </si>
  <si>
    <t>Tierras convertidas en tierras forestales: Incremento anual de carbono en la biomasa (incluye biomasa aérea y subterránea)</t>
  </si>
  <si>
    <t>1 de 5</t>
  </si>
  <si>
    <r>
      <t>Uso de la tierra inicial</t>
    </r>
    <r>
      <rPr>
        <vertAlign val="superscript"/>
        <sz val="9"/>
        <rFont val="Arial"/>
        <family val="2"/>
      </rPr>
      <t>1</t>
    </r>
  </si>
  <si>
    <t>TC</t>
  </si>
  <si>
    <t>Pastizales</t>
  </si>
  <si>
    <t>Asentamientos</t>
  </si>
  <si>
    <t>Otras tierras</t>
  </si>
  <si>
    <t>Subcategorías para el año de reporte</t>
  </si>
  <si>
    <t>Superficie de tierra convertida en forestal</t>
  </si>
  <si>
    <t>Superficie de Tierras forestales que permanecen como tales</t>
  </si>
  <si>
    <t>Promedio del crecimiento anual de la biomasa aérea</t>
  </si>
  <si>
    <r>
      <t>(ton C yr</t>
    </r>
    <r>
      <rPr>
        <vertAlign val="superscript"/>
        <sz val="9"/>
        <rFont val="Arial"/>
        <family val="2"/>
      </rPr>
      <t>-1</t>
    </r>
    <r>
      <rPr>
        <sz val="9"/>
        <rFont val="Arial"/>
        <family val="2"/>
      </rPr>
      <t>)</t>
    </r>
  </si>
  <si>
    <t>4.9, 4.10 y 4.12</t>
  </si>
  <si>
    <r>
      <t>Uso de la tierra inicial</t>
    </r>
    <r>
      <rPr>
        <vertAlign val="superscript"/>
        <sz val="9"/>
        <rFont val="Arial"/>
        <family val="2"/>
      </rPr>
      <t>2</t>
    </r>
  </si>
  <si>
    <r>
      <t>Uso de la tierra inicial</t>
    </r>
    <r>
      <rPr>
        <vertAlign val="superscript"/>
        <sz val="8"/>
        <rFont val="Arial"/>
        <family val="2"/>
      </rPr>
      <t>2</t>
    </r>
  </si>
  <si>
    <r>
      <t>(ton dm)</t>
    </r>
    <r>
      <rPr>
        <vertAlign val="superscript"/>
        <sz val="8"/>
        <rFont val="Arial"/>
        <family val="2"/>
      </rPr>
      <t>-1</t>
    </r>
    <r>
      <rPr>
        <sz val="8"/>
        <rFont val="Arial"/>
        <family val="2"/>
      </rPr>
      <t>]</t>
    </r>
  </si>
  <si>
    <r>
      <t>(ton C año</t>
    </r>
    <r>
      <rPr>
        <vertAlign val="superscript"/>
        <sz val="8"/>
        <rFont val="Arial"/>
        <family val="2"/>
      </rPr>
      <t>-1</t>
    </r>
    <r>
      <rPr>
        <sz val="8"/>
        <rFont val="Arial"/>
        <family val="2"/>
      </rPr>
      <t>)</t>
    </r>
  </si>
  <si>
    <t>Tierras convertidas en tierras forestales: Cambio anual en las existencias de carbono de la biomasa</t>
  </si>
  <si>
    <t>5 de 5</t>
  </si>
  <si>
    <t>Ecuación 2.16</t>
  </si>
  <si>
    <t>Ecuación 2.15, 2.16</t>
  </si>
  <si>
    <t>Superficie anual de Tierras convertidas en tierras forestales</t>
  </si>
  <si>
    <t>Existencias de biomasa inmediatamente después de la conversión</t>
  </si>
  <si>
    <t>Existencias de biomasa antes de la conversión</t>
  </si>
  <si>
    <t>Incremento anual en las existencias de carbono de la biomasa debido a crecimiento</t>
  </si>
  <si>
    <t>Reducción anual en las existencias de carbono de la biomasa</t>
  </si>
  <si>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</si>
  <si>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</si>
  <si>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</si>
  <si>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</si>
  <si>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</si>
  <si>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</si>
  <si>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</si>
  <si>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</si>
  <si>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</si>
  <si>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t>Fracción de carbono de materia seca</t>
  </si>
  <si>
    <r>
      <t xml:space="preserve">1 </t>
    </r>
    <r>
      <rPr>
        <sz val="8"/>
        <rFont val="Times New Roman"/>
        <family val="1"/>
      </rPr>
      <t>Si los datos del uso inicial de la tierra no están disponibles, use solo "no TF" en esta columna. De lo contrario, use bloques separados por el uso inicial de la tierra.</t>
    </r>
  </si>
  <si>
    <t>Ecuación 2.23</t>
  </si>
  <si>
    <r>
      <t>Uso de la tierra inicial</t>
    </r>
    <r>
      <rPr>
        <vertAlign val="superscript"/>
        <sz val="8"/>
        <rFont val="Arial"/>
        <family val="2"/>
      </rPr>
      <t>1</t>
    </r>
  </si>
  <si>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</si>
  <si>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</si>
  <si>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</si>
  <si>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Cambio en las existencias anuales de carbono en madera muerta u hojarasca</t>
  </si>
  <si>
    <t>Lapso en el que se produce la transición de la vieja a la nueva categoría de uso de la tierra</t>
  </si>
  <si>
    <r>
      <t>(ton C ha</t>
    </r>
    <r>
      <rPr>
        <vertAlign val="superscript"/>
        <sz val="8"/>
        <rFont val="Arial"/>
        <family val="2"/>
      </rPr>
      <t>-1</t>
    </r>
    <r>
      <rPr>
        <sz val="8"/>
        <rFont val="Arial"/>
        <family val="2"/>
      </rPr>
      <t>)</t>
    </r>
  </si>
  <si>
    <t>(año)</t>
  </si>
  <si>
    <t>Tierras convertidas en tierras forestales:  Cambio anual en las reservas de carbono en materia orgánica muerta debido a la conversión de la tierra</t>
  </si>
  <si>
    <t>Tabla 2.2 para hojarasca o estadísticas nacionales</t>
  </si>
  <si>
    <t>Valor por defecto es cero (0)</t>
  </si>
  <si>
    <t>Valor por defecto es 20 o 1</t>
  </si>
  <si>
    <r>
      <t xml:space="preserve">1 </t>
    </r>
    <r>
      <rPr>
        <sz val="8"/>
        <rFont val="Times New Roman"/>
        <family val="1"/>
      </rPr>
      <t>Si los datos del uso inicial de la tierra no están disponibles, use solo "no TF" en esta columna.</t>
    </r>
  </si>
  <si>
    <t>1 de 2</t>
  </si>
  <si>
    <t>Estimaciones nacionales, o Tabla 5.1</t>
  </si>
  <si>
    <r>
      <t>(ton C ha</t>
    </r>
    <r>
      <rPr>
        <vertAlign val="superscript"/>
        <sz val="9"/>
        <rFont val="Arial"/>
        <family val="2"/>
      </rPr>
      <t>-1</t>
    </r>
    <r>
      <rPr>
        <sz val="9"/>
        <rFont val="Arial"/>
        <family val="2"/>
      </rPr>
      <t>)</t>
    </r>
  </si>
  <si>
    <t>Área anual de tierra convertida en tierras de cultivo</t>
  </si>
  <si>
    <t>Reservas de biomasa antes de la conversión</t>
  </si>
  <si>
    <t>Fracción de carbono de la materia seca.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</si>
  <si>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</si>
  <si>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</si>
  <si>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</si>
  <si>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</si>
  <si>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</si>
  <si>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</si>
  <si>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</si>
  <si>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Estimaciones nacionales, o Tabla 5.9</t>
  </si>
  <si>
    <r>
      <t>ΔA</t>
    </r>
    <r>
      <rPr>
        <b/>
        <vertAlign val="subscript"/>
        <sz val="8"/>
        <rFont val="Arial"/>
        <family val="2"/>
      </rPr>
      <t>A_OTRAS</t>
    </r>
  </si>
  <si>
    <r>
      <t>B</t>
    </r>
    <r>
      <rPr>
        <b/>
        <vertAlign val="subscript"/>
        <sz val="8"/>
        <rFont val="Arial"/>
        <family val="2"/>
      </rPr>
      <t>ANTES</t>
    </r>
  </si>
  <si>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</si>
  <si>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</si>
  <si>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t>Tierras convertidas en tierras de cultivo: Cambio anual en las reservas de carbono en biomasa</t>
  </si>
  <si>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</si>
  <si>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</si>
  <si>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t>Tabla 2.2 para hojarasca, o estadísticas nacionales</t>
  </si>
  <si>
    <t>El valor por defecto es cero (0)</t>
  </si>
  <si>
    <t>El valor por defecto es 1</t>
  </si>
  <si>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</si>
  <si>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</si>
  <si>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</si>
  <si>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r>
      <t>Tipo de vegetación</t>
    </r>
    <r>
      <rPr>
        <vertAlign val="superscript"/>
        <sz val="9"/>
        <rFont val="Arial"/>
        <family val="2"/>
      </rPr>
      <t>2</t>
    </r>
  </si>
  <si>
    <t>Área anual de tierra convertida en pastizales</t>
  </si>
  <si>
    <t>Reservas de biomasa después de la conversión</t>
  </si>
  <si>
    <t>Incremento anual en las existencias de carbono de la biomasa</t>
  </si>
  <si>
    <r>
      <t>año</t>
    </r>
    <r>
      <rPr>
        <vertAlign val="superscript"/>
        <sz val="9"/>
        <rFont val="Arial"/>
        <family val="2"/>
      </rPr>
      <t>-1)</t>
    </r>
  </si>
  <si>
    <t>(ver sección 6.3.1.2)</t>
  </si>
  <si>
    <t>Estimaciones nacionales</t>
  </si>
  <si>
    <r>
      <t xml:space="preserve">Uso de la tierra inicial </t>
    </r>
    <r>
      <rPr>
        <b/>
        <vertAlign val="superscript"/>
        <sz val="9"/>
        <rFont val="Arial"/>
        <family val="2"/>
      </rPr>
      <t>1</t>
    </r>
  </si>
  <si>
    <t>Período de tiempo de la transición de la antigua a la nueva categoría de uso del suelo</t>
  </si>
  <si>
    <t>Cambio anual en las reservas de carbono en madera muerta / hojarasca</t>
  </si>
  <si>
    <t>No-pastizales</t>
  </si>
  <si>
    <t>Ec. 2.2</t>
  </si>
  <si>
    <r>
      <t>Tierras convertidas en humedales: Emisiones de CO</t>
    </r>
    <r>
      <rPr>
        <b/>
        <vertAlign val="subscript"/>
        <sz val="9"/>
        <rFont val="Arial"/>
        <family val="2"/>
      </rPr>
      <t>2</t>
    </r>
    <r>
      <rPr>
        <b/>
        <sz val="9"/>
        <rFont val="Arial"/>
        <family val="2"/>
      </rPr>
      <t xml:space="preserve"> de la tierra convertida en tierras inundadas</t>
    </r>
  </si>
  <si>
    <t>Ecuación 7.10</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</si>
  <si>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</si>
  <si>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</si>
  <si>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</si>
  <si>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</si>
  <si>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</si>
  <si>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</si>
  <si>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</si>
  <si>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</si>
  <si>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</si>
  <si>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</si>
  <si>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</si>
  <si>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</si>
  <si>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</si>
  <si>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 xml:space="preserve">1 </t>
    </r>
    <r>
      <rPr>
        <sz val="8"/>
        <rFont val="Times New Roman"/>
        <family val="1"/>
      </rPr>
      <t>Si los datos del uso inicial de la tierra no están disponibles, use solo "no Humedales" en esta columna.</t>
    </r>
  </si>
  <si>
    <r>
      <t>Humedales</t>
    </r>
    <r>
      <rPr>
        <vertAlign val="subscript"/>
        <sz val="9"/>
        <rFont val="Arial"/>
        <family val="2"/>
      </rPr>
      <t>Inund</t>
    </r>
  </si>
  <si>
    <t xml:space="preserve">Subcategorías para el año de reporte </t>
  </si>
  <si>
    <t>Tierras convertidas en Asentamientos: Cambio anual en las reservas de carbono en biomasa</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</si>
  <si>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</si>
  <si>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</si>
  <si>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</si>
  <si>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</si>
  <si>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</si>
  <si>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anterior categoría de uso de la tierra</t>
  </si>
  <si>
    <t>Existencias de madera muerta/hojarasca bajo la nueva categoría de uso de la tierra</t>
  </si>
  <si>
    <t>valor por defecto =0</t>
  </si>
  <si>
    <t>valor por defecto = 1</t>
  </si>
  <si>
    <t>OT</t>
  </si>
  <si>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</si>
  <si>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</si>
  <si>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</si>
  <si>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</si>
  <si>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</si>
  <si>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</si>
  <si>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</si>
  <si>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</si>
  <si>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</si>
  <si>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 xml:space="preserve">(ton </t>
  </si>
  <si>
    <t>Factor de emisión para cada GEI</t>
  </si>
  <si>
    <r>
      <t>(kg materia seca quemada)</t>
    </r>
    <r>
      <rPr>
        <vertAlign val="superscript"/>
        <sz val="9"/>
        <rFont val="Arial"/>
        <family val="2"/>
      </rPr>
      <t>-1</t>
    </r>
    <r>
      <rPr>
        <sz val="9"/>
        <rFont val="Arial"/>
        <family val="2"/>
      </rPr>
      <t>]</t>
    </r>
  </si>
  <si>
    <t>[g GEI</t>
  </si>
  <si>
    <t>Tabla 2.4</t>
  </si>
  <si>
    <t>Tabla 2.6</t>
  </si>
  <si>
    <t>Tabla 2.5</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</si>
  <si>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</si>
  <si>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</si>
  <si>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</si>
  <si>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</si>
  <si>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</si>
  <si>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</si>
  <si>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</si>
  <si>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</si>
  <si>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</si>
  <si>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</si>
  <si>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</si>
  <si>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</si>
  <si>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</si>
  <si>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</si>
  <si>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</si>
  <si>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</si>
  <si>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</si>
  <si>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</si>
  <si>
    <t>0 o Tabla 6.4</t>
  </si>
  <si>
    <t>0.47 (para vegetación herbácea); 0.5  o Tabla 4.3 (para vegetación leñosa)</t>
  </si>
  <si>
    <t>0.5</t>
  </si>
  <si>
    <t>Fecha</t>
  </si>
  <si>
    <t>Version</t>
  </si>
  <si>
    <t>Entidad/persona</t>
  </si>
  <si>
    <t>Nombre</t>
  </si>
  <si>
    <t>Correo</t>
  </si>
  <si>
    <t>Institución de contacto</t>
  </si>
  <si>
    <t>Ministerio de Ambiente</t>
  </si>
  <si>
    <t xml:space="preserve">Ligia Castro </t>
  </si>
  <si>
    <t>marias@miambiente.gob.pa</t>
  </si>
  <si>
    <t>INTRODUCCION</t>
  </si>
  <si>
    <t>Uso Tierras (Uso y cambio de uso de la tierra)</t>
  </si>
  <si>
    <t>Definición de Siglas</t>
  </si>
  <si>
    <t>TIERRAS FORESTALES</t>
  </si>
  <si>
    <t>TIERRAS FORESTALES (Existencias)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</si>
  <si>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</si>
  <si>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</si>
  <si>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</si>
  <si>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</si>
  <si>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</si>
  <si>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</si>
  <si>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</si>
  <si>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</si>
  <si>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</si>
  <si>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</si>
  <si>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</si>
  <si>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</si>
  <si>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</si>
  <si>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</si>
  <si>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</si>
  <si>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</si>
  <si>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</si>
  <si>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</si>
  <si>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</si>
  <si>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</si>
  <si>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</si>
  <si>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</si>
  <si>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</si>
  <si>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</si>
  <si>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</si>
  <si>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</si>
  <si>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</si>
  <si>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</si>
  <si>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</si>
  <si>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</si>
  <si>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</si>
  <si>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</si>
  <si>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</si>
  <si>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</si>
  <si>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</si>
  <si>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</si>
  <si>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</si>
  <si>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</si>
  <si>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</si>
  <si>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Directora de Cambio Climático</t>
  </si>
  <si>
    <t>lcastrod@miambiente.gob.pa</t>
  </si>
  <si>
    <t>www.miambiente.gob.pa</t>
  </si>
  <si>
    <t>Bosque maduro</t>
  </si>
  <si>
    <t>Bosque secundario</t>
  </si>
  <si>
    <t>Manglar</t>
  </si>
  <si>
    <t>Rastrojo</t>
  </si>
  <si>
    <t>Bosq. M TH &gt; Humedal TH</t>
  </si>
  <si>
    <t>Bosq. S TH &gt; Humedal TH</t>
  </si>
  <si>
    <t>Bosq. M</t>
  </si>
  <si>
    <t>Bosq. S</t>
  </si>
  <si>
    <t>TH</t>
  </si>
  <si>
    <t>TM</t>
  </si>
  <si>
    <t>TMH</t>
  </si>
  <si>
    <t>Esta sección se refiere a la estimación únicamente de las existencias de carbono, siguiendo las directrices del IPCC de 2006, Volumen 4, Capítulo 4 (Tierras forestales)</t>
  </si>
  <si>
    <t>INFC (Inventario Nacional Forestal Y DE CARBONO)</t>
  </si>
  <si>
    <t>Clima y Suelo</t>
  </si>
  <si>
    <t>Nomenclatura</t>
  </si>
  <si>
    <t>Tropical humedo</t>
  </si>
  <si>
    <t>Sub- Categorias</t>
  </si>
  <si>
    <t>Plantacion latifoliada</t>
  </si>
  <si>
    <t>Plan. Lat</t>
  </si>
  <si>
    <t>Plantacion conifera</t>
  </si>
  <si>
    <t xml:space="preserve">Plan. Con </t>
  </si>
  <si>
    <t>Cultivo anual</t>
  </si>
  <si>
    <t>C. Anual</t>
  </si>
  <si>
    <t>Cultivo perenne</t>
  </si>
  <si>
    <t>C. Perenne</t>
  </si>
  <si>
    <t>Pasto</t>
  </si>
  <si>
    <t>Humedal</t>
  </si>
  <si>
    <t>Asentamiento</t>
  </si>
  <si>
    <t>Bosq. M - TMH</t>
  </si>
  <si>
    <t>Bosq. S - TMH</t>
  </si>
  <si>
    <t>Manglar - TMH</t>
  </si>
  <si>
    <t>Plan. Lat - TMH</t>
  </si>
  <si>
    <t>Plan. Con - TM</t>
  </si>
  <si>
    <t>Plan. Con - TMH</t>
  </si>
  <si>
    <t>Rastrojo - TMH</t>
  </si>
  <si>
    <t>Bosq. M &gt; Pasto - TMH</t>
  </si>
  <si>
    <t>Bosq. S &gt; Pasto - TMH</t>
  </si>
  <si>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</si>
  <si>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</si>
  <si>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</si>
  <si>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Modificar sub categorias (No utilizar regiones climaticas)</t>
  </si>
  <si>
    <t xml:space="preserve">Bosq. M </t>
  </si>
  <si>
    <t xml:space="preserve">Bosq. S </t>
  </si>
  <si>
    <t xml:space="preserve">Plan. Lat </t>
  </si>
  <si>
    <t xml:space="preserve">Manglar </t>
  </si>
  <si>
    <t xml:space="preserve">Rastrojo </t>
  </si>
  <si>
    <t>ras</t>
  </si>
  <si>
    <t>bm,bs,bi</t>
  </si>
  <si>
    <t>man</t>
  </si>
  <si>
    <t>BI.0.15, BS.0.2, ras.0.3, Plant.0.15, Mang. 0.15</t>
  </si>
  <si>
    <r>
      <t xml:space="preserve">Reservas de biomasa antes de la conversión. </t>
    </r>
    <r>
      <rPr>
        <sz val="8"/>
        <color rgb="FFFF0000"/>
        <rFont val="Arial"/>
        <family val="2"/>
      </rPr>
      <t>Dato con raíz.</t>
    </r>
  </si>
  <si>
    <t xml:space="preserve">Se asume cero </t>
  </si>
  <si>
    <t>NO HAY</t>
  </si>
  <si>
    <r>
      <t>A</t>
    </r>
    <r>
      <rPr>
        <b/>
        <i/>
        <vertAlign val="subscript"/>
        <sz val="9"/>
        <color rgb="FFFF0000"/>
        <rFont val="Arial"/>
        <family val="2"/>
      </rPr>
      <t>i</t>
    </r>
  </si>
  <si>
    <t>4.A.1b (Anexo)</t>
  </si>
  <si>
    <t>1 de 4 (Anexo)</t>
  </si>
  <si>
    <t>Cambio anual en las existencias de carbono en la biomasa</t>
  </si>
  <si>
    <t>Dato nacional o Tablas</t>
  </si>
  <si>
    <r>
      <t>B</t>
    </r>
    <r>
      <rPr>
        <b/>
        <vertAlign val="subscript"/>
        <sz val="9"/>
        <rFont val="Arial"/>
        <family val="2"/>
      </rPr>
      <t>W antes</t>
    </r>
  </si>
  <si>
    <r>
      <t>B</t>
    </r>
    <r>
      <rPr>
        <b/>
        <vertAlign val="subscript"/>
        <sz val="9"/>
        <rFont val="Arial"/>
        <family val="2"/>
      </rPr>
      <t>W despues</t>
    </r>
  </si>
  <si>
    <t>Bosq. S a Rastrojo - TMH</t>
  </si>
  <si>
    <t>Rastrojo a Bosq. S - TMH</t>
  </si>
  <si>
    <t>Tierras Forestales que permanecen como tales: Cambios en las existencis de carbono en la biomasa (incluye biomasa aérea y subterránea) Conversion entre categorias</t>
  </si>
  <si>
    <t>Biomasa aérea del tipo de bosque antes de cambio al otro tipo de bosque</t>
  </si>
  <si>
    <t>Biomasa aérea del nuevo tipo de bosque</t>
  </si>
  <si>
    <t xml:space="preserve"> ∆conversion= ∑ [(Bwdespues- Bwantes) •∆A_to others]•CF</t>
  </si>
  <si>
    <t xml:space="preserve">ΔCB = DCG+Conversion-DCL  </t>
  </si>
  <si>
    <r>
      <rPr>
        <b/>
        <sz val="9"/>
        <color theme="0"/>
        <rFont val="Arial"/>
        <family val="2"/>
      </rPr>
      <t>:</t>
    </r>
    <r>
      <rPr>
        <b/>
        <sz val="9"/>
        <rFont val="Arial"/>
        <family val="2"/>
      </rPr>
      <t>+ L</t>
    </r>
    <r>
      <rPr>
        <b/>
        <vertAlign val="subscript"/>
        <sz val="9"/>
        <rFont val="Arial"/>
        <family val="2"/>
      </rPr>
      <t>madera-combustible+Lperturbaciones</t>
    </r>
  </si>
  <si>
    <r>
      <t>D</t>
    </r>
    <r>
      <rPr>
        <b/>
        <sz val="9"/>
        <rFont val="Arial"/>
        <family val="2"/>
      </rPr>
      <t xml:space="preserve">CL </t>
    </r>
  </si>
  <si>
    <r>
      <t>D</t>
    </r>
    <r>
      <rPr>
        <b/>
        <sz val="9"/>
        <rFont val="Arial"/>
        <family val="2"/>
      </rPr>
      <t>conversion</t>
    </r>
  </si>
  <si>
    <r>
      <t>D</t>
    </r>
    <r>
      <rPr>
        <b/>
        <sz val="9"/>
        <rFont val="Arial"/>
        <family val="2"/>
      </rPr>
      <t>Cb</t>
    </r>
  </si>
  <si>
    <t>Tierras Forestales que permanecen como tales:  Cambio anual en las reservas de carbono en materia orgánica muerta debido a la conversión de la tierra Conversion entre categorias</t>
  </si>
  <si>
    <t xml:space="preserve">Este es el resultado final </t>
  </si>
  <si>
    <t>INCERTID A</t>
  </si>
  <si>
    <t>INCERTID Gw</t>
  </si>
  <si>
    <t>INCERTID R</t>
  </si>
  <si>
    <t>INCERTID Gt</t>
  </si>
  <si>
    <t>INCERTID CF</t>
  </si>
  <si>
    <t>INCERTID DeltaCg</t>
  </si>
  <si>
    <t>suma</t>
  </si>
  <si>
    <t>INCERTID H</t>
  </si>
  <si>
    <t>INCERTID BCEF</t>
  </si>
  <si>
    <t>INCERTID FG</t>
  </si>
  <si>
    <t>INCERTID D</t>
  </si>
  <si>
    <t>INCERT A</t>
  </si>
  <si>
    <t>INCERT Gw</t>
  </si>
  <si>
    <t>INCERT R</t>
  </si>
  <si>
    <t>INCERT Gt</t>
  </si>
  <si>
    <t>INCERT CF</t>
  </si>
  <si>
    <t>INCERT Cg</t>
  </si>
  <si>
    <t>INCERT CL</t>
  </si>
  <si>
    <t>INCERT BwAnt</t>
  </si>
  <si>
    <t>INCERT BwDps</t>
  </si>
  <si>
    <t>INCERT Acon</t>
  </si>
  <si>
    <t>INCERTD Cb</t>
  </si>
  <si>
    <t>INC Bwd-Bwa</t>
  </si>
  <si>
    <t>INC ToOther*CF</t>
  </si>
  <si>
    <t>Bwd-Bwa</t>
  </si>
  <si>
    <t>ToOther*CF</t>
  </si>
  <si>
    <t>INCERT Cn</t>
  </si>
  <si>
    <t>INCERT Co</t>
  </si>
  <si>
    <t>INCERT Ap</t>
  </si>
  <si>
    <t>INCERT Bw</t>
  </si>
  <si>
    <t>INCERT Lp</t>
  </si>
  <si>
    <t>INCERT CB</t>
  </si>
  <si>
    <t>INC Cn-Co</t>
  </si>
  <si>
    <t>INC Cdom</t>
  </si>
  <si>
    <t>Bd-Ba*AA*CF</t>
  </si>
  <si>
    <t>INC Bd-Ba*AA*CF</t>
  </si>
  <si>
    <t>INC DCg+…AA</t>
  </si>
  <si>
    <t>Este es un valor sensible!</t>
  </si>
  <si>
    <t>La cantidad estimada de bosque tambien</t>
  </si>
  <si>
    <t>Inc Comb FE</t>
  </si>
  <si>
    <t>INCERT Acdom</t>
  </si>
  <si>
    <t>Incert. Combinada</t>
  </si>
  <si>
    <t xml:space="preserve">INC. COMBINADA </t>
  </si>
  <si>
    <t>INC AGREGADA</t>
  </si>
  <si>
    <t>Incert FE</t>
  </si>
  <si>
    <t>COMPROBADO</t>
  </si>
  <si>
    <t>Incert DA X Incert FE</t>
  </si>
  <si>
    <t>Inc. Fd</t>
  </si>
  <si>
    <t>Inc. FE comb</t>
  </si>
  <si>
    <t>INCERT Bdps-Bant</t>
  </si>
  <si>
    <t>INC FE COMB para N12</t>
  </si>
  <si>
    <t>Inc FE para N12</t>
  </si>
  <si>
    <t>Inc FE para X12</t>
  </si>
  <si>
    <t>Inc Cn-Co</t>
  </si>
  <si>
    <t xml:space="preserve">COMBINADA TOTAL </t>
  </si>
  <si>
    <t>Inc FE Comb</t>
  </si>
  <si>
    <t>Inc FE comb</t>
  </si>
  <si>
    <t>Rast &gt; Pasto - TMH</t>
  </si>
  <si>
    <t>Bosq. M - TM</t>
  </si>
  <si>
    <t>Bosq. M - TH</t>
  </si>
  <si>
    <t>Bosq. S - TM</t>
  </si>
  <si>
    <t>Bosq. S - TH</t>
  </si>
  <si>
    <t>Manglar - TM</t>
  </si>
  <si>
    <t>Manglar - TH</t>
  </si>
  <si>
    <t>Plan. Lat - TM</t>
  </si>
  <si>
    <t>Plan. Lat - TH</t>
  </si>
  <si>
    <t>Plan. Con - TH</t>
  </si>
  <si>
    <t>Rastrojo - TM</t>
  </si>
  <si>
    <t>Rastrojo - TH</t>
  </si>
  <si>
    <t>Bosq. S a Rastrojo - TM</t>
  </si>
  <si>
    <t>Bosq. S a Rastrojo - TH</t>
  </si>
  <si>
    <t>Rastrojo a Bosq. S - TM</t>
  </si>
  <si>
    <t>Rastrojo a Bosq. S - TH</t>
  </si>
  <si>
    <t>Inf &gt; Rast TH</t>
  </si>
  <si>
    <t>Bosq. S &gt; Pasto - TM</t>
  </si>
  <si>
    <t>Bosq. S &gt; Pasto - TH</t>
  </si>
  <si>
    <t>Rast &gt; Pasto - TM</t>
  </si>
  <si>
    <t>Rast &gt; Pasto - TH</t>
  </si>
  <si>
    <t>Inf &gt; Rast TMH</t>
  </si>
  <si>
    <t>Bosq. M &gt; Pasto - TM</t>
  </si>
  <si>
    <t>Manglar &gt; Pasto - TMH</t>
  </si>
  <si>
    <t xml:space="preserve">Inc FE </t>
  </si>
  <si>
    <t>Inc DA</t>
  </si>
  <si>
    <t>Inc Lr_b</t>
  </si>
  <si>
    <t>Bosq. M a Rastrojo - TMH</t>
  </si>
  <si>
    <t>Cn-Co</t>
  </si>
  <si>
    <r>
      <t xml:space="preserve">1 </t>
    </r>
    <r>
      <rPr>
        <sz val="9"/>
        <rFont val="Arial"/>
        <family val="2"/>
      </rPr>
      <t>Si los datos del uso inicial de la tierra no están disponibles, use solo "no FL" en esta columna.</t>
    </r>
  </si>
  <si>
    <t>Inc FE</t>
  </si>
  <si>
    <t>C. Anual &gt; Rast TMH</t>
  </si>
  <si>
    <t>C. Anual &gt; Rast TM</t>
  </si>
  <si>
    <t>C. Anual &gt; Rast TH</t>
  </si>
  <si>
    <t>Pasto &gt; Rast TM</t>
  </si>
  <si>
    <t>Pasto &gt; Rast TMH</t>
  </si>
  <si>
    <t>Pasto &gt; Rast TH</t>
  </si>
  <si>
    <t>BDESPUES</t>
  </si>
  <si>
    <t>B. Mad &gt; C. Anual TMH</t>
  </si>
  <si>
    <t>B. Mad &gt; C. Anual TM</t>
  </si>
  <si>
    <t>B. Mad &gt; C. Anual TH</t>
  </si>
  <si>
    <t>B. Sec &gt; C. Anual TMH</t>
  </si>
  <si>
    <t>B. Sec &gt; C. Anual TM</t>
  </si>
  <si>
    <t>B. Sec &gt; C. Anual TH</t>
  </si>
  <si>
    <t>Rast &gt; C. Anual TMH</t>
  </si>
  <si>
    <t>Rast &gt; C. Anual TM</t>
  </si>
  <si>
    <t>Rast &gt; C. Anual TH</t>
  </si>
  <si>
    <t>Bosq. M &gt; Pasto - TH</t>
  </si>
  <si>
    <t>Manglar &gt; Pasto - TM</t>
  </si>
  <si>
    <t>Manglar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</si>
  <si>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</si>
  <si>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</si>
  <si>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Bosq. M TM &gt; Humedal TMH</t>
  </si>
  <si>
    <t>Bosq. M TMH &gt; Humedal TM</t>
  </si>
  <si>
    <t>Bosq. S TM &gt; Humedal TMH</t>
  </si>
  <si>
    <t>Bosq. S TMH &gt; Humedal TM</t>
  </si>
  <si>
    <t>Manglar &gt; Humedal TM</t>
  </si>
  <si>
    <t>Manglar &gt; Humedal TMH</t>
  </si>
  <si>
    <t>Manglar &gt; Humedal TH</t>
  </si>
  <si>
    <t>Rastrojo&gt; Humedal TMH</t>
  </si>
  <si>
    <t>Rastrojo&gt; Humedal TM</t>
  </si>
  <si>
    <t>Rastrojo&gt; Humedal TH</t>
  </si>
  <si>
    <t>Bosque Sec &gt; Asentamiento TMH</t>
  </si>
  <si>
    <t>Bosque Sec&gt; Asentamiento TM</t>
  </si>
  <si>
    <t>Bosque Sec&gt; Asentamiento TH</t>
  </si>
  <si>
    <t>Rast &gt; Asentamiento TMH</t>
  </si>
  <si>
    <t>Rast &gt; Asentamiento TM</t>
  </si>
  <si>
    <t>Rast &gt; Asentamiento TH</t>
  </si>
  <si>
    <t>Bosq. M a Rastrojo - TM</t>
  </si>
  <si>
    <t>Bosq. M a Rastrojo - TH</t>
  </si>
  <si>
    <t>Bosq. S a Latifol - TMH</t>
  </si>
  <si>
    <t>Bosq. S a Latifol - TM</t>
  </si>
  <si>
    <t>Bosq. S a Latifol - TH</t>
  </si>
  <si>
    <t>Manglar a Rastro-TMH</t>
  </si>
  <si>
    <t>Manglar a Rastro-TM</t>
  </si>
  <si>
    <t>Manglar a Rastro-TH</t>
  </si>
  <si>
    <t>Rastrojo a Manglar - TMH</t>
  </si>
  <si>
    <t>Rastrojo a Manglar - TM</t>
  </si>
  <si>
    <t>Rastrojo a Manglar - TH</t>
  </si>
  <si>
    <t>Latifol a Bosq. S - TMH</t>
  </si>
  <si>
    <t>Latifol a Bosq. S - TM</t>
  </si>
  <si>
    <t>Latifol a Bosq. S - TH</t>
  </si>
  <si>
    <t>Conifer a Rastro-TMH</t>
  </si>
  <si>
    <t>Conifer a Rastro-TM</t>
  </si>
  <si>
    <t>Conifer a Rastro-TH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</si>
  <si>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</si>
  <si>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</si>
  <si>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</si>
  <si>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</si>
  <si>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</si>
  <si>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</si>
  <si>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</si>
  <si>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</si>
  <si>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</si>
  <si>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</si>
  <si>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</si>
  <si>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</si>
  <si>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Latif TMH</t>
  </si>
  <si>
    <t>Pasto &gt; Latif TM</t>
  </si>
  <si>
    <t>Pasto &gt; Latif TH</t>
  </si>
  <si>
    <t>Pasto &gt; Conif TMH</t>
  </si>
  <si>
    <t>Pasto &gt; Conif TM</t>
  </si>
  <si>
    <t>Pasto &gt; Conif TH</t>
  </si>
  <si>
    <t>Inf &gt; Rast TM</t>
  </si>
  <si>
    <t>Otro &gt; Manglar TMH</t>
  </si>
  <si>
    <t>Otro &gt; Manglar TM</t>
  </si>
  <si>
    <t>Otro &gt; Manglar TH</t>
  </si>
  <si>
    <t>Otro &gt; Rastroj TMH</t>
  </si>
  <si>
    <t>Otro &gt; Rastroj TM</t>
  </si>
  <si>
    <t>Otro &gt; Rastroj TH</t>
  </si>
  <si>
    <t>Humed &gt; Manglar TMH</t>
  </si>
  <si>
    <t>Humed &gt; Manglar TM</t>
  </si>
  <si>
    <t>Humed &gt; Manglar TH</t>
  </si>
  <si>
    <t>B. Mad &gt; C. Perene TMH</t>
  </si>
  <si>
    <t>B. Mad &gt; C. Perene TM</t>
  </si>
  <si>
    <t>B. Mad &gt; C. Perene TH</t>
  </si>
  <si>
    <t>B. Sec &gt; C. Perene TMH</t>
  </si>
  <si>
    <t>B. Sec &gt; C. Perene TM</t>
  </si>
  <si>
    <t>B. Sec &gt; C. Perene TH</t>
  </si>
  <si>
    <t>Latifol &gt; C. Anual TMH</t>
  </si>
  <si>
    <t>Latifol &gt; C. Anual TM</t>
  </si>
  <si>
    <t>Latifol &gt; C. Anual TH</t>
  </si>
  <si>
    <t>Rast &gt; C. Perene TMH</t>
  </si>
  <si>
    <t>Rast &gt; C. Perene TM</t>
  </si>
  <si>
    <t>Rast &gt; C. Perene TH</t>
  </si>
  <si>
    <t>Latifo &gt; Pasto - TMH</t>
  </si>
  <si>
    <t>Conifer &gt; Pasto - TMH</t>
  </si>
  <si>
    <t>Latifo &gt; Pasto - TM</t>
  </si>
  <si>
    <t>Latifo &gt; Pasto - TH</t>
  </si>
  <si>
    <t>Conifer &gt; Pasto - TM</t>
  </si>
  <si>
    <t>Conifer &gt; Pasto - TH</t>
  </si>
  <si>
    <t>Inc Acb</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</si>
  <si>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</si>
  <si>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</si>
  <si>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t>Bosque Mad &gt; Asentamiento TMH</t>
  </si>
  <si>
    <t>Bosque Mad &gt; Asentamiento TM</t>
  </si>
  <si>
    <t>Bosque Mad &gt; Asentamiento TH</t>
  </si>
  <si>
    <t>Manglar &gt; Otro TMH</t>
  </si>
  <si>
    <t>Manglar &gt; Otro TM</t>
  </si>
  <si>
    <t>Manglar &gt; Otro TH</t>
  </si>
  <si>
    <t>Rast &gt; Otro TMH</t>
  </si>
  <si>
    <t>Rast &gt; Otro TM</t>
  </si>
  <si>
    <t>Rast &gt; Otro TH</t>
  </si>
  <si>
    <t>Para la combinación de incertidumbres se usó el método 1, propagación de error de las guías del IPCC. Vol. 1. Cap. 3.</t>
  </si>
  <si>
    <t>Eq. 3.1 Multiplicación</t>
  </si>
  <si>
    <t>Eq. 3.2 Suma</t>
  </si>
  <si>
    <t xml:space="preserve">Nivel de referencia forestal NRF/FREL de Panamá 2021 </t>
  </si>
  <si>
    <t>Coordinador de NRF</t>
  </si>
  <si>
    <t>Isaías Martínez</t>
  </si>
  <si>
    <t xml:space="preserve">Marcial Arias </t>
  </si>
  <si>
    <t>Jefa del Departamento de Mitigacion</t>
  </si>
  <si>
    <t>Consultor cálculo de GEI/Incertidumbre</t>
  </si>
  <si>
    <t>imartinez@miambiente.gob.pa</t>
  </si>
  <si>
    <t xml:space="preserve">Tropical muy humedo </t>
  </si>
  <si>
    <t>Tropical montano</t>
  </si>
  <si>
    <t>G</t>
  </si>
  <si>
    <t>Tasa de acumulac de biomasa</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</si>
  <si>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</si>
  <si>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t>Ant-Desp</t>
  </si>
  <si>
    <t>O-Ba*Ao*CF-Cl</t>
  </si>
  <si>
    <t>Yoisy Belen Castillo</t>
  </si>
  <si>
    <t>ybcastillo@miambiente.gob.pa</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</si>
  <si>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</si>
  <si>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Esta seccion incluye los valores provenientes del inventario nacional forestal y de carbono (MIAMBIENTE 2020)</t>
  </si>
  <si>
    <t>Esta sección se refiere a las Matrices de Cambio de Uso y Cambio de uso de la Tierra producidas a escala nacional, para el período 2000-2020 utilizando la herramienta Collect Earth Online. Incluye usos de la tierra que siguen las categorías del IPCC 2006.</t>
  </si>
  <si>
    <t>INC Comb 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</si>
</sst>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 numFmtId="178" formatCode="#,##0.00000000000"/>
  </numFmts>
  <fonts count="9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b/>
      <sz val="10"/>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6" fillId="0" borderId="0" applyFont="0" applyFill="0" applyBorder="0" applyAlignment="0" applyProtection="0"/>
    <xf numFmtId="0" fontId="18" fillId="0" borderId="0"/>
    <xf numFmtId="0" fontId="34" fillId="0" borderId="0"/>
    <xf numFmtId="0" fontId="37" fillId="0" borderId="0"/>
    <xf numFmtId="164" fontId="38" fillId="0" borderId="0" applyFont="0" applyFill="0" applyBorder="0" applyAlignment="0" applyProtection="0"/>
    <xf numFmtId="0" fontId="39" fillId="0" borderId="0" applyNumberFormat="0" applyFill="0" applyBorder="0" applyAlignment="0" applyProtection="0"/>
    <xf numFmtId="0" fontId="6" fillId="0" borderId="0"/>
    <xf numFmtId="0" fontId="41" fillId="0" borderId="0" applyNumberFormat="0">
      <alignment horizontal="right"/>
    </xf>
    <xf numFmtId="0" fontId="40" fillId="0" borderId="0"/>
    <xf numFmtId="0" fontId="6" fillId="0" borderId="20"/>
    <xf numFmtId="0" fontId="41" fillId="5" borderId="5">
      <alignment horizontal="right" vertical="center"/>
    </xf>
    <xf numFmtId="0" fontId="34" fillId="0" borderId="5">
      <alignment horizontal="right" vertical="center"/>
    </xf>
    <xf numFmtId="0" fontId="34" fillId="7" borderId="5"/>
    <xf numFmtId="0" fontId="41" fillId="0" borderId="6">
      <alignment horizontal="left" vertical="top" wrapText="1"/>
    </xf>
    <xf numFmtId="0" fontId="42" fillId="0" borderId="0"/>
    <xf numFmtId="0" fontId="53" fillId="0" borderId="0" applyNumberFormat="0" applyFill="0" applyBorder="0" applyAlignment="0" applyProtection="0"/>
    <xf numFmtId="0" fontId="6" fillId="0" borderId="0"/>
    <xf numFmtId="0" fontId="66" fillId="0" borderId="0" applyNumberFormat="0" applyFill="0" applyBorder="0" applyAlignment="0" applyProtection="0"/>
    <xf numFmtId="0" fontId="67" fillId="0" borderId="0" applyNumberFormat="0" applyFill="0" applyBorder="0" applyAlignment="0" applyProtection="0"/>
    <xf numFmtId="0" fontId="82" fillId="24" borderId="0" applyNumberFormat="0" applyBorder="0" applyAlignment="0" applyProtection="0"/>
    <xf numFmtId="0" fontId="5" fillId="27" borderId="0" applyNumberFormat="0" applyBorder="0" applyAlignment="0" applyProtection="0"/>
    <xf numFmtId="43" fontId="6" fillId="0" borderId="0" applyFont="0" applyFill="0" applyBorder="0" applyAlignment="0" applyProtection="0"/>
    <xf numFmtId="43" fontId="38" fillId="0" borderId="0" applyFont="0" applyFill="0" applyBorder="0" applyAlignment="0" applyProtection="0"/>
    <xf numFmtId="0" fontId="84" fillId="0" borderId="0" applyNumberFormat="0" applyFill="0" applyBorder="0" applyAlignment="0" applyProtection="0"/>
    <xf numFmtId="0" fontId="66" fillId="0" borderId="0" applyNumberFormat="0" applyFill="0" applyBorder="0" applyAlignment="0" applyProtection="0"/>
    <xf numFmtId="0" fontId="5" fillId="26"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5" borderId="0" applyNumberFormat="0" applyBorder="0" applyAlignment="0" applyProtection="0"/>
    <xf numFmtId="9" fontId="86" fillId="0" borderId="0" applyFont="0" applyFill="0" applyBorder="0" applyAlignment="0" applyProtection="0"/>
  </cellStyleXfs>
  <cellXfs count="1606">
    <xf numFmtId="0" fontId="0" fillId="0" borderId="0" xfId="0"/>
    <xf numFmtId="0" fontId="8" fillId="0" borderId="2" xfId="0" applyFont="1" applyBorder="1" applyAlignment="1">
      <alignment horizontal="center" wrapText="1"/>
    </xf>
    <xf numFmtId="0" fontId="8" fillId="0" borderId="1" xfId="0" applyFont="1" applyBorder="1" applyAlignment="1">
      <alignment horizontal="center" vertical="top" wrapText="1"/>
    </xf>
    <xf numFmtId="0" fontId="8" fillId="0" borderId="1" xfId="0" applyFont="1" applyBorder="1" applyAlignment="1">
      <alignment horizontal="center" wrapText="1"/>
    </xf>
    <xf numFmtId="0" fontId="12" fillId="0" borderId="3" xfId="0" applyFont="1" applyBorder="1" applyAlignment="1">
      <alignment horizontal="center"/>
    </xf>
    <xf numFmtId="0" fontId="7" fillId="0" borderId="3" xfId="0" applyFont="1" applyBorder="1" applyAlignment="1">
      <alignment horizontal="center" wrapText="1"/>
    </xf>
    <xf numFmtId="43" fontId="0" fillId="0" borderId="0" xfId="1" applyFont="1"/>
    <xf numFmtId="0" fontId="18" fillId="0" borderId="0" xfId="2"/>
    <xf numFmtId="0" fontId="8" fillId="0" borderId="1" xfId="2" applyFont="1" applyBorder="1" applyAlignment="1">
      <alignment horizontal="center" wrapText="1"/>
    </xf>
    <xf numFmtId="0" fontId="8" fillId="0" borderId="1" xfId="2" applyFont="1" applyBorder="1" applyAlignment="1">
      <alignment horizontal="center" vertical="center" wrapText="1"/>
    </xf>
    <xf numFmtId="0" fontId="8" fillId="0" borderId="1" xfId="2" applyFont="1" applyBorder="1" applyAlignment="1">
      <alignment horizontal="center" vertical="top" wrapText="1"/>
    </xf>
    <xf numFmtId="0" fontId="7" fillId="2" borderId="1" xfId="2" applyFont="1" applyFill="1" applyBorder="1" applyAlignment="1">
      <alignment horizontal="center" wrapText="1"/>
    </xf>
    <xf numFmtId="0" fontId="7" fillId="0" borderId="3" xfId="2" applyFont="1" applyBorder="1" applyAlignment="1">
      <alignment horizontal="center" wrapText="1"/>
    </xf>
    <xf numFmtId="0" fontId="7" fillId="0" borderId="22" xfId="0" applyFont="1" applyBorder="1" applyAlignment="1">
      <alignment horizontal="center" wrapText="1"/>
    </xf>
    <xf numFmtId="165" fontId="0" fillId="0" borderId="0" xfId="0" applyNumberFormat="1"/>
    <xf numFmtId="0" fontId="8" fillId="0" borderId="2" xfId="2" applyFont="1" applyBorder="1" applyAlignment="1">
      <alignment horizontal="center" vertical="center" wrapText="1"/>
    </xf>
    <xf numFmtId="0" fontId="8" fillId="2" borderId="1" xfId="2" applyFont="1" applyFill="1" applyBorder="1" applyAlignment="1">
      <alignment horizontal="left" wrapText="1" indent="1"/>
    </xf>
    <xf numFmtId="43" fontId="18" fillId="0" borderId="0" xfId="1" applyFont="1"/>
    <xf numFmtId="2" fontId="8" fillId="3" borderId="1" xfId="2" applyNumberFormat="1" applyFont="1" applyFill="1" applyBorder="1" applyAlignment="1">
      <alignment horizontal="right" wrapText="1"/>
    </xf>
    <xf numFmtId="0" fontId="0" fillId="0" borderId="5" xfId="0" applyBorder="1"/>
    <xf numFmtId="0" fontId="9" fillId="0" borderId="1" xfId="0" applyFont="1" applyBorder="1" applyAlignment="1">
      <alignment horizontal="center" wrapText="1"/>
    </xf>
    <xf numFmtId="2" fontId="8" fillId="2" borderId="1" xfId="0" applyNumberFormat="1" applyFont="1" applyFill="1" applyBorder="1" applyAlignment="1">
      <alignment wrapText="1"/>
    </xf>
    <xf numFmtId="2" fontId="8" fillId="2" borderId="1" xfId="0" applyNumberFormat="1" applyFont="1" applyFill="1" applyBorder="1"/>
    <xf numFmtId="2" fontId="8" fillId="3" borderId="1" xfId="1" applyNumberFormat="1" applyFont="1" applyFill="1" applyBorder="1" applyAlignment="1">
      <alignment horizontal="right" wrapText="1"/>
    </xf>
    <xf numFmtId="2" fontId="8" fillId="0" borderId="1" xfId="2" applyNumberFormat="1" applyFont="1" applyBorder="1" applyAlignment="1">
      <alignment horizontal="center" wrapText="1"/>
    </xf>
    <xf numFmtId="0" fontId="35" fillId="4" borderId="5" xfId="3" applyFont="1" applyFill="1" applyBorder="1" applyAlignment="1" applyProtection="1">
      <alignment horizontal="center" vertical="top"/>
      <protection locked="0"/>
    </xf>
    <xf numFmtId="2" fontId="8" fillId="2" borderId="1" xfId="2" applyNumberFormat="1" applyFont="1" applyFill="1" applyBorder="1" applyAlignment="1">
      <alignment horizontal="left" wrapText="1" indent="1"/>
    </xf>
    <xf numFmtId="2" fontId="8" fillId="2" borderId="1" xfId="1" applyNumberFormat="1" applyFont="1" applyFill="1" applyBorder="1" applyAlignment="1">
      <alignment horizontal="left" wrapText="1" indent="1"/>
    </xf>
    <xf numFmtId="2" fontId="7" fillId="0" borderId="1" xfId="1" applyNumberFormat="1" applyFont="1" applyBorder="1" applyAlignment="1">
      <alignment horizontal="right"/>
    </xf>
    <xf numFmtId="2" fontId="7" fillId="2" borderId="1" xfId="2" applyNumberFormat="1" applyFont="1" applyFill="1" applyBorder="1" applyAlignment="1">
      <alignment horizontal="right" wrapText="1" indent="1"/>
    </xf>
    <xf numFmtId="2" fontId="7" fillId="0" borderId="1" xfId="2" applyNumberFormat="1" applyFont="1" applyBorder="1" applyAlignment="1">
      <alignment horizontal="right"/>
    </xf>
    <xf numFmtId="4" fontId="8" fillId="3" borderId="1" xfId="1" applyNumberFormat="1" applyFont="1" applyFill="1" applyBorder="1" applyAlignment="1">
      <alignment horizontal="right"/>
    </xf>
    <xf numFmtId="0" fontId="43" fillId="8" borderId="0" xfId="15" applyFont="1" applyFill="1"/>
    <xf numFmtId="0" fontId="43" fillId="9" borderId="0" xfId="15" applyFont="1" applyFill="1"/>
    <xf numFmtId="0" fontId="45" fillId="10" borderId="37" xfId="15" applyFont="1" applyFill="1" applyBorder="1"/>
    <xf numFmtId="0" fontId="43" fillId="0" borderId="0" xfId="15" applyFont="1"/>
    <xf numFmtId="0" fontId="46" fillId="0" borderId="0" xfId="15" applyFont="1" applyAlignment="1">
      <alignment vertical="center"/>
    </xf>
    <xf numFmtId="0" fontId="45" fillId="6" borderId="0" xfId="15" applyFont="1" applyFill="1" applyAlignment="1">
      <alignment horizontal="center"/>
    </xf>
    <xf numFmtId="0" fontId="45" fillId="6" borderId="0" xfId="15" applyFont="1" applyFill="1"/>
    <xf numFmtId="0" fontId="45" fillId="0" borderId="0" xfId="15" applyFont="1"/>
    <xf numFmtId="0" fontId="47" fillId="11" borderId="38" xfId="15" applyFont="1" applyFill="1" applyBorder="1" applyAlignment="1">
      <alignment vertical="center"/>
    </xf>
    <xf numFmtId="0" fontId="49" fillId="0" borderId="0" xfId="15" applyFont="1" applyAlignment="1">
      <alignment vertical="center"/>
    </xf>
    <xf numFmtId="0" fontId="50" fillId="6" borderId="0" xfId="15" applyFont="1" applyFill="1" applyAlignment="1">
      <alignment horizontal="center" vertical="center"/>
    </xf>
    <xf numFmtId="0" fontId="50" fillId="6" borderId="0" xfId="15" applyFont="1" applyFill="1" applyAlignment="1">
      <alignment vertical="center"/>
    </xf>
    <xf numFmtId="0" fontId="47" fillId="11" borderId="0" xfId="15" applyFont="1" applyFill="1" applyAlignment="1">
      <alignment vertical="center"/>
    </xf>
    <xf numFmtId="0" fontId="47" fillId="11" borderId="41" xfId="15" applyFont="1" applyFill="1" applyBorder="1" applyAlignment="1">
      <alignment vertical="center"/>
    </xf>
    <xf numFmtId="0" fontId="52" fillId="0" borderId="41" xfId="15" applyFont="1" applyBorder="1" applyAlignment="1">
      <alignment vertical="center"/>
    </xf>
    <xf numFmtId="0" fontId="46" fillId="6" borderId="0" xfId="15" applyFont="1" applyFill="1" applyAlignment="1">
      <alignment vertical="center"/>
    </xf>
    <xf numFmtId="0" fontId="54" fillId="12" borderId="0" xfId="15" applyFont="1" applyFill="1" applyAlignment="1">
      <alignment vertical="center"/>
    </xf>
    <xf numFmtId="0" fontId="55" fillId="12" borderId="0" xfId="15" applyFont="1" applyFill="1" applyAlignment="1">
      <alignment vertical="center"/>
    </xf>
    <xf numFmtId="0" fontId="55" fillId="12" borderId="0" xfId="15" applyFont="1" applyFill="1" applyAlignment="1">
      <alignment horizontal="center" vertical="center"/>
    </xf>
    <xf numFmtId="0" fontId="43" fillId="10" borderId="44" xfId="15" applyFont="1" applyFill="1" applyBorder="1" applyAlignment="1">
      <alignment vertical="center"/>
    </xf>
    <xf numFmtId="0" fontId="43" fillId="6" borderId="0" xfId="15" applyFont="1" applyFill="1"/>
    <xf numFmtId="0" fontId="43" fillId="10" borderId="0" xfId="15" applyFont="1" applyFill="1" applyAlignment="1">
      <alignment vertical="center"/>
    </xf>
    <xf numFmtId="0" fontId="56" fillId="14" borderId="0" xfId="15" applyFont="1" applyFill="1" applyAlignment="1">
      <alignment vertical="center"/>
    </xf>
    <xf numFmtId="0" fontId="57" fillId="14" borderId="0" xfId="15" applyFont="1" applyFill="1" applyAlignment="1">
      <alignment vertical="center"/>
    </xf>
    <xf numFmtId="0" fontId="57" fillId="14" borderId="0" xfId="15" applyFont="1" applyFill="1" applyAlignment="1">
      <alignment horizontal="center" vertical="center"/>
    </xf>
    <xf numFmtId="0" fontId="58" fillId="10" borderId="5" xfId="15" applyFont="1" applyFill="1" applyBorder="1" applyAlignment="1">
      <alignment vertical="center"/>
    </xf>
    <xf numFmtId="0" fontId="43" fillId="10" borderId="5" xfId="15" applyFont="1" applyFill="1" applyBorder="1" applyAlignment="1">
      <alignment vertical="center"/>
    </xf>
    <xf numFmtId="0" fontId="43" fillId="0" borderId="5" xfId="15" applyFont="1" applyBorder="1"/>
    <xf numFmtId="0" fontId="43" fillId="10" borderId="0" xfId="15" applyFont="1" applyFill="1"/>
    <xf numFmtId="0" fontId="43" fillId="10" borderId="0" xfId="15" applyFont="1" applyFill="1" applyAlignment="1">
      <alignment horizontal="center"/>
    </xf>
    <xf numFmtId="0" fontId="43" fillId="10" borderId="0" xfId="15" applyFont="1" applyFill="1" applyAlignment="1">
      <alignment horizontal="center" vertical="center"/>
    </xf>
    <xf numFmtId="0" fontId="58" fillId="12" borderId="41" xfId="15" applyFont="1" applyFill="1" applyBorder="1" applyAlignment="1">
      <alignment horizontal="center" vertical="center"/>
    </xf>
    <xf numFmtId="0" fontId="61" fillId="10" borderId="0" xfId="15" applyFont="1" applyFill="1"/>
    <xf numFmtId="0" fontId="62" fillId="10" borderId="0" xfId="15" applyFont="1" applyFill="1"/>
    <xf numFmtId="0" fontId="43" fillId="15" borderId="41" xfId="15" applyFont="1" applyFill="1" applyBorder="1" applyAlignment="1">
      <alignment horizontal="center" vertical="center"/>
    </xf>
    <xf numFmtId="0" fontId="43" fillId="16" borderId="41" xfId="15" applyFont="1" applyFill="1" applyBorder="1" applyAlignment="1">
      <alignment horizontal="center" vertical="center"/>
    </xf>
    <xf numFmtId="0" fontId="63" fillId="10" borderId="0" xfId="15" applyFont="1" applyFill="1" applyAlignment="1">
      <alignment horizontal="right"/>
    </xf>
    <xf numFmtId="0" fontId="64" fillId="12" borderId="41" xfId="15" applyFont="1" applyFill="1" applyBorder="1" applyAlignment="1">
      <alignment horizontal="center" vertical="center"/>
    </xf>
    <xf numFmtId="0" fontId="43" fillId="17" borderId="41" xfId="15" applyFont="1" applyFill="1" applyBorder="1" applyAlignment="1">
      <alignment horizontal="center" vertical="center"/>
    </xf>
    <xf numFmtId="0" fontId="43" fillId="10" borderId="47" xfId="15" applyFont="1" applyFill="1" applyBorder="1"/>
    <xf numFmtId="0" fontId="43" fillId="10" borderId="47" xfId="15" applyFont="1" applyFill="1" applyBorder="1" applyAlignment="1">
      <alignment horizontal="center"/>
    </xf>
    <xf numFmtId="0" fontId="43" fillId="10" borderId="47" xfId="15" applyFont="1" applyFill="1" applyBorder="1" applyAlignment="1">
      <alignment horizontal="center" vertical="center"/>
    </xf>
    <xf numFmtId="0" fontId="56" fillId="18" borderId="0" xfId="15" applyFont="1" applyFill="1" applyAlignment="1">
      <alignment horizontal="left" vertical="center"/>
    </xf>
    <xf numFmtId="0" fontId="56" fillId="18" borderId="0" xfId="15" applyFont="1" applyFill="1" applyAlignment="1">
      <alignment horizontal="center" vertical="center"/>
    </xf>
    <xf numFmtId="0" fontId="57" fillId="18" borderId="0" xfId="15" applyFont="1" applyFill="1" applyAlignment="1">
      <alignment horizontal="center" vertical="center"/>
    </xf>
    <xf numFmtId="0" fontId="57" fillId="18" borderId="0" xfId="15" applyFont="1" applyFill="1" applyAlignment="1">
      <alignment vertical="center"/>
    </xf>
    <xf numFmtId="0" fontId="56" fillId="19" borderId="0" xfId="15" applyFont="1" applyFill="1" applyAlignment="1">
      <alignment horizontal="left" vertical="center"/>
    </xf>
    <xf numFmtId="0" fontId="65" fillId="19" borderId="0" xfId="15" applyFont="1" applyFill="1" applyAlignment="1">
      <alignment horizontal="left" vertical="center"/>
    </xf>
    <xf numFmtId="0" fontId="65" fillId="19" borderId="0" xfId="15" applyFont="1" applyFill="1" applyAlignment="1">
      <alignment horizontal="center" vertical="center"/>
    </xf>
    <xf numFmtId="0" fontId="65" fillId="19" borderId="0" xfId="15" applyFont="1" applyFill="1" applyAlignment="1">
      <alignment vertical="center"/>
    </xf>
    <xf numFmtId="0" fontId="43" fillId="10" borderId="48" xfId="15" applyFont="1" applyFill="1" applyBorder="1" applyAlignment="1">
      <alignment vertical="center"/>
    </xf>
    <xf numFmtId="0" fontId="56" fillId="20" borderId="0" xfId="15" applyFont="1" applyFill="1" applyAlignment="1">
      <alignment horizontal="left" vertical="center"/>
    </xf>
    <xf numFmtId="0" fontId="56" fillId="20" borderId="0" xfId="15" applyFont="1" applyFill="1" applyAlignment="1">
      <alignment horizontal="center" vertical="center"/>
    </xf>
    <xf numFmtId="0" fontId="57" fillId="20" borderId="0" xfId="15" applyFont="1" applyFill="1" applyAlignment="1">
      <alignment horizontal="center" vertical="center"/>
    </xf>
    <xf numFmtId="0" fontId="57" fillId="20" borderId="0" xfId="15" applyFont="1" applyFill="1" applyAlignment="1">
      <alignment vertical="center"/>
    </xf>
    <xf numFmtId="0" fontId="43" fillId="10" borderId="49" xfId="15" applyFont="1" applyFill="1" applyBorder="1"/>
    <xf numFmtId="0" fontId="56" fillId="21" borderId="0" xfId="15" applyFont="1" applyFill="1" applyAlignment="1">
      <alignment horizontal="left" vertical="center"/>
    </xf>
    <xf numFmtId="0" fontId="56" fillId="21" borderId="0" xfId="15" applyFont="1" applyFill="1" applyAlignment="1">
      <alignment horizontal="center" vertical="center"/>
    </xf>
    <xf numFmtId="0" fontId="57" fillId="21" borderId="0" xfId="15" applyFont="1" applyFill="1" applyAlignment="1">
      <alignment horizontal="center" vertical="center"/>
    </xf>
    <xf numFmtId="0" fontId="57" fillId="21" borderId="0" xfId="15" applyFont="1" applyFill="1" applyAlignment="1">
      <alignment vertical="center"/>
    </xf>
    <xf numFmtId="0" fontId="43" fillId="10" borderId="49" xfId="15" applyFont="1" applyFill="1" applyBorder="1" applyAlignment="1">
      <alignment vertical="center"/>
    </xf>
    <xf numFmtId="0" fontId="56" fillId="22" borderId="0" xfId="15" applyFont="1" applyFill="1" applyAlignment="1">
      <alignment horizontal="left" vertical="center"/>
    </xf>
    <xf numFmtId="0" fontId="56" fillId="22" borderId="0" xfId="15" applyFont="1" applyFill="1" applyAlignment="1">
      <alignment horizontal="center" vertical="center"/>
    </xf>
    <xf numFmtId="0" fontId="57" fillId="22" borderId="0" xfId="15" applyFont="1" applyFill="1" applyAlignment="1">
      <alignment horizontal="center" vertical="center"/>
    </xf>
    <xf numFmtId="0" fontId="57" fillId="22" borderId="0" xfId="15" applyFont="1" applyFill="1" applyAlignment="1">
      <alignment vertical="center"/>
    </xf>
    <xf numFmtId="0" fontId="42" fillId="6" borderId="0" xfId="15" applyFill="1"/>
    <xf numFmtId="0" fontId="42" fillId="0" borderId="0" xfId="15"/>
    <xf numFmtId="0" fontId="43" fillId="10" borderId="0" xfId="15" applyFont="1" applyFill="1" applyAlignment="1">
      <alignment horizontal="left"/>
    </xf>
    <xf numFmtId="0" fontId="72" fillId="0" borderId="0" xfId="2" applyFont="1"/>
    <xf numFmtId="0" fontId="73" fillId="0" borderId="41" xfId="15" applyFont="1" applyBorder="1" applyAlignment="1">
      <alignment vertical="center"/>
    </xf>
    <xf numFmtId="0" fontId="74" fillId="12" borderId="0" xfId="15" applyFont="1" applyFill="1" applyAlignment="1">
      <alignment vertical="center"/>
    </xf>
    <xf numFmtId="0" fontId="58" fillId="6" borderId="0" xfId="15" applyFont="1" applyFill="1"/>
    <xf numFmtId="0" fontId="58" fillId="6" borderId="0" xfId="15" applyFont="1" applyFill="1" applyAlignment="1"/>
    <xf numFmtId="0" fontId="6" fillId="0" borderId="0" xfId="0" applyFont="1" applyFill="1" applyBorder="1"/>
    <xf numFmtId="0" fontId="13" fillId="2" borderId="1" xfId="17" applyFont="1" applyFill="1" applyBorder="1"/>
    <xf numFmtId="0" fontId="6" fillId="0" borderId="0" xfId="17"/>
    <xf numFmtId="0" fontId="8" fillId="6" borderId="1" xfId="2" applyFont="1" applyFill="1" applyBorder="1" applyAlignment="1">
      <alignment horizontal="left" wrapText="1"/>
    </xf>
    <xf numFmtId="169" fontId="8" fillId="3" borderId="1" xfId="0" applyNumberFormat="1" applyFont="1" applyFill="1" applyBorder="1" applyAlignment="1">
      <alignment horizontal="right" wrapText="1"/>
    </xf>
    <xf numFmtId="0" fontId="8" fillId="0" borderId="14" xfId="2" applyFont="1" applyBorder="1" applyAlignment="1">
      <alignment horizontal="center" vertical="center" wrapText="1"/>
    </xf>
    <xf numFmtId="0" fontId="8" fillId="0" borderId="8" xfId="2" applyFont="1" applyBorder="1" applyAlignment="1">
      <alignment horizontal="center" vertical="center" wrapText="1"/>
    </xf>
    <xf numFmtId="0" fontId="14" fillId="6" borderId="1" xfId="0" applyFont="1" applyFill="1" applyBorder="1" applyAlignment="1">
      <alignment horizontal="center" wrapText="1"/>
    </xf>
    <xf numFmtId="2" fontId="8" fillId="0" borderId="4" xfId="2" applyNumberFormat="1" applyFont="1" applyBorder="1" applyAlignment="1">
      <alignment horizontal="center" vertical="center" wrapText="1"/>
    </xf>
    <xf numFmtId="1" fontId="8" fillId="0" borderId="1" xfId="2" applyNumberFormat="1" applyFont="1" applyBorder="1" applyAlignment="1">
      <alignment horizontal="center" wrapText="1"/>
    </xf>
    <xf numFmtId="170" fontId="8" fillId="0" borderId="1" xfId="2" applyNumberFormat="1" applyFont="1" applyBorder="1" applyAlignment="1">
      <alignment horizontal="center" wrapText="1"/>
    </xf>
    <xf numFmtId="0" fontId="0" fillId="0" borderId="0" xfId="0"/>
    <xf numFmtId="0" fontId="7" fillId="2" borderId="1" xfId="17" applyFont="1" applyFill="1" applyBorder="1" applyAlignment="1">
      <alignment horizontal="center" wrapText="1"/>
    </xf>
    <xf numFmtId="0" fontId="6" fillId="0" borderId="5" xfId="17" applyBorder="1"/>
    <xf numFmtId="0" fontId="0" fillId="6" borderId="0" xfId="0" applyFill="1"/>
    <xf numFmtId="0" fontId="13" fillId="6" borderId="1" xfId="0" applyFont="1" applyFill="1" applyBorder="1" applyAlignment="1">
      <alignment horizontal="left" wrapText="1"/>
    </xf>
    <xf numFmtId="2" fontId="13" fillId="6" borderId="1" xfId="0" applyNumberFormat="1" applyFont="1" applyFill="1" applyBorder="1" applyAlignment="1">
      <alignment wrapText="1"/>
    </xf>
    <xf numFmtId="0" fontId="13" fillId="6" borderId="1" xfId="0" applyFont="1" applyFill="1" applyBorder="1" applyAlignment="1">
      <alignment wrapText="1"/>
    </xf>
    <xf numFmtId="0" fontId="6" fillId="6" borderId="0" xfId="17" applyFill="1"/>
    <xf numFmtId="168" fontId="8" fillId="6" borderId="1" xfId="1" applyNumberFormat="1" applyFont="1" applyFill="1" applyBorder="1" applyAlignment="1">
      <alignment wrapText="1"/>
    </xf>
    <xf numFmtId="2" fontId="14" fillId="6" borderId="1" xfId="0" applyNumberFormat="1" applyFont="1" applyFill="1" applyBorder="1" applyAlignment="1">
      <alignment wrapText="1"/>
    </xf>
    <xf numFmtId="0" fontId="35" fillId="4" borderId="5" xfId="3" applyFont="1" applyFill="1" applyBorder="1" applyAlignment="1" applyProtection="1">
      <alignment horizontal="center" vertical="top"/>
      <protection locked="0"/>
    </xf>
    <xf numFmtId="0" fontId="24" fillId="6" borderId="1" xfId="0" applyFont="1" applyFill="1" applyBorder="1" applyAlignment="1">
      <alignment horizontal="center" wrapText="1"/>
    </xf>
    <xf numFmtId="0" fontId="13" fillId="0" borderId="2" xfId="17" applyFont="1" applyBorder="1" applyAlignment="1">
      <alignment horizontal="center" vertical="top" wrapText="1"/>
    </xf>
    <xf numFmtId="0" fontId="13" fillId="0" borderId="11" xfId="17" applyFont="1" applyBorder="1" applyAlignment="1">
      <alignment horizontal="center" vertical="center" wrapText="1"/>
    </xf>
    <xf numFmtId="0" fontId="13" fillId="0" borderId="1" xfId="17" applyFont="1" applyBorder="1" applyAlignment="1">
      <alignment horizontal="center" vertical="center" wrapText="1"/>
    </xf>
    <xf numFmtId="0" fontId="13" fillId="0" borderId="2" xfId="17" applyFont="1" applyBorder="1" applyAlignment="1">
      <alignment horizontal="center" vertical="center" wrapText="1"/>
    </xf>
    <xf numFmtId="0" fontId="24" fillId="0" borderId="1" xfId="17" applyFont="1" applyBorder="1" applyAlignment="1">
      <alignment horizontal="center" vertical="center" wrapText="1"/>
    </xf>
    <xf numFmtId="0" fontId="24" fillId="0" borderId="3" xfId="17" applyFont="1" applyBorder="1" applyAlignment="1">
      <alignment horizontal="center"/>
    </xf>
    <xf numFmtId="0" fontId="24" fillId="0" borderId="22" xfId="17" applyFont="1" applyBorder="1" applyAlignment="1">
      <alignment horizontal="center"/>
    </xf>
    <xf numFmtId="3" fontId="13" fillId="2" borderId="1" xfId="17" applyNumberFormat="1" applyFont="1" applyFill="1" applyBorder="1"/>
    <xf numFmtId="0" fontId="0" fillId="28" borderId="0" xfId="0" applyFill="1"/>
    <xf numFmtId="169" fontId="0" fillId="6" borderId="0" xfId="0" applyNumberFormat="1" applyFill="1"/>
    <xf numFmtId="169" fontId="8" fillId="29" borderId="1" xfId="1" applyNumberFormat="1" applyFont="1" applyFill="1" applyBorder="1" applyAlignment="1">
      <alignment wrapText="1"/>
    </xf>
    <xf numFmtId="169" fontId="8" fillId="29" borderId="1" xfId="0" applyNumberFormat="1" applyFont="1" applyFill="1" applyBorder="1" applyAlignment="1">
      <alignment wrapText="1"/>
    </xf>
    <xf numFmtId="169" fontId="8" fillId="29" borderId="1" xfId="0" applyNumberFormat="1" applyFont="1" applyFill="1" applyBorder="1" applyAlignment="1">
      <alignment horizontal="right" wrapText="1"/>
    </xf>
    <xf numFmtId="169" fontId="0" fillId="29" borderId="0" xfId="0" applyNumberFormat="1" applyFill="1"/>
    <xf numFmtId="0" fontId="8" fillId="29" borderId="19" xfId="0" applyFont="1" applyFill="1" applyBorder="1" applyAlignment="1">
      <alignment vertical="center" wrapText="1"/>
    </xf>
    <xf numFmtId="2" fontId="8" fillId="29" borderId="1" xfId="0" applyNumberFormat="1" applyFont="1" applyFill="1" applyBorder="1" applyAlignment="1">
      <alignment horizontal="right" wrapText="1"/>
    </xf>
    <xf numFmtId="0" fontId="0" fillId="29" borderId="0" xfId="0" applyFill="1"/>
    <xf numFmtId="0" fontId="6" fillId="29" borderId="0" xfId="17" applyFill="1"/>
    <xf numFmtId="0" fontId="8" fillId="6" borderId="1" xfId="0" applyFont="1" applyFill="1" applyBorder="1" applyAlignment="1">
      <alignment horizontal="center" vertical="top" wrapText="1"/>
    </xf>
    <xf numFmtId="0" fontId="8" fillId="6" borderId="2"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6" borderId="3" xfId="0" applyFont="1" applyFill="1" applyBorder="1" applyAlignment="1">
      <alignment horizontal="center"/>
    </xf>
    <xf numFmtId="2" fontId="8" fillId="6" borderId="1" xfId="0" applyNumberFormat="1" applyFont="1" applyFill="1" applyBorder="1" applyAlignment="1">
      <alignment horizontal="right" wrapText="1"/>
    </xf>
    <xf numFmtId="0" fontId="6" fillId="6" borderId="0" xfId="0" applyFont="1" applyFill="1"/>
    <xf numFmtId="0" fontId="0" fillId="6" borderId="5" xfId="0" applyFill="1" applyBorder="1"/>
    <xf numFmtId="2" fontId="8" fillId="29" borderId="1" xfId="1" applyNumberFormat="1" applyFont="1" applyFill="1" applyBorder="1" applyAlignment="1">
      <alignment wrapText="1"/>
    </xf>
    <xf numFmtId="9" fontId="8" fillId="3" borderId="1" xfId="30" applyFont="1" applyFill="1" applyBorder="1" applyAlignment="1">
      <alignment horizontal="right" wrapText="1"/>
    </xf>
    <xf numFmtId="172" fontId="8" fillId="3" borderId="1" xfId="30" applyNumberFormat="1" applyFont="1" applyFill="1" applyBorder="1" applyAlignment="1">
      <alignment horizontal="right" wrapText="1"/>
    </xf>
    <xf numFmtId="10" fontId="8" fillId="3" borderId="1" xfId="30" applyNumberFormat="1" applyFont="1" applyFill="1" applyBorder="1" applyAlignment="1">
      <alignment horizontal="right" wrapText="1"/>
    </xf>
    <xf numFmtId="9" fontId="6" fillId="29" borderId="0" xfId="30" applyFont="1" applyFill="1"/>
    <xf numFmtId="0" fontId="35" fillId="4" borderId="0" xfId="3" applyFont="1" applyFill="1" applyBorder="1" applyAlignment="1" applyProtection="1">
      <alignment horizontal="center" vertical="top"/>
      <protection locked="0"/>
    </xf>
    <xf numFmtId="0" fontId="0" fillId="0" borderId="0" xfId="0" applyBorder="1" applyAlignment="1">
      <alignment horizontal="center"/>
    </xf>
    <xf numFmtId="0" fontId="7" fillId="6" borderId="1" xfId="17" applyFont="1" applyFill="1" applyBorder="1" applyAlignment="1">
      <alignment horizontal="center" wrapText="1"/>
    </xf>
    <xf numFmtId="0" fontId="7" fillId="6" borderId="10" xfId="17" applyFont="1" applyFill="1" applyBorder="1" applyAlignment="1">
      <alignment horizontal="center" wrapText="1"/>
    </xf>
    <xf numFmtId="0" fontId="8" fillId="6" borderId="1" xfId="17" applyFont="1" applyFill="1" applyBorder="1" applyAlignment="1">
      <alignment horizontal="center" vertical="top" wrapText="1"/>
    </xf>
    <xf numFmtId="0" fontId="8" fillId="6" borderId="2" xfId="17" applyFont="1" applyFill="1" applyBorder="1" applyAlignment="1">
      <alignment horizontal="center" vertical="center" wrapText="1"/>
    </xf>
    <xf numFmtId="0" fontId="8" fillId="6" borderId="1" xfId="17" applyFont="1" applyFill="1" applyBorder="1" applyAlignment="1">
      <alignment horizontal="center" vertical="center" wrapText="1"/>
    </xf>
    <xf numFmtId="0" fontId="7" fillId="6" borderId="2" xfId="17" applyFont="1" applyFill="1" applyBorder="1" applyAlignment="1">
      <alignment horizontal="center" vertical="center" wrapText="1"/>
    </xf>
    <xf numFmtId="0" fontId="12" fillId="6" borderId="2" xfId="17" applyFont="1" applyFill="1" applyBorder="1" applyAlignment="1">
      <alignment horizontal="center" vertical="center" wrapText="1"/>
    </xf>
    <xf numFmtId="0" fontId="7" fillId="6" borderId="3" xfId="17" applyFont="1" applyFill="1" applyBorder="1" applyAlignment="1">
      <alignment horizontal="center"/>
    </xf>
    <xf numFmtId="0" fontId="7" fillId="6" borderId="50" xfId="17" applyFont="1" applyFill="1" applyBorder="1" applyAlignment="1">
      <alignment horizontal="center"/>
    </xf>
    <xf numFmtId="0" fontId="7" fillId="6" borderId="0" xfId="17" applyFont="1" applyFill="1" applyBorder="1" applyAlignment="1">
      <alignment horizontal="center"/>
    </xf>
    <xf numFmtId="0" fontId="12" fillId="6" borderId="5" xfId="17" applyFont="1" applyFill="1" applyBorder="1" applyAlignment="1">
      <alignment horizontal="center"/>
    </xf>
    <xf numFmtId="3" fontId="7" fillId="6" borderId="1" xfId="17" applyNumberFormat="1" applyFont="1" applyFill="1" applyBorder="1" applyAlignment="1">
      <alignment wrapText="1"/>
    </xf>
    <xf numFmtId="0" fontId="12" fillId="6" borderId="3" xfId="17" applyFont="1" applyFill="1" applyBorder="1" applyAlignment="1">
      <alignment horizontal="center"/>
    </xf>
    <xf numFmtId="0" fontId="8" fillId="6" borderId="1" xfId="17" applyFont="1" applyFill="1" applyBorder="1" applyAlignment="1">
      <alignment wrapText="1"/>
    </xf>
    <xf numFmtId="2" fontId="7" fillId="6" borderId="1" xfId="17" applyNumberFormat="1" applyFont="1" applyFill="1" applyBorder="1"/>
    <xf numFmtId="2" fontId="8" fillId="6" borderId="1" xfId="17" applyNumberFormat="1" applyFont="1" applyFill="1" applyBorder="1"/>
    <xf numFmtId="0" fontId="6" fillId="6" borderId="5" xfId="17" applyFill="1" applyBorder="1"/>
    <xf numFmtId="0" fontId="71" fillId="6" borderId="0" xfId="17" applyFont="1" applyFill="1"/>
    <xf numFmtId="0" fontId="7" fillId="6" borderId="0" xfId="17" applyFont="1" applyFill="1" applyAlignment="1">
      <alignment vertical="center" wrapText="1"/>
    </xf>
    <xf numFmtId="0" fontId="83" fillId="6" borderId="0" xfId="17" applyFont="1" applyFill="1" applyAlignment="1">
      <alignment horizontal="center"/>
    </xf>
    <xf numFmtId="171" fontId="6" fillId="6" borderId="0" xfId="17" applyNumberFormat="1" applyFill="1"/>
    <xf numFmtId="0" fontId="72" fillId="6" borderId="0" xfId="17" applyFont="1" applyFill="1"/>
    <xf numFmtId="9" fontId="0" fillId="0" borderId="0" xfId="30" applyFont="1"/>
    <xf numFmtId="9" fontId="0" fillId="6" borderId="0" xfId="30" applyFont="1" applyFill="1"/>
    <xf numFmtId="9" fontId="7" fillId="6" borderId="0" xfId="30" applyFont="1" applyFill="1" applyAlignment="1">
      <alignment horizontal="left"/>
    </xf>
    <xf numFmtId="9" fontId="8" fillId="29" borderId="1" xfId="30" applyFont="1" applyFill="1" applyBorder="1" applyAlignment="1">
      <alignment horizontal="right" wrapText="1"/>
    </xf>
    <xf numFmtId="9" fontId="6" fillId="23" borderId="0" xfId="30" applyFont="1" applyFill="1"/>
    <xf numFmtId="0" fontId="8" fillId="0" borderId="7"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5" fillId="4" borderId="5" xfId="3" applyFont="1" applyFill="1" applyBorder="1" applyAlignment="1" applyProtection="1">
      <alignment horizontal="center" vertical="top"/>
      <protection locked="0"/>
    </xf>
    <xf numFmtId="0" fontId="35" fillId="4" borderId="31" xfId="3" applyFont="1" applyFill="1" applyBorder="1" applyAlignment="1" applyProtection="1">
      <alignment horizontal="center" vertical="top"/>
      <protection locked="0"/>
    </xf>
    <xf numFmtId="0" fontId="0" fillId="0" borderId="5" xfId="0" applyBorder="1" applyAlignment="1">
      <alignment horizontal="center"/>
    </xf>
    <xf numFmtId="0" fontId="8" fillId="0" borderId="7"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8" xfId="2" applyFont="1" applyBorder="1" applyAlignment="1">
      <alignment horizontal="center" vertical="center" wrapText="1"/>
    </xf>
    <xf numFmtId="0" fontId="0" fillId="0" borderId="8" xfId="0" applyBorder="1" applyAlignment="1">
      <alignment horizontal="center" vertical="center" wrapText="1"/>
    </xf>
    <xf numFmtId="0" fontId="8" fillId="0" borderId="17" xfId="2" applyFont="1" applyBorder="1" applyAlignment="1">
      <alignment horizontal="center" vertical="center" wrapText="1"/>
    </xf>
    <xf numFmtId="0" fontId="8" fillId="0" borderId="2" xfId="2" applyFont="1" applyBorder="1" applyAlignment="1">
      <alignment horizontal="center" vertical="center" wrapText="1"/>
    </xf>
    <xf numFmtId="0" fontId="7" fillId="2" borderId="1" xfId="0" applyFont="1" applyFill="1" applyBorder="1" applyAlignment="1">
      <alignment horizontal="center" wrapText="1"/>
    </xf>
    <xf numFmtId="0" fontId="8" fillId="2" borderId="9" xfId="0" applyFont="1" applyFill="1" applyBorder="1" applyAlignment="1">
      <alignment horizontal="center" wrapText="1"/>
    </xf>
    <xf numFmtId="0" fontId="8" fillId="0" borderId="9" xfId="2"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8" xfId="2" applyNumberFormat="1" applyFont="1" applyBorder="1" applyAlignment="1">
      <alignment horizontal="center" vertical="center" wrapText="1"/>
    </xf>
    <xf numFmtId="2" fontId="8" fillId="0" borderId="4" xfId="2" applyNumberFormat="1" applyFont="1" applyBorder="1" applyAlignment="1">
      <alignment horizontal="center" vertical="center" wrapText="1"/>
    </xf>
    <xf numFmtId="4" fontId="8" fillId="2" borderId="7" xfId="2" applyNumberFormat="1" applyFont="1" applyFill="1" applyBorder="1" applyAlignment="1">
      <alignment horizontal="center" vertical="center"/>
    </xf>
    <xf numFmtId="0" fontId="8" fillId="2" borderId="14" xfId="2" applyFont="1" applyFill="1" applyBorder="1" applyAlignment="1">
      <alignment horizontal="center" vertical="center"/>
    </xf>
    <xf numFmtId="0" fontId="8" fillId="2" borderId="8" xfId="2" applyFont="1" applyFill="1" applyBorder="1" applyAlignment="1">
      <alignment horizontal="center" vertical="center"/>
    </xf>
    <xf numFmtId="0" fontId="8" fillId="2" borderId="7" xfId="2" applyFont="1" applyFill="1" applyBorder="1" applyAlignment="1">
      <alignment horizontal="left" indent="1"/>
    </xf>
    <xf numFmtId="0" fontId="8" fillId="2" borderId="14" xfId="2" applyFont="1" applyFill="1" applyBorder="1" applyAlignment="1">
      <alignment horizontal="left" indent="1"/>
    </xf>
    <xf numFmtId="0" fontId="8" fillId="2" borderId="8" xfId="2" applyFont="1" applyFill="1" applyBorder="1" applyAlignment="1">
      <alignment horizontal="left" indent="1"/>
    </xf>
    <xf numFmtId="0" fontId="8" fillId="0" borderId="1" xfId="2" applyFont="1" applyBorder="1" applyAlignment="1">
      <alignment horizontal="center" vertical="center" wrapText="1"/>
    </xf>
    <xf numFmtId="0" fontId="8" fillId="0" borderId="14" xfId="0" applyFont="1" applyBorder="1" applyAlignment="1">
      <alignment horizontal="center" vertical="center" wrapText="1"/>
    </xf>
    <xf numFmtId="0" fontId="7" fillId="0" borderId="3" xfId="17" applyFont="1" applyBorder="1" applyAlignment="1">
      <alignment horizontal="center"/>
    </xf>
    <xf numFmtId="43" fontId="6" fillId="23" borderId="0" xfId="0" applyNumberFormat="1" applyFont="1" applyFill="1"/>
    <xf numFmtId="165" fontId="23" fillId="0" borderId="0" xfId="17" applyNumberFormat="1" applyFont="1" applyAlignment="1">
      <alignment horizontal="center" vertical="center" wrapText="1"/>
    </xf>
    <xf numFmtId="0" fontId="8" fillId="3" borderId="1" xfId="17" applyFont="1" applyFill="1" applyBorder="1" applyAlignment="1">
      <alignment horizontal="right" wrapText="1"/>
    </xf>
    <xf numFmtId="9" fontId="8" fillId="0" borderId="1" xfId="30" applyFont="1" applyBorder="1" applyAlignment="1">
      <alignment horizontal="center" vertical="top" wrapText="1"/>
    </xf>
    <xf numFmtId="9" fontId="7" fillId="0" borderId="3" xfId="30" applyFont="1" applyBorder="1" applyAlignment="1">
      <alignment horizontal="center"/>
    </xf>
    <xf numFmtId="9" fontId="8" fillId="2" borderId="1" xfId="30" applyFont="1" applyFill="1" applyBorder="1"/>
    <xf numFmtId="9" fontId="8" fillId="0" borderId="1" xfId="30" applyFont="1" applyBorder="1" applyAlignment="1">
      <alignment horizontal="center" wrapText="1"/>
    </xf>
    <xf numFmtId="0" fontId="8" fillId="0" borderId="10" xfId="2" applyFont="1" applyBorder="1" applyAlignment="1">
      <alignment horizontal="center" vertical="top" wrapText="1"/>
    </xf>
    <xf numFmtId="0" fontId="8" fillId="2" borderId="16" xfId="2" applyFont="1" applyFill="1" applyBorder="1" applyAlignment="1">
      <alignment horizontal="left" indent="1"/>
    </xf>
    <xf numFmtId="0" fontId="8" fillId="2" borderId="20" xfId="2" applyFont="1" applyFill="1" applyBorder="1" applyAlignment="1">
      <alignment horizontal="left" indent="1"/>
    </xf>
    <xf numFmtId="0" fontId="8" fillId="2" borderId="9" xfId="2" applyFont="1" applyFill="1" applyBorder="1" applyAlignment="1">
      <alignment horizontal="left" indent="1"/>
    </xf>
    <xf numFmtId="9" fontId="8" fillId="0" borderId="4" xfId="30" applyFont="1" applyBorder="1" applyAlignment="1">
      <alignment horizontal="center" vertical="center" wrapText="1"/>
    </xf>
    <xf numFmtId="9" fontId="8" fillId="0" borderId="1" xfId="2" applyNumberFormat="1" applyFont="1" applyBorder="1" applyAlignment="1">
      <alignment horizontal="center" wrapText="1"/>
    </xf>
    <xf numFmtId="9" fontId="6" fillId="0" borderId="0" xfId="30" applyFont="1"/>
    <xf numFmtId="4" fontId="8" fillId="6" borderId="1" xfId="1" applyNumberFormat="1" applyFont="1" applyFill="1" applyBorder="1" applyAlignment="1">
      <alignment horizontal="right"/>
    </xf>
    <xf numFmtId="0" fontId="18" fillId="6" borderId="0" xfId="2" applyFill="1"/>
    <xf numFmtId="172" fontId="6" fillId="0" borderId="0" xfId="30" applyNumberFormat="1" applyFont="1"/>
    <xf numFmtId="9" fontId="0" fillId="29" borderId="0" xfId="0" applyNumberFormat="1" applyFill="1"/>
    <xf numFmtId="9" fontId="0" fillId="29" borderId="0" xfId="30" applyFont="1" applyFill="1"/>
    <xf numFmtId="0" fontId="0" fillId="0" borderId="0" xfId="0" applyFont="1" applyFill="1" applyBorder="1"/>
    <xf numFmtId="172" fontId="0" fillId="6" borderId="0" xfId="30" applyNumberFormat="1" applyFont="1" applyFill="1"/>
    <xf numFmtId="10" fontId="0" fillId="6" borderId="0" xfId="30" applyNumberFormat="1" applyFont="1" applyFill="1"/>
    <xf numFmtId="10" fontId="6" fillId="23" borderId="0" xfId="30" applyNumberFormat="1" applyFont="1" applyFill="1"/>
    <xf numFmtId="172" fontId="18" fillId="0" borderId="0" xfId="30" applyNumberFormat="1" applyFont="1"/>
    <xf numFmtId="172" fontId="6" fillId="6" borderId="0" xfId="30" applyNumberFormat="1" applyFont="1" applyFill="1"/>
    <xf numFmtId="0" fontId="8" fillId="6" borderId="7" xfId="17" applyFont="1" applyFill="1" applyBorder="1" applyAlignment="1">
      <alignment horizontal="center" vertical="center" wrapText="1"/>
    </xf>
    <xf numFmtId="0" fontId="8" fillId="6" borderId="14" xfId="17" applyFont="1" applyFill="1" applyBorder="1" applyAlignment="1">
      <alignment horizontal="center" vertical="center" wrapText="1"/>
    </xf>
    <xf numFmtId="0" fontId="7" fillId="6" borderId="13" xfId="17" applyFont="1" applyFill="1" applyBorder="1" applyAlignment="1">
      <alignment horizontal="center" wrapText="1"/>
    </xf>
    <xf numFmtId="0" fontId="7" fillId="6" borderId="11" xfId="17" applyFont="1" applyFill="1" applyBorder="1" applyAlignment="1">
      <alignment horizontal="center" wrapText="1"/>
    </xf>
    <xf numFmtId="0" fontId="8" fillId="6" borderId="8" xfId="17" applyFont="1" applyFill="1" applyBorder="1" applyAlignment="1">
      <alignment horizontal="center" vertical="center" wrapText="1"/>
    </xf>
    <xf numFmtId="0" fontId="35" fillId="6" borderId="32" xfId="3" applyFont="1" applyFill="1" applyBorder="1" applyAlignment="1" applyProtection="1">
      <alignment horizontal="center" vertical="top"/>
      <protection locked="0"/>
    </xf>
    <xf numFmtId="0" fontId="35" fillId="6" borderId="5" xfId="3" applyFont="1" applyFill="1" applyBorder="1" applyAlignment="1" applyProtection="1">
      <alignment horizontal="center" vertical="top"/>
      <protection locked="0"/>
    </xf>
    <xf numFmtId="0" fontId="6" fillId="6" borderId="5" xfId="17" applyFill="1" applyBorder="1" applyAlignment="1">
      <alignment horizontal="center"/>
    </xf>
    <xf numFmtId="0" fontId="0" fillId="6" borderId="5" xfId="0" applyFill="1" applyBorder="1" applyAlignment="1">
      <alignment horizontal="center"/>
    </xf>
    <xf numFmtId="0" fontId="7" fillId="6" borderId="10" xfId="0" applyFont="1" applyFill="1" applyBorder="1" applyAlignment="1">
      <alignment horizontal="center" wrapText="1"/>
    </xf>
    <xf numFmtId="0" fontId="7" fillId="6" borderId="1" xfId="0" applyFont="1" applyFill="1" applyBorder="1" applyAlignment="1">
      <alignment horizontal="center" wrapText="1"/>
    </xf>
    <xf numFmtId="0" fontId="35" fillId="6" borderId="31" xfId="3" applyFont="1" applyFill="1" applyBorder="1" applyAlignment="1" applyProtection="1">
      <alignment horizontal="center" vertical="top"/>
      <protection locked="0"/>
    </xf>
    <xf numFmtId="0" fontId="13" fillId="6" borderId="2" xfId="17" applyFont="1" applyFill="1" applyBorder="1" applyAlignment="1">
      <alignment horizontal="center" vertical="center" wrapText="1"/>
    </xf>
    <xf numFmtId="0" fontId="13" fillId="6" borderId="1" xfId="17" applyFont="1" applyFill="1" applyBorder="1" applyAlignment="1">
      <alignment horizontal="center" vertical="center" wrapText="1"/>
    </xf>
    <xf numFmtId="9" fontId="8" fillId="0" borderId="4" xfId="30" applyFont="1" applyBorder="1" applyAlignment="1">
      <alignment horizontal="center" vertical="center" wrapText="1"/>
    </xf>
    <xf numFmtId="9" fontId="8" fillId="0" borderId="8" xfId="30" applyFont="1" applyBorder="1" applyAlignment="1">
      <alignment horizontal="center"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13" fillId="6" borderId="14" xfId="17" applyFont="1" applyFill="1" applyBorder="1" applyAlignment="1">
      <alignment horizontal="center" vertical="center" wrapText="1"/>
    </xf>
    <xf numFmtId="0" fontId="13" fillId="6" borderId="2" xfId="17" applyFont="1" applyFill="1" applyBorder="1" applyAlignment="1">
      <alignment horizontal="center" vertical="center" wrapText="1"/>
    </xf>
    <xf numFmtId="0" fontId="13" fillId="6" borderId="14" xfId="0" applyFont="1" applyFill="1" applyBorder="1" applyAlignment="1">
      <alignment horizontal="center" vertical="center" wrapText="1"/>
    </xf>
    <xf numFmtId="169" fontId="7" fillId="6" borderId="1" xfId="0" applyNumberFormat="1" applyFont="1" applyFill="1" applyBorder="1" applyAlignment="1">
      <alignment horizontal="center" wrapText="1"/>
    </xf>
    <xf numFmtId="169" fontId="7" fillId="6" borderId="13" xfId="0" applyNumberFormat="1" applyFont="1" applyFill="1" applyBorder="1" applyAlignment="1">
      <alignment horizontal="center" wrapText="1"/>
    </xf>
    <xf numFmtId="169" fontId="8" fillId="6" borderId="1" xfId="0" applyNumberFormat="1" applyFont="1" applyFill="1" applyBorder="1" applyAlignment="1">
      <alignment horizontal="center" vertical="top" wrapText="1"/>
    </xf>
    <xf numFmtId="169" fontId="8" fillId="6" borderId="2" xfId="0" applyNumberFormat="1" applyFont="1" applyFill="1" applyBorder="1" applyAlignment="1">
      <alignment horizontal="center" vertical="center" wrapText="1"/>
    </xf>
    <xf numFmtId="169" fontId="8" fillId="6" borderId="1" xfId="0" applyNumberFormat="1" applyFont="1" applyFill="1" applyBorder="1" applyAlignment="1">
      <alignment horizontal="center" vertical="center" wrapText="1"/>
    </xf>
    <xf numFmtId="169" fontId="7" fillId="6" borderId="3" xfId="0" applyNumberFormat="1" applyFont="1" applyFill="1" applyBorder="1" applyAlignment="1">
      <alignment horizontal="center"/>
    </xf>
    <xf numFmtId="169" fontId="12" fillId="6" borderId="3" xfId="0" applyNumberFormat="1" applyFont="1" applyFill="1" applyBorder="1" applyAlignment="1">
      <alignment horizontal="center"/>
    </xf>
    <xf numFmtId="169" fontId="6" fillId="6" borderId="0" xfId="0" applyNumberFormat="1" applyFont="1" applyFill="1"/>
    <xf numFmtId="169" fontId="8" fillId="6" borderId="14" xfId="0" applyNumberFormat="1" applyFont="1" applyFill="1" applyBorder="1" applyAlignment="1">
      <alignment horizontal="center" vertical="center" wrapText="1"/>
    </xf>
    <xf numFmtId="169" fontId="8" fillId="6" borderId="20" xfId="0" applyNumberFormat="1" applyFont="1" applyFill="1" applyBorder="1" applyAlignment="1">
      <alignment horizontal="center" vertical="center" wrapText="1"/>
    </xf>
    <xf numFmtId="9" fontId="8" fillId="6" borderId="1" xfId="30" applyFont="1" applyFill="1" applyBorder="1" applyAlignment="1">
      <alignment wrapText="1"/>
    </xf>
    <xf numFmtId="169" fontId="8" fillId="6" borderId="1" xfId="0" applyNumberFormat="1" applyFont="1" applyFill="1" applyBorder="1"/>
    <xf numFmtId="9" fontId="6" fillId="6" borderId="0" xfId="30" applyFont="1" applyFill="1"/>
    <xf numFmtId="9" fontId="8" fillId="6" borderId="1" xfId="30" applyFont="1" applyFill="1" applyBorder="1"/>
    <xf numFmtId="169" fontId="7" fillId="6" borderId="1" xfId="0" applyNumberFormat="1" applyFont="1" applyFill="1" applyBorder="1"/>
    <xf numFmtId="169" fontId="35"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8" fillId="3" borderId="19" xfId="0" applyNumberFormat="1" applyFont="1" applyFill="1" applyBorder="1" applyAlignment="1">
      <alignment vertical="center" wrapText="1"/>
    </xf>
    <xf numFmtId="169" fontId="8" fillId="31" borderId="19" xfId="0" applyNumberFormat="1" applyFont="1" applyFill="1" applyBorder="1" applyAlignment="1">
      <alignment vertical="center" wrapText="1"/>
    </xf>
    <xf numFmtId="169" fontId="8" fillId="31" borderId="1" xfId="1" applyNumberFormat="1" applyFont="1" applyFill="1" applyBorder="1" applyAlignment="1">
      <alignment wrapText="1"/>
    </xf>
    <xf numFmtId="9" fontId="8" fillId="31" borderId="1" xfId="30" applyFont="1" applyFill="1" applyBorder="1" applyAlignment="1">
      <alignment wrapText="1"/>
    </xf>
    <xf numFmtId="169" fontId="8" fillId="31" borderId="1" xfId="0" applyNumberFormat="1" applyFont="1" applyFill="1" applyBorder="1" applyAlignment="1">
      <alignment horizontal="right" wrapText="1"/>
    </xf>
    <xf numFmtId="9" fontId="8" fillId="31" borderId="1" xfId="30" applyFont="1" applyFill="1" applyBorder="1" applyAlignment="1">
      <alignment horizontal="right" wrapText="1"/>
    </xf>
    <xf numFmtId="10" fontId="8" fillId="31" borderId="1" xfId="30" applyNumberFormat="1" applyFont="1" applyFill="1" applyBorder="1" applyAlignment="1">
      <alignment horizontal="right" wrapText="1"/>
    </xf>
    <xf numFmtId="172" fontId="8" fillId="31" borderId="1" xfId="30" applyNumberFormat="1" applyFont="1" applyFill="1" applyBorder="1" applyAlignment="1">
      <alignment horizontal="right" wrapText="1"/>
    </xf>
    <xf numFmtId="172" fontId="0" fillId="31" borderId="0" xfId="30" applyNumberFormat="1" applyFont="1" applyFill="1"/>
    <xf numFmtId="169" fontId="8" fillId="32" borderId="19" xfId="0" applyNumberFormat="1" applyFont="1" applyFill="1" applyBorder="1" applyAlignment="1">
      <alignment vertical="center" wrapText="1"/>
    </xf>
    <xf numFmtId="9" fontId="8" fillId="32" borderId="1" xfId="30" applyFont="1" applyFill="1" applyBorder="1" applyAlignment="1">
      <alignment wrapText="1"/>
    </xf>
    <xf numFmtId="169" fontId="8" fillId="32" borderId="1" xfId="0" applyNumberFormat="1" applyFont="1" applyFill="1" applyBorder="1" applyAlignment="1">
      <alignment horizontal="right" wrapText="1"/>
    </xf>
    <xf numFmtId="9" fontId="8" fillId="32" borderId="1" xfId="30" applyFont="1" applyFill="1" applyBorder="1" applyAlignment="1">
      <alignment horizontal="right" wrapText="1"/>
    </xf>
    <xf numFmtId="10" fontId="8" fillId="32" borderId="1" xfId="30" applyNumberFormat="1" applyFont="1" applyFill="1" applyBorder="1" applyAlignment="1">
      <alignment horizontal="right" wrapText="1"/>
    </xf>
    <xf numFmtId="172" fontId="8" fillId="32" borderId="1" xfId="30" applyNumberFormat="1" applyFont="1" applyFill="1" applyBorder="1" applyAlignment="1">
      <alignment horizontal="right" wrapText="1"/>
    </xf>
    <xf numFmtId="172" fontId="0" fillId="32" borderId="0" xfId="30" applyNumberFormat="1" applyFont="1" applyFill="1"/>
    <xf numFmtId="9" fontId="8" fillId="28" borderId="1" xfId="30" applyFont="1" applyFill="1" applyBorder="1" applyAlignment="1">
      <alignment wrapText="1"/>
    </xf>
    <xf numFmtId="9" fontId="8" fillId="28" borderId="1" xfId="30" applyFont="1" applyFill="1" applyBorder="1" applyAlignment="1">
      <alignment horizontal="right" wrapText="1"/>
    </xf>
    <xf numFmtId="169" fontId="8" fillId="29" borderId="19" xfId="0" applyNumberFormat="1" applyFont="1" applyFill="1" applyBorder="1" applyAlignment="1">
      <alignment vertical="center" wrapText="1"/>
    </xf>
    <xf numFmtId="9" fontId="8" fillId="29" borderId="1" xfId="30" applyFont="1" applyFill="1" applyBorder="1" applyAlignment="1">
      <alignment wrapText="1"/>
    </xf>
    <xf numFmtId="10" fontId="8" fillId="29" borderId="1" xfId="30" applyNumberFormat="1" applyFont="1" applyFill="1" applyBorder="1" applyAlignment="1">
      <alignment horizontal="right" wrapText="1"/>
    </xf>
    <xf numFmtId="172" fontId="8" fillId="29" borderId="1" xfId="30" applyNumberFormat="1" applyFont="1" applyFill="1" applyBorder="1" applyAlignment="1">
      <alignment horizontal="right" wrapText="1"/>
    </xf>
    <xf numFmtId="172" fontId="0" fillId="29" borderId="0" xfId="30" applyNumberFormat="1" applyFont="1" applyFill="1"/>
    <xf numFmtId="9" fontId="8" fillId="3" borderId="1" xfId="30" applyFont="1" applyFill="1" applyBorder="1" applyAlignment="1">
      <alignment wrapText="1"/>
    </xf>
    <xf numFmtId="169" fontId="8" fillId="33" borderId="19" xfId="0" applyNumberFormat="1" applyFont="1" applyFill="1" applyBorder="1" applyAlignment="1">
      <alignment vertical="center" wrapText="1"/>
    </xf>
    <xf numFmtId="169" fontId="8" fillId="33" borderId="1" xfId="1" applyNumberFormat="1" applyFont="1" applyFill="1" applyBorder="1" applyAlignment="1">
      <alignment wrapText="1"/>
    </xf>
    <xf numFmtId="9" fontId="8" fillId="33" borderId="1" xfId="30" applyFont="1" applyFill="1" applyBorder="1" applyAlignment="1">
      <alignment wrapText="1"/>
    </xf>
    <xf numFmtId="169" fontId="8" fillId="33" borderId="1" xfId="0" applyNumberFormat="1" applyFont="1" applyFill="1" applyBorder="1" applyAlignment="1">
      <alignment horizontal="right" wrapText="1"/>
    </xf>
    <xf numFmtId="9" fontId="8" fillId="33" borderId="1" xfId="30" applyFont="1" applyFill="1" applyBorder="1" applyAlignment="1">
      <alignment horizontal="right" wrapText="1"/>
    </xf>
    <xf numFmtId="10" fontId="8" fillId="33" borderId="1" xfId="30" applyNumberFormat="1" applyFont="1" applyFill="1" applyBorder="1" applyAlignment="1">
      <alignment horizontal="right" wrapText="1"/>
    </xf>
    <xf numFmtId="172" fontId="8" fillId="33" borderId="1" xfId="30" applyNumberFormat="1" applyFont="1" applyFill="1" applyBorder="1" applyAlignment="1">
      <alignment horizontal="right" wrapText="1"/>
    </xf>
    <xf numFmtId="172" fontId="0" fillId="33" borderId="0" xfId="30" applyNumberFormat="1" applyFont="1" applyFill="1"/>
    <xf numFmtId="169" fontId="8" fillId="0" borderId="19" xfId="0" applyNumberFormat="1" applyFont="1" applyFill="1" applyBorder="1" applyAlignment="1">
      <alignment vertical="center" wrapText="1"/>
    </xf>
    <xf numFmtId="169" fontId="8" fillId="0" borderId="1" xfId="1" applyNumberFormat="1" applyFont="1" applyFill="1" applyBorder="1" applyAlignment="1">
      <alignment wrapText="1"/>
    </xf>
    <xf numFmtId="169" fontId="8" fillId="0" borderId="1" xfId="0" applyNumberFormat="1" applyFont="1" applyFill="1" applyBorder="1" applyAlignment="1">
      <alignment horizontal="right" wrapText="1"/>
    </xf>
    <xf numFmtId="169" fontId="7" fillId="0" borderId="2" xfId="0" applyNumberFormat="1" applyFont="1" applyFill="1" applyBorder="1" applyAlignment="1">
      <alignment horizontal="center"/>
    </xf>
    <xf numFmtId="169" fontId="12" fillId="0" borderId="2" xfId="0" applyNumberFormat="1" applyFont="1" applyFill="1" applyBorder="1" applyAlignment="1">
      <alignment horizontal="center"/>
    </xf>
    <xf numFmtId="9" fontId="8" fillId="0" borderId="1" xfId="30" applyFont="1" applyFill="1" applyBorder="1" applyAlignment="1">
      <alignment horizontal="right" wrapText="1"/>
    </xf>
    <xf numFmtId="10" fontId="8" fillId="0" borderId="1" xfId="30" applyNumberFormat="1" applyFont="1" applyFill="1" applyBorder="1" applyAlignment="1">
      <alignment horizontal="right" wrapText="1"/>
    </xf>
    <xf numFmtId="172" fontId="8" fillId="0" borderId="1" xfId="30" applyNumberFormat="1" applyFont="1" applyFill="1" applyBorder="1" applyAlignment="1">
      <alignment horizontal="right" wrapText="1"/>
    </xf>
    <xf numFmtId="169" fontId="7" fillId="6" borderId="1" xfId="1" applyNumberFormat="1" applyFont="1" applyFill="1" applyBorder="1"/>
    <xf numFmtId="169" fontId="33" fillId="6" borderId="0" xfId="0" applyNumberFormat="1" applyFont="1" applyFill="1" applyAlignment="1">
      <alignment vertical="top" wrapText="1"/>
    </xf>
    <xf numFmtId="169" fontId="0" fillId="6" borderId="0" xfId="1" applyNumberFormat="1" applyFont="1" applyFill="1"/>
    <xf numFmtId="169" fontId="8" fillId="33" borderId="1" xfId="0" applyNumberFormat="1" applyFont="1" applyFill="1" applyBorder="1" applyAlignment="1">
      <alignment wrapText="1"/>
    </xf>
    <xf numFmtId="9" fontId="6" fillId="33" borderId="0" xfId="30" applyFont="1" applyFill="1"/>
    <xf numFmtId="169" fontId="0" fillId="33" borderId="0" xfId="0" applyNumberFormat="1" applyFill="1"/>
    <xf numFmtId="169" fontId="8" fillId="31" borderId="1" xfId="0" applyNumberFormat="1" applyFont="1" applyFill="1" applyBorder="1" applyAlignment="1">
      <alignment wrapText="1"/>
    </xf>
    <xf numFmtId="9" fontId="6" fillId="31" borderId="0" xfId="30" applyFont="1" applyFill="1"/>
    <xf numFmtId="169" fontId="0" fillId="31" borderId="0" xfId="0" applyNumberFormat="1" applyFill="1"/>
    <xf numFmtId="0" fontId="7" fillId="6" borderId="0" xfId="0" applyFont="1" applyFill="1" applyBorder="1" applyAlignment="1">
      <alignment wrapText="1"/>
    </xf>
    <xf numFmtId="173" fontId="0" fillId="6" borderId="0" xfId="0" applyNumberFormat="1" applyFill="1"/>
    <xf numFmtId="0" fontId="7" fillId="6" borderId="0" xfId="0" applyFont="1" applyFill="1" applyBorder="1" applyAlignment="1">
      <alignment horizontal="center" wrapText="1"/>
    </xf>
    <xf numFmtId="0" fontId="8" fillId="6" borderId="0" xfId="0" applyFont="1" applyFill="1" applyBorder="1" applyAlignment="1">
      <alignment horizontal="center" vertical="top" wrapText="1"/>
    </xf>
    <xf numFmtId="0" fontId="0" fillId="6" borderId="0" xfId="0" applyFill="1" applyBorder="1" applyAlignment="1">
      <alignment horizontal="center" vertical="top" wrapText="1"/>
    </xf>
    <xf numFmtId="0" fontId="8" fillId="6" borderId="0" xfId="0" applyFont="1" applyFill="1" applyBorder="1" applyAlignment="1">
      <alignment horizontal="center" vertical="center" wrapText="1"/>
    </xf>
    <xf numFmtId="0" fontId="8" fillId="6" borderId="2" xfId="0" applyFont="1" applyFill="1" applyBorder="1" applyAlignment="1">
      <alignment horizontal="center" wrapText="1"/>
    </xf>
    <xf numFmtId="0" fontId="14" fillId="6" borderId="2" xfId="0" applyFont="1" applyFill="1" applyBorder="1" applyAlignment="1">
      <alignment horizontal="center" wrapText="1"/>
    </xf>
    <xf numFmtId="0" fontId="8" fillId="6" borderId="2" xfId="0" applyFont="1" applyFill="1" applyBorder="1" applyAlignment="1">
      <alignment horizontal="center" vertical="top" wrapText="1"/>
    </xf>
    <xf numFmtId="0" fontId="14" fillId="6" borderId="0" xfId="0" applyFont="1" applyFill="1" applyBorder="1" applyAlignment="1">
      <alignment horizontal="center" wrapText="1"/>
    </xf>
    <xf numFmtId="0" fontId="8" fillId="6" borderId="1" xfId="0" applyFont="1" applyFill="1" applyBorder="1" applyAlignment="1">
      <alignment horizontal="center" wrapText="1"/>
    </xf>
    <xf numFmtId="0" fontId="7" fillId="6" borderId="3" xfId="0" applyFont="1" applyFill="1" applyBorder="1" applyAlignment="1">
      <alignment horizontal="center" wrapText="1"/>
    </xf>
    <xf numFmtId="0" fontId="7" fillId="6" borderId="0" xfId="0" applyFont="1" applyFill="1" applyBorder="1" applyAlignment="1">
      <alignment horizontal="center"/>
    </xf>
    <xf numFmtId="173" fontId="6" fillId="6" borderId="0" xfId="0" applyNumberFormat="1" applyFont="1" applyFill="1"/>
    <xf numFmtId="174" fontId="0" fillId="6" borderId="0" xfId="0" applyNumberFormat="1" applyFill="1"/>
    <xf numFmtId="2" fontId="8" fillId="6" borderId="1" xfId="0" applyNumberFormat="1" applyFont="1" applyFill="1" applyBorder="1"/>
    <xf numFmtId="0" fontId="8" fillId="6" borderId="1" xfId="0" applyFont="1" applyFill="1" applyBorder="1"/>
    <xf numFmtId="168" fontId="7" fillId="6" borderId="1" xfId="1" applyNumberFormat="1" applyFont="1" applyFill="1" applyBorder="1"/>
    <xf numFmtId="168" fontId="7" fillId="6" borderId="0" xfId="1" applyNumberFormat="1" applyFont="1" applyFill="1" applyBorder="1"/>
    <xf numFmtId="0" fontId="35" fillId="6" borderId="0" xfId="3" applyFont="1" applyFill="1" applyBorder="1" applyAlignment="1" applyProtection="1">
      <alignment horizontal="center" vertical="top"/>
      <protection locked="0"/>
    </xf>
    <xf numFmtId="0" fontId="0" fillId="6" borderId="0" xfId="0" applyFill="1" applyBorder="1" applyAlignment="1">
      <alignment horizontal="center"/>
    </xf>
    <xf numFmtId="0" fontId="8" fillId="31" borderId="19" xfId="0" applyFont="1" applyFill="1" applyBorder="1" applyAlignment="1">
      <alignment vertical="center" wrapText="1"/>
    </xf>
    <xf numFmtId="166" fontId="8" fillId="31" borderId="1" xfId="1" applyNumberFormat="1" applyFont="1" applyFill="1" applyBorder="1" applyAlignment="1">
      <alignment wrapText="1"/>
    </xf>
    <xf numFmtId="2" fontId="8" fillId="31" borderId="1" xfId="0" applyNumberFormat="1" applyFont="1" applyFill="1" applyBorder="1" applyAlignment="1">
      <alignment wrapText="1"/>
    </xf>
    <xf numFmtId="2" fontId="8" fillId="31" borderId="1" xfId="0" applyNumberFormat="1" applyFont="1" applyFill="1" applyBorder="1" applyAlignment="1">
      <alignment horizontal="right" vertical="top" wrapText="1"/>
    </xf>
    <xf numFmtId="2" fontId="8" fillId="31" borderId="1" xfId="0" applyNumberFormat="1" applyFont="1" applyFill="1" applyBorder="1" applyAlignment="1">
      <alignment horizontal="right" wrapText="1"/>
    </xf>
    <xf numFmtId="0" fontId="8" fillId="32" borderId="19" xfId="0" applyFont="1" applyFill="1" applyBorder="1" applyAlignment="1">
      <alignment vertical="center" wrapText="1"/>
    </xf>
    <xf numFmtId="166" fontId="8" fillId="32" borderId="1" xfId="1" applyNumberFormat="1" applyFont="1" applyFill="1" applyBorder="1" applyAlignment="1">
      <alignment wrapText="1"/>
    </xf>
    <xf numFmtId="2" fontId="8" fillId="32" borderId="1" xfId="0" applyNumberFormat="1" applyFont="1" applyFill="1" applyBorder="1" applyAlignment="1">
      <alignment wrapText="1"/>
    </xf>
    <xf numFmtId="2" fontId="8" fillId="32" borderId="1" xfId="0" applyNumberFormat="1" applyFont="1" applyFill="1" applyBorder="1" applyAlignment="1">
      <alignment horizontal="right" vertical="top" wrapText="1"/>
    </xf>
    <xf numFmtId="2" fontId="8" fillId="32" borderId="1" xfId="0" applyNumberFormat="1" applyFont="1" applyFill="1" applyBorder="1" applyAlignment="1">
      <alignment horizontal="right" wrapText="1"/>
    </xf>
    <xf numFmtId="0" fontId="8" fillId="3" borderId="19" xfId="0" applyFont="1" applyFill="1" applyBorder="1" applyAlignment="1">
      <alignment vertical="center" wrapText="1"/>
    </xf>
    <xf numFmtId="166" fontId="8" fillId="3" borderId="1" xfId="1" applyNumberFormat="1" applyFont="1" applyFill="1" applyBorder="1" applyAlignment="1">
      <alignment wrapText="1"/>
    </xf>
    <xf numFmtId="2" fontId="8" fillId="3" borderId="1" xfId="0" applyNumberFormat="1" applyFont="1" applyFill="1" applyBorder="1" applyAlignment="1">
      <alignment wrapText="1"/>
    </xf>
    <xf numFmtId="2" fontId="8" fillId="3" borderId="1" xfId="0" applyNumberFormat="1" applyFont="1" applyFill="1" applyBorder="1" applyAlignment="1">
      <alignment horizontal="right" vertical="top" wrapText="1"/>
    </xf>
    <xf numFmtId="2" fontId="8" fillId="3" borderId="1" xfId="0" applyNumberFormat="1" applyFont="1" applyFill="1" applyBorder="1" applyAlignment="1">
      <alignment horizontal="right" wrapText="1"/>
    </xf>
    <xf numFmtId="4" fontId="8" fillId="6" borderId="1" xfId="17" applyNumberFormat="1" applyFont="1" applyFill="1" applyBorder="1" applyAlignment="1">
      <alignment wrapText="1"/>
    </xf>
    <xf numFmtId="0" fontId="2" fillId="31" borderId="19" xfId="20" applyFont="1" applyFill="1" applyBorder="1" applyAlignment="1">
      <alignment wrapText="1"/>
    </xf>
    <xf numFmtId="3" fontId="8" fillId="31" borderId="1" xfId="17" applyNumberFormat="1" applyFont="1" applyFill="1" applyBorder="1" applyAlignment="1">
      <alignment wrapText="1"/>
    </xf>
    <xf numFmtId="4" fontId="8" fillId="31" borderId="1" xfId="17" applyNumberFormat="1" applyFont="1" applyFill="1" applyBorder="1" applyAlignment="1">
      <alignment wrapText="1"/>
    </xf>
    <xf numFmtId="0" fontId="8" fillId="31" borderId="1" xfId="17" applyFont="1" applyFill="1" applyBorder="1" applyAlignment="1">
      <alignment wrapText="1"/>
    </xf>
    <xf numFmtId="9" fontId="8" fillId="31" borderId="1" xfId="17" applyNumberFormat="1" applyFont="1" applyFill="1" applyBorder="1" applyAlignment="1">
      <alignment wrapText="1"/>
    </xf>
    <xf numFmtId="2" fontId="8" fillId="31" borderId="1" xfId="17" applyNumberFormat="1" applyFont="1" applyFill="1" applyBorder="1" applyAlignment="1">
      <alignment wrapText="1"/>
    </xf>
    <xf numFmtId="10" fontId="8" fillId="31" borderId="1" xfId="30" applyNumberFormat="1" applyFont="1" applyFill="1" applyBorder="1" applyAlignment="1">
      <alignment wrapText="1"/>
    </xf>
    <xf numFmtId="0" fontId="2" fillId="32" borderId="19" xfId="21" applyFont="1" applyFill="1" applyBorder="1" applyAlignment="1">
      <alignment vertical="center" wrapText="1"/>
    </xf>
    <xf numFmtId="3" fontId="8" fillId="32" borderId="1" xfId="17" applyNumberFormat="1" applyFont="1" applyFill="1" applyBorder="1" applyAlignment="1">
      <alignment wrapText="1"/>
    </xf>
    <xf numFmtId="4" fontId="8" fillId="32" borderId="1" xfId="17" applyNumberFormat="1" applyFont="1" applyFill="1" applyBorder="1" applyAlignment="1">
      <alignment wrapText="1"/>
    </xf>
    <xf numFmtId="0" fontId="8" fillId="32" borderId="1" xfId="17" applyFont="1" applyFill="1" applyBorder="1" applyAlignment="1">
      <alignment wrapText="1"/>
    </xf>
    <xf numFmtId="9" fontId="8" fillId="32" borderId="1" xfId="17" applyNumberFormat="1" applyFont="1" applyFill="1" applyBorder="1" applyAlignment="1">
      <alignment wrapText="1"/>
    </xf>
    <xf numFmtId="2" fontId="8" fillId="32" borderId="1" xfId="17" applyNumberFormat="1" applyFont="1" applyFill="1" applyBorder="1" applyAlignment="1">
      <alignment wrapText="1"/>
    </xf>
    <xf numFmtId="10" fontId="8" fillId="32" borderId="1" xfId="30" applyNumberFormat="1" applyFont="1" applyFill="1" applyBorder="1" applyAlignment="1">
      <alignment wrapText="1"/>
    </xf>
    <xf numFmtId="4" fontId="8" fillId="32" borderId="1" xfId="17" applyNumberFormat="1" applyFont="1" applyFill="1" applyBorder="1" applyAlignment="1">
      <alignment horizontal="right" wrapText="1"/>
    </xf>
    <xf numFmtId="0" fontId="3" fillId="32" borderId="19" xfId="21" applyFont="1" applyFill="1" applyBorder="1" applyAlignment="1">
      <alignment vertical="center" wrapText="1"/>
    </xf>
    <xf numFmtId="0" fontId="8" fillId="3" borderId="19" xfId="17" applyFont="1" applyFill="1" applyBorder="1" applyAlignment="1">
      <alignment wrapText="1"/>
    </xf>
    <xf numFmtId="3" fontId="8" fillId="3" borderId="1" xfId="17" applyNumberFormat="1" applyFont="1" applyFill="1" applyBorder="1" applyAlignment="1">
      <alignment wrapText="1"/>
    </xf>
    <xf numFmtId="4" fontId="8" fillId="3" borderId="1" xfId="17" applyNumberFormat="1" applyFont="1" applyFill="1" applyBorder="1" applyAlignment="1">
      <alignment wrapText="1"/>
    </xf>
    <xf numFmtId="0" fontId="8" fillId="3" borderId="1" xfId="17" applyFont="1" applyFill="1" applyBorder="1" applyAlignment="1">
      <alignment wrapText="1"/>
    </xf>
    <xf numFmtId="9" fontId="8" fillId="3" borderId="1" xfId="17" applyNumberFormat="1" applyFont="1" applyFill="1" applyBorder="1" applyAlignment="1">
      <alignment wrapText="1"/>
    </xf>
    <xf numFmtId="2" fontId="8" fillId="3" borderId="1" xfId="17" applyNumberFormat="1" applyFont="1" applyFill="1" applyBorder="1" applyAlignment="1">
      <alignment wrapText="1"/>
    </xf>
    <xf numFmtId="10" fontId="8" fillId="3" borderId="1" xfId="30" applyNumberFormat="1" applyFont="1" applyFill="1" applyBorder="1" applyAlignment="1">
      <alignment wrapText="1"/>
    </xf>
    <xf numFmtId="4" fontId="8" fillId="3" borderId="1" xfId="17" applyNumberFormat="1" applyFont="1" applyFill="1" applyBorder="1" applyAlignment="1">
      <alignment horizontal="right" wrapText="1"/>
    </xf>
    <xf numFmtId="43" fontId="8" fillId="31" borderId="1" xfId="1" applyFont="1" applyFill="1" applyBorder="1" applyAlignment="1">
      <alignment wrapText="1"/>
    </xf>
    <xf numFmtId="43" fontId="8" fillId="32" borderId="1" xfId="1" applyFont="1" applyFill="1" applyBorder="1" applyAlignment="1">
      <alignment wrapText="1"/>
    </xf>
    <xf numFmtId="43" fontId="8" fillId="3" borderId="1" xfId="1" applyFont="1" applyFill="1" applyBorder="1" applyAlignment="1">
      <alignment wrapText="1"/>
    </xf>
    <xf numFmtId="0" fontId="0" fillId="0" borderId="0" xfId="0" applyFill="1"/>
    <xf numFmtId="0" fontId="7" fillId="0" borderId="1" xfId="0" applyFont="1" applyFill="1" applyBorder="1" applyAlignment="1">
      <alignment horizontal="center" wrapText="1"/>
    </xf>
    <xf numFmtId="0" fontId="8" fillId="0" borderId="1" xfId="0" applyFont="1" applyFill="1" applyBorder="1" applyAlignment="1">
      <alignment horizontal="center" vertical="top"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xf>
    <xf numFmtId="0" fontId="12" fillId="0" borderId="3" xfId="0" applyFont="1" applyFill="1" applyBorder="1" applyAlignment="1">
      <alignment horizontal="center"/>
    </xf>
    <xf numFmtId="0" fontId="7" fillId="0" borderId="34" xfId="0" applyFont="1" applyFill="1" applyBorder="1" applyAlignment="1">
      <alignment horizontal="center"/>
    </xf>
    <xf numFmtId="0" fontId="6" fillId="0" borderId="0" xfId="0" applyFont="1" applyFill="1"/>
    <xf numFmtId="2" fontId="8" fillId="0" borderId="1" xfId="0" applyNumberFormat="1" applyFont="1" applyFill="1" applyBorder="1" applyAlignment="1">
      <alignment horizontal="right" wrapText="1"/>
    </xf>
    <xf numFmtId="9" fontId="0" fillId="0" borderId="0" xfId="30" applyFont="1" applyFill="1"/>
    <xf numFmtId="2" fontId="8" fillId="0" borderId="1" xfId="0" applyNumberFormat="1" applyFont="1" applyFill="1" applyBorder="1" applyAlignment="1">
      <alignment wrapText="1"/>
    </xf>
    <xf numFmtId="1" fontId="7" fillId="0" borderId="1" xfId="1" applyNumberFormat="1" applyFont="1" applyFill="1" applyBorder="1" applyAlignment="1">
      <alignment wrapText="1"/>
    </xf>
    <xf numFmtId="10" fontId="7" fillId="0" borderId="1" xfId="30" applyNumberFormat="1" applyFont="1" applyFill="1" applyBorder="1" applyAlignment="1">
      <alignment wrapText="1"/>
    </xf>
    <xf numFmtId="168" fontId="7" fillId="0" borderId="1" xfId="1" applyNumberFormat="1" applyFont="1" applyFill="1" applyBorder="1" applyAlignment="1">
      <alignment wrapText="1"/>
    </xf>
    <xf numFmtId="0" fontId="35" fillId="0" borderId="5" xfId="3" applyFont="1" applyFill="1" applyBorder="1" applyAlignment="1" applyProtection="1">
      <alignment horizontal="center" vertical="top"/>
      <protection locked="0"/>
    </xf>
    <xf numFmtId="0" fontId="0" fillId="0" borderId="5" xfId="0" applyFill="1" applyBorder="1"/>
    <xf numFmtId="165" fontId="0" fillId="0" borderId="0" xfId="0" applyNumberFormat="1" applyFill="1"/>
    <xf numFmtId="0" fontId="19" fillId="0" borderId="0" xfId="0" applyFont="1" applyFill="1"/>
    <xf numFmtId="2" fontId="8"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8"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8" fillId="28" borderId="19" xfId="0" applyFont="1" applyFill="1" applyBorder="1" applyAlignment="1">
      <alignment vertical="center" wrapText="1"/>
    </xf>
    <xf numFmtId="2" fontId="8" fillId="28" borderId="1" xfId="1" applyNumberFormat="1" applyFont="1" applyFill="1" applyBorder="1" applyAlignment="1">
      <alignment wrapText="1"/>
    </xf>
    <xf numFmtId="2" fontId="8"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8" fillId="34" borderId="19" xfId="0" applyFont="1" applyFill="1" applyBorder="1" applyAlignment="1">
      <alignment vertical="center" wrapText="1"/>
    </xf>
    <xf numFmtId="2" fontId="8"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8" fillId="33" borderId="19" xfId="0" applyFont="1" applyFill="1" applyBorder="1" applyAlignment="1">
      <alignment vertical="center" wrapText="1"/>
    </xf>
    <xf numFmtId="2" fontId="8" fillId="33" borderId="1" xfId="1" applyNumberFormat="1" applyFont="1" applyFill="1" applyBorder="1" applyAlignment="1">
      <alignment wrapText="1"/>
    </xf>
    <xf numFmtId="2" fontId="8"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8" fillId="6" borderId="1" xfId="17" applyFont="1" applyFill="1" applyBorder="1" applyAlignment="1">
      <alignment horizontal="right" wrapText="1"/>
    </xf>
    <xf numFmtId="0" fontId="8" fillId="6" borderId="20" xfId="17" applyFont="1" applyFill="1" applyBorder="1" applyAlignment="1">
      <alignment horizontal="center" vertical="center" wrapText="1"/>
    </xf>
    <xf numFmtId="0" fontId="8" fillId="6" borderId="0" xfId="17" applyFont="1" applyFill="1" applyBorder="1" applyAlignment="1">
      <alignment horizontal="center" vertical="center" wrapText="1"/>
    </xf>
    <xf numFmtId="0" fontId="8" fillId="6" borderId="12" xfId="17" applyFont="1" applyFill="1" applyBorder="1" applyAlignment="1">
      <alignment horizontal="center"/>
    </xf>
    <xf numFmtId="0" fontId="8" fillId="6" borderId="13" xfId="17" applyFont="1" applyFill="1" applyBorder="1" applyAlignment="1">
      <alignment horizontal="center"/>
    </xf>
    <xf numFmtId="0" fontId="8" fillId="6" borderId="11" xfId="17" applyFont="1" applyFill="1" applyBorder="1" applyAlignment="1">
      <alignment horizontal="center"/>
    </xf>
    <xf numFmtId="4" fontId="8" fillId="6" borderId="1" xfId="1" applyNumberFormat="1" applyFont="1" applyFill="1" applyBorder="1" applyAlignment="1">
      <alignment wrapText="1"/>
    </xf>
    <xf numFmtId="0" fontId="8" fillId="3" borderId="1" xfId="17" applyFont="1" applyFill="1" applyBorder="1" applyAlignment="1">
      <alignment horizontal="left" vertical="center" wrapText="1"/>
    </xf>
    <xf numFmtId="0" fontId="8" fillId="32" borderId="1" xfId="17" applyFont="1" applyFill="1" applyBorder="1" applyAlignment="1">
      <alignment horizontal="left" vertical="center" wrapText="1"/>
    </xf>
    <xf numFmtId="0" fontId="8" fillId="32" borderId="1" xfId="17" applyFont="1" applyFill="1" applyBorder="1" applyAlignment="1">
      <alignment horizontal="right" wrapText="1"/>
    </xf>
    <xf numFmtId="0" fontId="8" fillId="33" borderId="1" xfId="17" applyFont="1" applyFill="1" applyBorder="1" applyAlignment="1">
      <alignment horizontal="left" vertical="center" wrapText="1"/>
    </xf>
    <xf numFmtId="0" fontId="8" fillId="33" borderId="1" xfId="17" applyFont="1" applyFill="1" applyBorder="1" applyAlignment="1">
      <alignment wrapText="1"/>
    </xf>
    <xf numFmtId="9" fontId="8" fillId="33" borderId="1" xfId="17" applyNumberFormat="1" applyFont="1" applyFill="1" applyBorder="1" applyAlignment="1">
      <alignment wrapText="1"/>
    </xf>
    <xf numFmtId="2" fontId="8" fillId="33" borderId="1" xfId="17" applyNumberFormat="1" applyFont="1" applyFill="1" applyBorder="1" applyAlignment="1">
      <alignment wrapText="1"/>
    </xf>
    <xf numFmtId="0" fontId="8" fillId="33" borderId="1" xfId="17" applyFont="1" applyFill="1" applyBorder="1" applyAlignment="1">
      <alignment horizontal="right" wrapText="1"/>
    </xf>
    <xf numFmtId="4" fontId="8" fillId="33" borderId="1" xfId="17" applyNumberFormat="1" applyFont="1" applyFill="1" applyBorder="1" applyAlignment="1">
      <alignment horizontal="right" wrapText="1"/>
    </xf>
    <xf numFmtId="10" fontId="6" fillId="33" borderId="0" xfId="30" applyNumberFormat="1" applyFont="1" applyFill="1"/>
    <xf numFmtId="0" fontId="8" fillId="6" borderId="0" xfId="17" applyFont="1" applyFill="1"/>
    <xf numFmtId="0" fontId="9" fillId="6" borderId="12" xfId="17" applyFont="1" applyFill="1" applyBorder="1"/>
    <xf numFmtId="0" fontId="9" fillId="6" borderId="13" xfId="17" applyFont="1" applyFill="1" applyBorder="1"/>
    <xf numFmtId="0" fontId="8" fillId="0" borderId="9" xfId="0" applyFont="1" applyFill="1" applyBorder="1" applyAlignment="1">
      <alignment horizontal="center" wrapText="1"/>
    </xf>
    <xf numFmtId="172" fontId="0" fillId="0" borderId="0" xfId="30" applyNumberFormat="1" applyFont="1" applyFill="1"/>
    <xf numFmtId="43" fontId="8" fillId="0" borderId="1" xfId="1" applyFont="1" applyFill="1" applyBorder="1" applyAlignment="1">
      <alignment wrapText="1"/>
    </xf>
    <xf numFmtId="9" fontId="8" fillId="0" borderId="1" xfId="30" applyFont="1" applyFill="1" applyBorder="1" applyAlignment="1">
      <alignment wrapText="1"/>
    </xf>
    <xf numFmtId="9" fontId="7" fillId="2" borderId="13" xfId="30" applyFont="1" applyFill="1" applyBorder="1" applyAlignment="1">
      <alignment horizontal="right" wrapText="1"/>
    </xf>
    <xf numFmtId="9" fontId="8" fillId="0" borderId="1" xfId="30" applyFont="1" applyBorder="1" applyAlignment="1">
      <alignment horizontal="right" vertical="top" wrapText="1"/>
    </xf>
    <xf numFmtId="9" fontId="8" fillId="0" borderId="2" xfId="30" applyFont="1" applyBorder="1" applyAlignment="1">
      <alignment horizontal="right" wrapText="1"/>
    </xf>
    <xf numFmtId="9" fontId="8" fillId="0" borderId="1" xfId="30" applyFont="1" applyBorder="1" applyAlignment="1">
      <alignment horizontal="right" wrapText="1"/>
    </xf>
    <xf numFmtId="9" fontId="8" fillId="0" borderId="7" xfId="30" applyFont="1" applyBorder="1" applyAlignment="1">
      <alignment horizontal="right" vertical="center" wrapText="1"/>
    </xf>
    <xf numFmtId="9" fontId="8" fillId="0" borderId="8" xfId="30" applyFont="1" applyBorder="1" applyAlignment="1">
      <alignment horizontal="right" vertical="center" wrapText="1"/>
    </xf>
    <xf numFmtId="9" fontId="7" fillId="0" borderId="3" xfId="30" applyFont="1" applyBorder="1" applyAlignment="1">
      <alignment horizontal="right"/>
    </xf>
    <xf numFmtId="9" fontId="0" fillId="0" borderId="0" xfId="30" applyFont="1" applyFill="1" applyAlignment="1">
      <alignment horizontal="right"/>
    </xf>
    <xf numFmtId="9" fontId="8" fillId="2" borderId="1" xfId="30" applyFont="1" applyFill="1" applyBorder="1" applyAlignment="1">
      <alignment horizontal="right" wrapText="1"/>
    </xf>
    <xf numFmtId="9" fontId="8" fillId="2" borderId="1" xfId="30" applyFont="1" applyFill="1" applyBorder="1" applyAlignment="1">
      <alignment horizontal="right"/>
    </xf>
    <xf numFmtId="9" fontId="0" fillId="0" borderId="0" xfId="30" applyFont="1" applyAlignment="1">
      <alignment horizontal="right"/>
    </xf>
    <xf numFmtId="9" fontId="8" fillId="0" borderId="2" xfId="30" applyFont="1" applyBorder="1" applyAlignment="1">
      <alignment horizontal="center" wrapText="1"/>
    </xf>
    <xf numFmtId="9" fontId="8" fillId="0" borderId="7" xfId="30" applyFont="1" applyBorder="1" applyAlignment="1">
      <alignment horizontal="center" vertical="center" wrapText="1"/>
    </xf>
    <xf numFmtId="9" fontId="8" fillId="2" borderId="1" xfId="30" applyFont="1" applyFill="1" applyBorder="1" applyAlignment="1">
      <alignment wrapText="1"/>
    </xf>
    <xf numFmtId="9" fontId="23" fillId="0" borderId="0" xfId="30" applyFont="1" applyAlignment="1">
      <alignment horizontal="center" vertical="center" wrapText="1"/>
    </xf>
    <xf numFmtId="172" fontId="6" fillId="23" borderId="0" xfId="30" applyNumberFormat="1" applyFont="1" applyFill="1"/>
    <xf numFmtId="9" fontId="13" fillId="0" borderId="2" xfId="30" applyFont="1" applyBorder="1" applyAlignment="1">
      <alignment horizontal="center" vertical="top" wrapText="1"/>
    </xf>
    <xf numFmtId="9" fontId="13" fillId="0" borderId="11" xfId="30" applyFont="1" applyBorder="1" applyAlignment="1">
      <alignment horizontal="center" vertical="center" wrapText="1"/>
    </xf>
    <xf numFmtId="9" fontId="13" fillId="0" borderId="1" xfId="30" applyFont="1" applyBorder="1" applyAlignment="1">
      <alignment horizontal="center" vertical="center" wrapText="1"/>
    </xf>
    <xf numFmtId="9" fontId="13" fillId="2" borderId="1" xfId="30" applyFont="1" applyFill="1" applyBorder="1"/>
    <xf numFmtId="0" fontId="13" fillId="6" borderId="2" xfId="17" applyFont="1" applyFill="1" applyBorder="1" applyAlignment="1">
      <alignment horizontal="center" vertical="top" wrapText="1"/>
    </xf>
    <xf numFmtId="9" fontId="13" fillId="6" borderId="2" xfId="30" applyFont="1" applyFill="1" applyBorder="1" applyAlignment="1">
      <alignment horizontal="center" vertical="top" wrapText="1"/>
    </xf>
    <xf numFmtId="0" fontId="13" fillId="6" borderId="11" xfId="17" applyFont="1" applyFill="1" applyBorder="1" applyAlignment="1">
      <alignment horizontal="center" vertical="center" wrapText="1"/>
    </xf>
    <xf numFmtId="9" fontId="13" fillId="6" borderId="11" xfId="30" applyFont="1" applyFill="1" applyBorder="1" applyAlignment="1">
      <alignment horizontal="center" vertical="center" wrapText="1"/>
    </xf>
    <xf numFmtId="9" fontId="13" fillId="6" borderId="1" xfId="30" applyFont="1" applyFill="1" applyBorder="1" applyAlignment="1">
      <alignment horizontal="center" vertical="center" wrapText="1"/>
    </xf>
    <xf numFmtId="0" fontId="24" fillId="6" borderId="1" xfId="17" applyFont="1" applyFill="1" applyBorder="1" applyAlignment="1">
      <alignment horizontal="center" vertical="center" wrapText="1"/>
    </xf>
    <xf numFmtId="0" fontId="24" fillId="6" borderId="3" xfId="17" applyFont="1" applyFill="1" applyBorder="1" applyAlignment="1">
      <alignment horizontal="center"/>
    </xf>
    <xf numFmtId="9" fontId="7" fillId="6" borderId="3" xfId="30" applyFont="1" applyFill="1" applyBorder="1" applyAlignment="1">
      <alignment horizontal="center"/>
    </xf>
    <xf numFmtId="0" fontId="24" fillId="6" borderId="22" xfId="17" applyFont="1" applyFill="1" applyBorder="1" applyAlignment="1">
      <alignment horizontal="center"/>
    </xf>
    <xf numFmtId="9" fontId="13" fillId="6" borderId="1" xfId="30" applyFont="1" applyFill="1" applyBorder="1" applyAlignment="1">
      <alignment wrapText="1"/>
    </xf>
    <xf numFmtId="2" fontId="13" fillId="6" borderId="1" xfId="0" applyNumberFormat="1" applyFont="1" applyFill="1" applyBorder="1"/>
    <xf numFmtId="9" fontId="13" fillId="6" borderId="1" xfId="30" applyFont="1" applyFill="1" applyBorder="1"/>
    <xf numFmtId="0" fontId="13" fillId="6" borderId="1" xfId="0" applyFont="1" applyFill="1" applyBorder="1"/>
    <xf numFmtId="0" fontId="8" fillId="28" borderId="1" xfId="17" applyFont="1" applyFill="1" applyBorder="1" applyAlignment="1">
      <alignment horizontal="left" vertical="center" wrapText="1"/>
    </xf>
    <xf numFmtId="4" fontId="8" fillId="28" borderId="1" xfId="17" applyNumberFormat="1" applyFont="1" applyFill="1" applyBorder="1" applyAlignment="1">
      <alignment wrapText="1"/>
    </xf>
    <xf numFmtId="9" fontId="7" fillId="6" borderId="10" xfId="30" applyFont="1" applyFill="1" applyBorder="1" applyAlignment="1">
      <alignment horizontal="center" wrapText="1"/>
    </xf>
    <xf numFmtId="9" fontId="8" fillId="6" borderId="1" xfId="30" applyFont="1" applyFill="1" applyBorder="1" applyAlignment="1">
      <alignment horizontal="center" vertical="top" wrapText="1"/>
    </xf>
    <xf numFmtId="9" fontId="8" fillId="6" borderId="2" xfId="30" applyFont="1" applyFill="1" applyBorder="1" applyAlignment="1">
      <alignment horizontal="center" vertical="center" wrapText="1"/>
    </xf>
    <xf numFmtId="9" fontId="8" fillId="6" borderId="1" xfId="30" applyFont="1" applyFill="1" applyBorder="1" applyAlignment="1">
      <alignment horizontal="center" vertical="center" wrapText="1"/>
    </xf>
    <xf numFmtId="9" fontId="7" fillId="0" borderId="2" xfId="30" applyFont="1" applyFill="1" applyBorder="1" applyAlignment="1">
      <alignment horizontal="center"/>
    </xf>
    <xf numFmtId="9" fontId="35"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8" fillId="6" borderId="7" xfId="30" applyFont="1" applyFill="1" applyBorder="1" applyAlignment="1">
      <alignment horizontal="center" vertical="center" wrapText="1"/>
    </xf>
    <xf numFmtId="9" fontId="8" fillId="6" borderId="8" xfId="30" applyFont="1" applyFill="1" applyBorder="1" applyAlignment="1">
      <alignment horizontal="center" vertical="center" wrapText="1"/>
    </xf>
    <xf numFmtId="9" fontId="8" fillId="6" borderId="7" xfId="30" applyFont="1" applyFill="1" applyBorder="1" applyAlignment="1">
      <alignment horizontal="center" vertical="top" wrapText="1"/>
    </xf>
    <xf numFmtId="9" fontId="8" fillId="6" borderId="8" xfId="30" applyFont="1" applyFill="1" applyBorder="1" applyAlignment="1">
      <alignment horizontal="center" vertical="top" wrapText="1"/>
    </xf>
    <xf numFmtId="9" fontId="8" fillId="6" borderId="2" xfId="30" applyFont="1" applyFill="1" applyBorder="1" applyAlignment="1">
      <alignment horizontal="center" wrapText="1"/>
    </xf>
    <xf numFmtId="9" fontId="8" fillId="6" borderId="1" xfId="30" applyFont="1" applyFill="1" applyBorder="1" applyAlignment="1">
      <alignment horizontal="center" wrapText="1"/>
    </xf>
    <xf numFmtId="9" fontId="8" fillId="6" borderId="7" xfId="30" applyFont="1" applyFill="1" applyBorder="1" applyAlignment="1">
      <alignment horizontal="center" wrapText="1"/>
    </xf>
    <xf numFmtId="9" fontId="8" fillId="6" borderId="8" xfId="30" applyFont="1" applyFill="1" applyBorder="1" applyAlignment="1">
      <alignment horizontal="center" wrapText="1"/>
    </xf>
    <xf numFmtId="9" fontId="14" fillId="6" borderId="2" xfId="30" applyFont="1" applyFill="1" applyBorder="1" applyAlignment="1">
      <alignment horizontal="center" wrapText="1"/>
    </xf>
    <xf numFmtId="9" fontId="14" fillId="6" borderId="1" xfId="30" applyFont="1" applyFill="1" applyBorder="1" applyAlignment="1">
      <alignment horizontal="center" wrapText="1"/>
    </xf>
    <xf numFmtId="9" fontId="8" fillId="6" borderId="2" xfId="30" applyFont="1" applyFill="1" applyBorder="1" applyAlignment="1">
      <alignment horizontal="center" vertical="top" wrapText="1"/>
    </xf>
    <xf numFmtId="9" fontId="7" fillId="6" borderId="3" xfId="30" applyFont="1" applyFill="1" applyBorder="1" applyAlignment="1">
      <alignment horizontal="center" wrapText="1"/>
    </xf>
    <xf numFmtId="9" fontId="8" fillId="31" borderId="1" xfId="30" applyFont="1" applyFill="1" applyBorder="1" applyAlignment="1">
      <alignment horizontal="right" vertical="top" wrapText="1"/>
    </xf>
    <xf numFmtId="9" fontId="8" fillId="32" borderId="1" xfId="30" applyFont="1" applyFill="1" applyBorder="1" applyAlignment="1">
      <alignment horizontal="right" vertical="top" wrapText="1"/>
    </xf>
    <xf numFmtId="9" fontId="8" fillId="3" borderId="1" xfId="30" applyFont="1" applyFill="1" applyBorder="1" applyAlignment="1">
      <alignment horizontal="right" vertical="top" wrapText="1"/>
    </xf>
    <xf numFmtId="9" fontId="7" fillId="6" borderId="0" xfId="30" applyFont="1" applyFill="1" applyBorder="1" applyAlignment="1">
      <alignment wrapText="1"/>
    </xf>
    <xf numFmtId="9" fontId="7" fillId="6" borderId="0" xfId="30" applyFont="1" applyFill="1" applyBorder="1" applyAlignment="1">
      <alignment horizontal="center" wrapText="1"/>
    </xf>
    <xf numFmtId="9" fontId="8"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8" fillId="6" borderId="0" xfId="30" applyFont="1" applyFill="1" applyBorder="1" applyAlignment="1">
      <alignment horizontal="center" vertical="center" wrapText="1"/>
    </xf>
    <xf numFmtId="9" fontId="14" fillId="6" borderId="0" xfId="30" applyFont="1" applyFill="1" applyBorder="1" applyAlignment="1">
      <alignment horizontal="center" wrapText="1"/>
    </xf>
    <xf numFmtId="9" fontId="7" fillId="6" borderId="0" xfId="30" applyFont="1" applyFill="1" applyBorder="1" applyAlignment="1">
      <alignment horizontal="center"/>
    </xf>
    <xf numFmtId="9" fontId="35"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83" fillId="6" borderId="0" xfId="30" applyFont="1" applyFill="1" applyAlignment="1">
      <alignment horizontal="center"/>
    </xf>
    <xf numFmtId="9" fontId="7" fillId="6" borderId="13" xfId="30" applyFont="1" applyFill="1" applyBorder="1" applyAlignment="1">
      <alignment horizontal="center" wrapText="1"/>
    </xf>
    <xf numFmtId="9" fontId="7" fillId="6" borderId="50" xfId="30" applyFont="1" applyFill="1" applyBorder="1" applyAlignment="1">
      <alignment horizontal="center"/>
    </xf>
    <xf numFmtId="9" fontId="7" fillId="6" borderId="1" xfId="30" applyFont="1" applyFill="1" applyBorder="1" applyAlignment="1">
      <alignment horizontal="center" wrapText="1"/>
    </xf>
    <xf numFmtId="9" fontId="7" fillId="6" borderId="2" xfId="30" applyFont="1" applyFill="1" applyBorder="1" applyAlignment="1">
      <alignment horizontal="center" vertical="center" wrapText="1"/>
    </xf>
    <xf numFmtId="9" fontId="7" fillId="6" borderId="1" xfId="30" applyFont="1" applyFill="1" applyBorder="1" applyAlignment="1">
      <alignment wrapText="1"/>
    </xf>
    <xf numFmtId="9" fontId="6" fillId="6" borderId="5" xfId="30" applyFont="1" applyFill="1" applyBorder="1" applyAlignment="1">
      <alignment horizontal="center"/>
    </xf>
    <xf numFmtId="9" fontId="71" fillId="6" borderId="0" xfId="30" applyFont="1" applyFill="1"/>
    <xf numFmtId="9" fontId="35" fillId="6" borderId="32" xfId="30" applyFont="1" applyFill="1" applyBorder="1" applyAlignment="1" applyProtection="1">
      <alignment horizontal="center" vertical="top"/>
      <protection locked="0"/>
    </xf>
    <xf numFmtId="43" fontId="8" fillId="6" borderId="1" xfId="1" applyFont="1" applyFill="1" applyBorder="1" applyAlignment="1">
      <alignment wrapText="1"/>
    </xf>
    <xf numFmtId="9" fontId="24" fillId="0" borderId="3" xfId="30" applyFont="1" applyBorder="1" applyAlignment="1">
      <alignment horizontal="center"/>
    </xf>
    <xf numFmtId="9" fontId="13" fillId="0" borderId="2" xfId="30" applyFont="1" applyBorder="1" applyAlignment="1">
      <alignment horizontal="center" vertical="center" wrapText="1"/>
    </xf>
    <xf numFmtId="9" fontId="2" fillId="31" borderId="19" xfId="30" applyFont="1" applyFill="1" applyBorder="1" applyAlignment="1">
      <alignment wrapText="1"/>
    </xf>
    <xf numFmtId="9" fontId="35" fillId="4" borderId="31" xfId="30" applyFont="1" applyFill="1" applyBorder="1" applyAlignment="1" applyProtection="1">
      <alignment horizontal="center" vertical="top"/>
      <protection locked="0"/>
    </xf>
    <xf numFmtId="9" fontId="6" fillId="0" borderId="5" xfId="30" applyFont="1" applyBorder="1" applyAlignment="1">
      <alignment horizontal="center"/>
    </xf>
    <xf numFmtId="2" fontId="8" fillId="34" borderId="1" xfId="1" applyNumberFormat="1" applyFont="1" applyFill="1" applyBorder="1" applyAlignment="1">
      <alignment horizontal="right" wrapText="1"/>
    </xf>
    <xf numFmtId="9" fontId="8" fillId="0" borderId="1" xfId="30" applyFont="1" applyFill="1" applyBorder="1" applyAlignment="1">
      <alignment horizontal="center" vertical="top" wrapText="1"/>
    </xf>
    <xf numFmtId="9" fontId="8" fillId="0" borderId="7" xfId="30" applyFont="1" applyFill="1" applyBorder="1" applyAlignment="1">
      <alignment horizontal="center" vertical="center" wrapText="1"/>
    </xf>
    <xf numFmtId="9" fontId="8" fillId="0" borderId="8" xfId="30" applyFont="1" applyFill="1" applyBorder="1" applyAlignment="1">
      <alignment horizontal="center" vertical="center" wrapText="1"/>
    </xf>
    <xf numFmtId="9" fontId="8" fillId="0" borderId="14" xfId="30" applyFont="1" applyFill="1" applyBorder="1" applyAlignment="1">
      <alignment horizontal="center" vertical="center" wrapText="1"/>
    </xf>
    <xf numFmtId="9" fontId="7" fillId="0" borderId="3" xfId="30" applyFont="1" applyFill="1" applyBorder="1" applyAlignment="1">
      <alignment horizontal="center"/>
    </xf>
    <xf numFmtId="9" fontId="8" fillId="34" borderId="1" xfId="30" applyFont="1" applyFill="1" applyBorder="1" applyAlignment="1">
      <alignment wrapText="1"/>
    </xf>
    <xf numFmtId="9" fontId="8" fillId="0" borderId="2" xfId="30" applyFont="1" applyFill="1" applyBorder="1" applyAlignment="1">
      <alignment horizontal="center" vertical="center" wrapText="1"/>
    </xf>
    <xf numFmtId="9" fontId="8" fillId="0" borderId="1" xfId="30" applyFont="1" applyFill="1" applyBorder="1" applyAlignment="1">
      <alignment horizontal="center" vertical="center" wrapText="1"/>
    </xf>
    <xf numFmtId="9" fontId="8"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5"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7" fillId="0" borderId="1" xfId="30" applyFont="1" applyFill="1" applyBorder="1" applyAlignment="1">
      <alignment horizontal="center" wrapText="1"/>
    </xf>
    <xf numFmtId="9" fontId="7" fillId="0" borderId="1" xfId="30" applyFont="1" applyFill="1" applyBorder="1" applyAlignment="1">
      <alignment wrapText="1"/>
    </xf>
    <xf numFmtId="9" fontId="14" fillId="6" borderId="1" xfId="30" applyFont="1" applyFill="1" applyBorder="1" applyAlignment="1">
      <alignment wrapText="1"/>
    </xf>
    <xf numFmtId="0" fontId="13" fillId="6" borderId="0" xfId="0" applyFont="1" applyFill="1"/>
    <xf numFmtId="0" fontId="13" fillId="6" borderId="1" xfId="0" applyFont="1" applyFill="1" applyBorder="1" applyAlignment="1">
      <alignment horizontal="center" vertical="top" wrapText="1"/>
    </xf>
    <xf numFmtId="9" fontId="13" fillId="6" borderId="1" xfId="30" applyFont="1" applyFill="1" applyBorder="1" applyAlignment="1">
      <alignment horizontal="center" vertical="top" wrapText="1"/>
    </xf>
    <xf numFmtId="9" fontId="13" fillId="6" borderId="2" xfId="3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9" fontId="13" fillId="6" borderId="0" xfId="30" applyFont="1" applyFill="1"/>
    <xf numFmtId="2" fontId="24" fillId="6" borderId="1" xfId="0" applyNumberFormat="1" applyFont="1" applyFill="1" applyBorder="1" applyAlignment="1">
      <alignment wrapText="1"/>
    </xf>
    <xf numFmtId="0" fontId="88" fillId="6" borderId="5" xfId="3" applyFont="1" applyFill="1" applyBorder="1" applyAlignment="1" applyProtection="1">
      <alignment horizontal="center" vertical="top"/>
      <protection locked="0"/>
    </xf>
    <xf numFmtId="0" fontId="13" fillId="6" borderId="5" xfId="0" applyFont="1" applyFill="1" applyBorder="1"/>
    <xf numFmtId="0" fontId="13" fillId="6" borderId="20" xfId="0" applyFont="1" applyFill="1" applyBorder="1" applyAlignment="1">
      <alignment horizontal="center" vertical="center" wrapText="1"/>
    </xf>
    <xf numFmtId="0" fontId="13" fillId="6" borderId="1" xfId="0" applyFont="1" applyFill="1" applyBorder="1" applyAlignment="1">
      <alignment horizontal="right" vertical="top" wrapText="1"/>
    </xf>
    <xf numFmtId="0" fontId="13" fillId="6" borderId="2" xfId="0" applyFont="1" applyFill="1" applyBorder="1" applyAlignment="1">
      <alignment horizontal="right" vertical="center" wrapText="1"/>
    </xf>
    <xf numFmtId="0" fontId="13" fillId="6" borderId="1" xfId="0" applyFont="1" applyFill="1" applyBorder="1" applyAlignment="1">
      <alignment horizontal="right" vertical="center" wrapText="1"/>
    </xf>
    <xf numFmtId="2" fontId="13" fillId="6" borderId="1" xfId="0" applyNumberFormat="1" applyFont="1" applyFill="1" applyBorder="1" applyAlignment="1">
      <alignment horizontal="right" wrapText="1"/>
    </xf>
    <xf numFmtId="0" fontId="13" fillId="6" borderId="0" xfId="0" applyFont="1" applyFill="1" applyAlignment="1">
      <alignment horizontal="right"/>
    </xf>
    <xf numFmtId="9" fontId="24" fillId="6" borderId="13" xfId="30" applyFont="1" applyFill="1" applyBorder="1" applyAlignment="1">
      <alignment horizontal="right" wrapText="1"/>
    </xf>
    <xf numFmtId="9" fontId="13" fillId="6" borderId="1" xfId="30" applyFont="1" applyFill="1" applyBorder="1" applyAlignment="1">
      <alignment horizontal="right" vertical="top" wrapText="1"/>
    </xf>
    <xf numFmtId="9" fontId="13" fillId="6" borderId="2" xfId="30" applyFont="1" applyFill="1" applyBorder="1" applyAlignment="1">
      <alignment horizontal="right" vertical="center" wrapText="1"/>
    </xf>
    <xf numFmtId="9" fontId="13" fillId="6" borderId="1" xfId="30" applyFont="1" applyFill="1" applyBorder="1" applyAlignment="1">
      <alignment horizontal="right" vertical="center" wrapText="1"/>
    </xf>
    <xf numFmtId="9" fontId="13" fillId="6" borderId="1" xfId="30" applyFont="1" applyFill="1" applyBorder="1" applyAlignment="1">
      <alignment horizontal="right" wrapText="1"/>
    </xf>
    <xf numFmtId="9" fontId="13" fillId="6" borderId="0" xfId="30" applyFont="1" applyFill="1" applyAlignment="1">
      <alignment horizontal="right"/>
    </xf>
    <xf numFmtId="9" fontId="88" fillId="6" borderId="31" xfId="30" applyFont="1" applyFill="1" applyBorder="1" applyAlignment="1" applyProtection="1">
      <alignment horizontal="right" vertical="top"/>
      <protection locked="0"/>
    </xf>
    <xf numFmtId="9" fontId="13" fillId="6" borderId="5" xfId="30" applyFont="1" applyFill="1" applyBorder="1" applyAlignment="1">
      <alignment horizontal="right"/>
    </xf>
    <xf numFmtId="9" fontId="13" fillId="23" borderId="0" xfId="30" applyFont="1" applyFill="1"/>
    <xf numFmtId="0" fontId="14" fillId="6" borderId="2" xfId="0" applyFont="1" applyFill="1" applyBorder="1" applyAlignment="1">
      <alignment horizontal="center" vertical="top" wrapText="1"/>
    </xf>
    <xf numFmtId="9" fontId="14" fillId="6" borderId="2" xfId="30" applyFont="1" applyFill="1" applyBorder="1" applyAlignment="1">
      <alignment horizontal="center" vertical="top" wrapText="1"/>
    </xf>
    <xf numFmtId="0" fontId="14" fillId="6" borderId="11" xfId="0" applyFont="1" applyFill="1" applyBorder="1" applyAlignment="1">
      <alignment horizontal="center" vertical="center" wrapText="1"/>
    </xf>
    <xf numFmtId="9" fontId="14" fillId="6" borderId="11" xfId="3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1" xfId="0" applyFont="1" applyFill="1" applyBorder="1" applyAlignment="1">
      <alignment horizontal="center" vertical="center" wrapText="1"/>
    </xf>
    <xf numFmtId="9" fontId="14" fillId="6" borderId="1" xfId="30" applyFont="1" applyFill="1" applyBorder="1" applyAlignment="1">
      <alignment horizontal="center" vertical="center" wrapText="1"/>
    </xf>
    <xf numFmtId="0" fontId="14" fillId="6" borderId="2" xfId="0" applyFont="1" applyFill="1" applyBorder="1" applyAlignment="1">
      <alignment horizontal="center" vertical="center" wrapText="1"/>
    </xf>
    <xf numFmtId="0" fontId="24" fillId="6" borderId="3" xfId="0" applyFont="1" applyFill="1" applyBorder="1" applyAlignment="1">
      <alignment horizontal="center"/>
    </xf>
    <xf numFmtId="0" fontId="24" fillId="6" borderId="22" xfId="0" applyFont="1" applyFill="1" applyBorder="1" applyAlignment="1">
      <alignment horizontal="center"/>
    </xf>
    <xf numFmtId="0" fontId="24" fillId="6" borderId="2" xfId="0" applyFont="1" applyFill="1" applyBorder="1" applyAlignment="1">
      <alignment horizontal="center"/>
    </xf>
    <xf numFmtId="0" fontId="14" fillId="6" borderId="20" xfId="0" applyFont="1" applyFill="1" applyBorder="1" applyAlignment="1">
      <alignment horizontal="center" vertical="center" wrapText="1"/>
    </xf>
    <xf numFmtId="4" fontId="14" fillId="6" borderId="1" xfId="1" applyNumberFormat="1" applyFont="1" applyFill="1" applyBorder="1" applyAlignment="1">
      <alignment horizontal="right" wrapText="1"/>
    </xf>
    <xf numFmtId="43" fontId="14" fillId="6" borderId="1" xfId="1" applyFont="1" applyFill="1" applyBorder="1" applyAlignment="1">
      <alignment horizontal="center"/>
    </xf>
    <xf numFmtId="9" fontId="14" fillId="6" borderId="1" xfId="30" applyFont="1" applyFill="1" applyBorder="1" applyAlignment="1">
      <alignment horizontal="center"/>
    </xf>
    <xf numFmtId="0" fontId="14" fillId="6" borderId="1" xfId="0" applyFont="1" applyFill="1" applyBorder="1"/>
    <xf numFmtId="2" fontId="14" fillId="31" borderId="1" xfId="0" applyNumberFormat="1" applyFont="1" applyFill="1" applyBorder="1" applyAlignment="1">
      <alignment wrapText="1"/>
    </xf>
    <xf numFmtId="0" fontId="14" fillId="31" borderId="1" xfId="0" applyFont="1" applyFill="1" applyBorder="1" applyAlignment="1">
      <alignment horizontal="center" wrapText="1"/>
    </xf>
    <xf numFmtId="4" fontId="14" fillId="31" borderId="1" xfId="1" applyNumberFormat="1" applyFont="1" applyFill="1" applyBorder="1" applyAlignment="1">
      <alignment horizontal="right" wrapText="1"/>
    </xf>
    <xf numFmtId="2" fontId="14" fillId="32" borderId="1" xfId="0" applyNumberFormat="1" applyFont="1" applyFill="1" applyBorder="1" applyAlignment="1">
      <alignment wrapText="1"/>
    </xf>
    <xf numFmtId="0" fontId="14" fillId="32" borderId="1" xfId="0" applyFont="1" applyFill="1" applyBorder="1" applyAlignment="1">
      <alignment horizontal="center" wrapText="1"/>
    </xf>
    <xf numFmtId="4" fontId="14" fillId="32" borderId="1" xfId="1" applyNumberFormat="1" applyFont="1" applyFill="1" applyBorder="1" applyAlignment="1">
      <alignment horizontal="right" wrapText="1"/>
    </xf>
    <xf numFmtId="2" fontId="14" fillId="3" borderId="1" xfId="0" applyNumberFormat="1" applyFont="1" applyFill="1" applyBorder="1" applyAlignment="1">
      <alignment wrapText="1"/>
    </xf>
    <xf numFmtId="0" fontId="14" fillId="3" borderId="1" xfId="0" applyFont="1" applyFill="1" applyBorder="1" applyAlignment="1">
      <alignment horizontal="center" wrapText="1"/>
    </xf>
    <xf numFmtId="4" fontId="14" fillId="3" borderId="1" xfId="1" applyNumberFormat="1" applyFont="1" applyFill="1" applyBorder="1" applyAlignment="1">
      <alignment horizontal="right" wrapText="1"/>
    </xf>
    <xf numFmtId="9" fontId="0" fillId="3" borderId="0" xfId="30" applyFont="1" applyFill="1"/>
    <xf numFmtId="9" fontId="14" fillId="31" borderId="1" xfId="30" applyFont="1" applyFill="1" applyBorder="1" applyAlignment="1">
      <alignment wrapText="1"/>
    </xf>
    <xf numFmtId="9" fontId="14" fillId="32" borderId="1" xfId="30" applyFont="1" applyFill="1" applyBorder="1" applyAlignment="1">
      <alignment wrapText="1"/>
    </xf>
    <xf numFmtId="9" fontId="14" fillId="3" borderId="1" xfId="30" applyFont="1" applyFill="1" applyBorder="1" applyAlignment="1">
      <alignment wrapText="1"/>
    </xf>
    <xf numFmtId="9" fontId="14" fillId="6" borderId="1" xfId="30" applyFont="1" applyFill="1" applyBorder="1"/>
    <xf numFmtId="0" fontId="7" fillId="6" borderId="0" xfId="0" applyFont="1" applyFill="1" applyBorder="1" applyAlignment="1">
      <alignment vertical="center" wrapText="1"/>
    </xf>
    <xf numFmtId="9" fontId="8" fillId="6" borderId="0" xfId="30" applyFont="1" applyFill="1"/>
    <xf numFmtId="0" fontId="8" fillId="6" borderId="0" xfId="0" applyFont="1" applyFill="1"/>
    <xf numFmtId="0" fontId="8" fillId="6" borderId="5" xfId="0" applyFont="1" applyFill="1" applyBorder="1"/>
    <xf numFmtId="2" fontId="8" fillId="6" borderId="1" xfId="0" applyNumberFormat="1" applyFont="1" applyFill="1" applyBorder="1" applyAlignment="1">
      <alignment horizontal="center" wrapText="1"/>
    </xf>
    <xf numFmtId="0" fontId="8" fillId="6" borderId="1" xfId="0" applyFont="1" applyFill="1" applyBorder="1" applyAlignment="1">
      <alignment wrapText="1"/>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 fillId="6" borderId="5" xfId="0" applyFont="1" applyFill="1" applyBorder="1" applyAlignment="1">
      <alignment horizontal="center"/>
    </xf>
    <xf numFmtId="9" fontId="8" fillId="31" borderId="5" xfId="30" applyFont="1" applyFill="1" applyBorder="1" applyAlignment="1">
      <alignment horizontal="center" wrapText="1"/>
    </xf>
    <xf numFmtId="0" fontId="8" fillId="31" borderId="5" xfId="0" applyFont="1" applyFill="1" applyBorder="1" applyAlignment="1">
      <alignment horizontal="center" wrapText="1"/>
    </xf>
    <xf numFmtId="2" fontId="8" fillId="31" borderId="5" xfId="0" applyNumberFormat="1" applyFont="1" applyFill="1" applyBorder="1" applyAlignment="1">
      <alignment horizontal="center" wrapText="1"/>
    </xf>
    <xf numFmtId="9" fontId="8" fillId="3" borderId="5" xfId="30" applyFont="1" applyFill="1" applyBorder="1" applyAlignment="1">
      <alignment horizontal="center" wrapText="1"/>
    </xf>
    <xf numFmtId="0" fontId="8" fillId="3" borderId="5" xfId="0" applyFont="1" applyFill="1" applyBorder="1" applyAlignment="1">
      <alignment horizontal="center" wrapText="1"/>
    </xf>
    <xf numFmtId="2" fontId="8" fillId="3" borderId="5" xfId="0" applyNumberFormat="1" applyFont="1" applyFill="1" applyBorder="1" applyAlignment="1">
      <alignment horizontal="center" wrapText="1"/>
    </xf>
    <xf numFmtId="9" fontId="7" fillId="6" borderId="1" xfId="30" applyFont="1" applyFill="1" applyBorder="1"/>
    <xf numFmtId="10" fontId="8" fillId="6" borderId="1" xfId="1" applyNumberFormat="1" applyFont="1" applyFill="1" applyBorder="1" applyAlignment="1">
      <alignment wrapText="1"/>
    </xf>
    <xf numFmtId="0" fontId="8" fillId="6" borderId="1" xfId="0" applyFont="1" applyFill="1" applyBorder="1" applyAlignment="1">
      <alignment horizontal="right" wrapText="1"/>
    </xf>
    <xf numFmtId="3" fontId="8" fillId="6" borderId="1" xfId="1" applyNumberFormat="1" applyFont="1" applyFill="1" applyBorder="1" applyAlignment="1">
      <alignment horizontal="right"/>
    </xf>
    <xf numFmtId="2" fontId="8" fillId="6" borderId="1" xfId="1" applyNumberFormat="1" applyFont="1" applyFill="1" applyBorder="1" applyAlignment="1">
      <alignment wrapText="1"/>
    </xf>
    <xf numFmtId="0" fontId="8" fillId="6" borderId="19" xfId="0" applyFont="1" applyFill="1" applyBorder="1" applyAlignment="1">
      <alignment horizontal="left" vertical="center" wrapText="1"/>
    </xf>
    <xf numFmtId="43" fontId="8" fillId="28" borderId="1" xfId="1" applyFont="1" applyFill="1" applyBorder="1" applyAlignment="1">
      <alignment wrapText="1"/>
    </xf>
    <xf numFmtId="9" fontId="8" fillId="23" borderId="0" xfId="30" applyFont="1" applyFill="1"/>
    <xf numFmtId="9" fontId="8" fillId="23" borderId="1" xfId="30" applyFont="1" applyFill="1" applyBorder="1"/>
    <xf numFmtId="0" fontId="8" fillId="6" borderId="11" xfId="0" applyFont="1" applyFill="1" applyBorder="1" applyAlignment="1">
      <alignment horizontal="center" wrapText="1"/>
    </xf>
    <xf numFmtId="0" fontId="7" fillId="6" borderId="22" xfId="0" applyFont="1" applyFill="1" applyBorder="1" applyAlignment="1">
      <alignment horizontal="center"/>
    </xf>
    <xf numFmtId="0" fontId="7" fillId="6" borderId="2" xfId="17" applyFont="1" applyFill="1" applyBorder="1" applyAlignment="1">
      <alignment horizontal="center"/>
    </xf>
    <xf numFmtId="4" fontId="7" fillId="6" borderId="1" xfId="1" applyNumberFormat="1" applyFont="1" applyFill="1" applyBorder="1"/>
    <xf numFmtId="9" fontId="7" fillId="6" borderId="3" xfId="30" applyFont="1" applyFill="1" applyBorder="1" applyAlignment="1">
      <alignment horizontal="right"/>
    </xf>
    <xf numFmtId="9" fontId="7" fillId="6" borderId="0" xfId="30" applyFont="1" applyFill="1" applyBorder="1" applyAlignment="1">
      <alignment horizontal="right" vertical="center" wrapText="1"/>
    </xf>
    <xf numFmtId="9" fontId="8" fillId="31" borderId="1" xfId="0" applyNumberFormat="1" applyFont="1" applyFill="1" applyBorder="1" applyAlignment="1">
      <alignment horizontal="right" wrapText="1"/>
    </xf>
    <xf numFmtId="43" fontId="8" fillId="34" borderId="1" xfId="1" applyFont="1" applyFill="1" applyBorder="1" applyAlignment="1">
      <alignment wrapText="1"/>
    </xf>
    <xf numFmtId="10" fontId="8" fillId="31" borderId="1" xfId="1" applyNumberFormat="1" applyFont="1" applyFill="1" applyBorder="1" applyAlignment="1">
      <alignment wrapText="1"/>
    </xf>
    <xf numFmtId="10" fontId="8" fillId="3" borderId="1" xfId="1" applyNumberFormat="1" applyFont="1" applyFill="1" applyBorder="1" applyAlignment="1">
      <alignment wrapText="1"/>
    </xf>
    <xf numFmtId="0" fontId="7" fillId="6" borderId="1" xfId="2" applyFont="1" applyFill="1" applyBorder="1" applyAlignment="1">
      <alignment horizontal="center" wrapText="1"/>
    </xf>
    <xf numFmtId="0" fontId="8" fillId="6" borderId="1" xfId="2" applyFont="1" applyFill="1" applyBorder="1" applyAlignment="1">
      <alignment horizontal="center" vertical="top" wrapText="1"/>
    </xf>
    <xf numFmtId="0" fontId="8" fillId="6" borderId="1" xfId="2" applyFont="1" applyFill="1" applyBorder="1" applyAlignment="1">
      <alignment horizontal="center" vertical="center" wrapText="1"/>
    </xf>
    <xf numFmtId="0" fontId="8" fillId="6" borderId="14"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26" fillId="6" borderId="2" xfId="2" applyFont="1" applyFill="1" applyBorder="1" applyAlignment="1">
      <alignment horizontal="center" vertical="center" wrapText="1"/>
    </xf>
    <xf numFmtId="0" fontId="80" fillId="6" borderId="3" xfId="2" applyFont="1" applyFill="1" applyBorder="1" applyAlignment="1">
      <alignment horizontal="center" wrapText="1"/>
    </xf>
    <xf numFmtId="0" fontId="7" fillId="6" borderId="3" xfId="2" applyFont="1" applyFill="1" applyBorder="1" applyAlignment="1">
      <alignment horizontal="center" wrapText="1"/>
    </xf>
    <xf numFmtId="0" fontId="12" fillId="6" borderId="3" xfId="2" applyFont="1" applyFill="1" applyBorder="1" applyAlignment="1">
      <alignment horizontal="center"/>
    </xf>
    <xf numFmtId="0" fontId="6" fillId="6" borderId="0" xfId="2" applyFont="1" applyFill="1"/>
    <xf numFmtId="0" fontId="8" fillId="6" borderId="1" xfId="2" applyFont="1" applyFill="1" applyBorder="1" applyAlignment="1">
      <alignment wrapText="1"/>
    </xf>
    <xf numFmtId="0" fontId="8" fillId="6" borderId="20" xfId="2" applyFont="1" applyFill="1" applyBorder="1" applyAlignment="1">
      <alignment horizontal="center" vertical="center" wrapText="1"/>
    </xf>
    <xf numFmtId="2" fontId="8" fillId="6" borderId="1" xfId="2" applyNumberFormat="1" applyFont="1" applyFill="1" applyBorder="1"/>
    <xf numFmtId="0" fontId="8" fillId="6" borderId="1" xfId="2" applyFont="1" applyFill="1" applyBorder="1"/>
    <xf numFmtId="4" fontId="8" fillId="6" borderId="1" xfId="2" applyNumberFormat="1" applyFont="1" applyFill="1" applyBorder="1"/>
    <xf numFmtId="3" fontId="8" fillId="6" borderId="1" xfId="2" applyNumberFormat="1" applyFont="1" applyFill="1" applyBorder="1" applyAlignment="1">
      <alignment wrapText="1"/>
    </xf>
    <xf numFmtId="0" fontId="8" fillId="6" borderId="1" xfId="2" applyFont="1" applyFill="1" applyBorder="1" applyAlignment="1">
      <alignment horizontal="center" wrapText="1"/>
    </xf>
    <xf numFmtId="2" fontId="8" fillId="6" borderId="1" xfId="2" applyNumberFormat="1" applyFont="1" applyFill="1" applyBorder="1" applyAlignment="1">
      <alignment wrapText="1"/>
    </xf>
    <xf numFmtId="2" fontId="8" fillId="6" borderId="1" xfId="2" applyNumberFormat="1" applyFont="1" applyFill="1" applyBorder="1" applyAlignment="1">
      <alignment horizontal="center" wrapText="1"/>
    </xf>
    <xf numFmtId="9" fontId="18" fillId="6" borderId="0" xfId="30" applyFont="1" applyFill="1"/>
    <xf numFmtId="9" fontId="78" fillId="6" borderId="7" xfId="30" applyFont="1" applyFill="1" applyBorder="1" applyAlignment="1">
      <alignment horizontal="center" vertical="center" wrapText="1"/>
    </xf>
    <xf numFmtId="9" fontId="78" fillId="6" borderId="8" xfId="30" applyFont="1" applyFill="1" applyBorder="1" applyAlignment="1">
      <alignment horizontal="center" vertical="center" wrapText="1"/>
    </xf>
    <xf numFmtId="0" fontId="8" fillId="31" borderId="1" xfId="2" applyFont="1" applyFill="1" applyBorder="1" applyAlignment="1">
      <alignment horizontal="left" wrapText="1"/>
    </xf>
    <xf numFmtId="0" fontId="8" fillId="31" borderId="1" xfId="2" applyFont="1" applyFill="1" applyBorder="1" applyAlignment="1">
      <alignment wrapText="1"/>
    </xf>
    <xf numFmtId="2" fontId="8" fillId="31" borderId="1" xfId="2" applyNumberFormat="1" applyFont="1" applyFill="1" applyBorder="1" applyAlignment="1">
      <alignment wrapText="1"/>
    </xf>
    <xf numFmtId="4" fontId="8" fillId="31" borderId="1" xfId="1" applyNumberFormat="1" applyFont="1" applyFill="1" applyBorder="1" applyAlignment="1">
      <alignment horizontal="right"/>
    </xf>
    <xf numFmtId="0" fontId="8" fillId="32" borderId="1" xfId="2" applyFont="1" applyFill="1" applyBorder="1" applyAlignment="1">
      <alignment horizontal="left" wrapText="1"/>
    </xf>
    <xf numFmtId="0" fontId="8" fillId="32" borderId="1" xfId="2" applyFont="1" applyFill="1" applyBorder="1" applyAlignment="1">
      <alignment wrapText="1"/>
    </xf>
    <xf numFmtId="10" fontId="8" fillId="32" borderId="1" xfId="2" applyNumberFormat="1" applyFont="1" applyFill="1" applyBorder="1" applyAlignment="1">
      <alignment wrapText="1"/>
    </xf>
    <xf numFmtId="2" fontId="8" fillId="32" borderId="1" xfId="2" applyNumberFormat="1" applyFont="1" applyFill="1" applyBorder="1" applyAlignment="1">
      <alignment wrapText="1"/>
    </xf>
    <xf numFmtId="4" fontId="8" fillId="32" borderId="1" xfId="1" applyNumberFormat="1" applyFont="1" applyFill="1" applyBorder="1" applyAlignment="1">
      <alignment horizontal="right"/>
    </xf>
    <xf numFmtId="0" fontId="8" fillId="3" borderId="1" xfId="2" applyFont="1" applyFill="1" applyBorder="1" applyAlignment="1">
      <alignment horizontal="left" wrapText="1"/>
    </xf>
    <xf numFmtId="0" fontId="8" fillId="3" borderId="1" xfId="2" applyFont="1" applyFill="1" applyBorder="1" applyAlignment="1">
      <alignment wrapText="1"/>
    </xf>
    <xf numFmtId="2" fontId="8" fillId="3" borderId="1" xfId="2" applyNumberFormat="1" applyFont="1" applyFill="1" applyBorder="1" applyAlignment="1">
      <alignment wrapText="1"/>
    </xf>
    <xf numFmtId="0" fontId="7" fillId="6" borderId="13" xfId="2" applyFont="1" applyFill="1" applyBorder="1" applyAlignment="1">
      <alignment horizontal="center" wrapText="1"/>
    </xf>
    <xf numFmtId="0" fontId="8" fillId="6" borderId="8" xfId="2" applyFont="1" applyFill="1" applyBorder="1" applyAlignment="1">
      <alignment horizontal="center" vertical="center" wrapText="1"/>
    </xf>
    <xf numFmtId="0" fontId="26" fillId="6" borderId="1" xfId="2" applyFont="1" applyFill="1" applyBorder="1" applyAlignment="1">
      <alignment horizontal="center" vertical="center" wrapText="1"/>
    </xf>
    <xf numFmtId="9" fontId="18" fillId="32" borderId="0" xfId="30" applyFont="1" applyFill="1"/>
    <xf numFmtId="9" fontId="18" fillId="3" borderId="0" xfId="30" applyFont="1" applyFill="1"/>
    <xf numFmtId="3" fontId="8" fillId="6" borderId="1" xfId="2" applyNumberFormat="1" applyFont="1" applyFill="1" applyBorder="1"/>
    <xf numFmtId="3" fontId="18" fillId="6" borderId="0" xfId="2" applyNumberFormat="1" applyFill="1"/>
    <xf numFmtId="0" fontId="8" fillId="6" borderId="2" xfId="2" applyFont="1" applyFill="1" applyBorder="1" applyAlignment="1">
      <alignment horizontal="center" vertical="top" wrapText="1"/>
    </xf>
    <xf numFmtId="0" fontId="8" fillId="6" borderId="11" xfId="2" applyFont="1" applyFill="1" applyBorder="1" applyAlignment="1">
      <alignment horizontal="center" vertical="center" wrapText="1"/>
    </xf>
    <xf numFmtId="0" fontId="7" fillId="6" borderId="1" xfId="2" applyFont="1" applyFill="1" applyBorder="1" applyAlignment="1">
      <alignment horizontal="center" vertical="center" wrapText="1"/>
    </xf>
    <xf numFmtId="2" fontId="8" fillId="6" borderId="1" xfId="2" applyNumberFormat="1" applyFont="1" applyFill="1" applyBorder="1" applyAlignment="1">
      <alignment horizontal="right" wrapText="1"/>
    </xf>
    <xf numFmtId="0" fontId="72" fillId="6" borderId="0" xfId="2" applyFont="1" applyFill="1"/>
    <xf numFmtId="9" fontId="0" fillId="23" borderId="0" xfId="30" applyFont="1" applyFill="1"/>
    <xf numFmtId="43" fontId="6" fillId="23" borderId="0" xfId="1" applyFont="1" applyFill="1"/>
    <xf numFmtId="43" fontId="6" fillId="0" borderId="0" xfId="1" applyFont="1"/>
    <xf numFmtId="9" fontId="7" fillId="6" borderId="2" xfId="30" applyFont="1" applyFill="1" applyBorder="1" applyAlignment="1">
      <alignment horizontal="center"/>
    </xf>
    <xf numFmtId="0" fontId="1" fillId="31" borderId="19" xfId="20" applyFont="1" applyFill="1" applyBorder="1" applyAlignment="1">
      <alignment wrapText="1"/>
    </xf>
    <xf numFmtId="3" fontId="8" fillId="28" borderId="1" xfId="17" applyNumberFormat="1" applyFont="1" applyFill="1" applyBorder="1" applyAlignment="1">
      <alignment wrapText="1"/>
    </xf>
    <xf numFmtId="2" fontId="8" fillId="28" borderId="1" xfId="17" applyNumberFormat="1" applyFont="1" applyFill="1" applyBorder="1" applyAlignment="1">
      <alignment wrapText="1"/>
    </xf>
    <xf numFmtId="4" fontId="8" fillId="28" borderId="1" xfId="17" applyNumberFormat="1" applyFont="1" applyFill="1" applyBorder="1" applyAlignment="1">
      <alignment horizontal="right" wrapText="1"/>
    </xf>
    <xf numFmtId="3" fontId="8" fillId="30" borderId="1" xfId="17" applyNumberFormat="1" applyFont="1" applyFill="1" applyBorder="1" applyAlignment="1">
      <alignment wrapText="1"/>
    </xf>
    <xf numFmtId="9" fontId="8" fillId="30" borderId="1" xfId="30" applyFont="1" applyFill="1" applyBorder="1" applyAlignment="1">
      <alignment wrapText="1"/>
    </xf>
    <xf numFmtId="0" fontId="8" fillId="30" borderId="1" xfId="17" applyFont="1" applyFill="1" applyBorder="1" applyAlignment="1">
      <alignment wrapText="1"/>
    </xf>
    <xf numFmtId="4" fontId="8" fillId="30" borderId="1" xfId="17" applyNumberFormat="1" applyFont="1" applyFill="1" applyBorder="1" applyAlignment="1">
      <alignment wrapText="1"/>
    </xf>
    <xf numFmtId="4" fontId="8"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8" fillId="35" borderId="1" xfId="17" applyNumberFormat="1" applyFont="1" applyFill="1" applyBorder="1" applyAlignment="1">
      <alignment wrapText="1"/>
    </xf>
    <xf numFmtId="9" fontId="8" fillId="35" borderId="1" xfId="30" applyFont="1" applyFill="1" applyBorder="1" applyAlignment="1">
      <alignment wrapText="1"/>
    </xf>
    <xf numFmtId="0" fontId="8" fillId="35" borderId="1" xfId="17" applyFont="1" applyFill="1" applyBorder="1" applyAlignment="1">
      <alignment wrapText="1"/>
    </xf>
    <xf numFmtId="2" fontId="8" fillId="35" borderId="1" xfId="17" applyNumberFormat="1" applyFont="1" applyFill="1" applyBorder="1" applyAlignment="1">
      <alignment wrapText="1"/>
    </xf>
    <xf numFmtId="4" fontId="8" fillId="35" borderId="1" xfId="17" applyNumberFormat="1" applyFont="1" applyFill="1" applyBorder="1" applyAlignment="1">
      <alignment wrapText="1"/>
    </xf>
    <xf numFmtId="9" fontId="0" fillId="35" borderId="0" xfId="30" applyFont="1" applyFill="1"/>
    <xf numFmtId="0" fontId="8" fillId="34" borderId="19" xfId="17" applyFont="1" applyFill="1" applyBorder="1" applyAlignment="1">
      <alignment wrapText="1"/>
    </xf>
    <xf numFmtId="3" fontId="8" fillId="34" borderId="1" xfId="17" applyNumberFormat="1" applyFont="1" applyFill="1" applyBorder="1" applyAlignment="1">
      <alignment wrapText="1"/>
    </xf>
    <xf numFmtId="0" fontId="8" fillId="34" borderId="1" xfId="17" applyFont="1" applyFill="1" applyBorder="1" applyAlignment="1">
      <alignment wrapText="1"/>
    </xf>
    <xf numFmtId="9" fontId="8" fillId="34" borderId="1" xfId="17" applyNumberFormat="1" applyFont="1" applyFill="1" applyBorder="1" applyAlignment="1">
      <alignment wrapText="1"/>
    </xf>
    <xf numFmtId="4" fontId="8" fillId="34" borderId="1" xfId="17" applyNumberFormat="1" applyFont="1" applyFill="1" applyBorder="1" applyAlignment="1">
      <alignment wrapText="1"/>
    </xf>
    <xf numFmtId="0" fontId="1" fillId="36" borderId="19" xfId="21" applyFont="1" applyFill="1" applyBorder="1" applyAlignment="1">
      <alignment vertical="center" wrapText="1"/>
    </xf>
    <xf numFmtId="3" fontId="8" fillId="36" borderId="1" xfId="17" applyNumberFormat="1" applyFont="1" applyFill="1" applyBorder="1" applyAlignment="1">
      <alignment wrapText="1"/>
    </xf>
    <xf numFmtId="9" fontId="8" fillId="36" borderId="1" xfId="30" applyFont="1" applyFill="1" applyBorder="1" applyAlignment="1">
      <alignment wrapText="1"/>
    </xf>
    <xf numFmtId="0" fontId="8" fillId="36" borderId="1" xfId="17" applyFont="1" applyFill="1" applyBorder="1" applyAlignment="1">
      <alignment wrapText="1"/>
    </xf>
    <xf numFmtId="2" fontId="8" fillId="36" borderId="1" xfId="17" applyNumberFormat="1" applyFont="1" applyFill="1" applyBorder="1" applyAlignment="1">
      <alignment wrapText="1"/>
    </xf>
    <xf numFmtId="4" fontId="8" fillId="36" borderId="1" xfId="17" applyNumberFormat="1" applyFont="1" applyFill="1" applyBorder="1" applyAlignment="1">
      <alignment wrapText="1"/>
    </xf>
    <xf numFmtId="9" fontId="8" fillId="36" borderId="1" xfId="30" applyFont="1" applyFill="1" applyBorder="1" applyAlignment="1">
      <alignment horizontal="right" wrapText="1"/>
    </xf>
    <xf numFmtId="0" fontId="1" fillId="23" borderId="19" xfId="21" applyFont="1" applyFill="1" applyBorder="1" applyAlignment="1">
      <alignment vertical="center" wrapText="1"/>
    </xf>
    <xf numFmtId="3" fontId="8" fillId="23" borderId="1" xfId="17" applyNumberFormat="1" applyFont="1" applyFill="1" applyBorder="1" applyAlignment="1">
      <alignment wrapText="1"/>
    </xf>
    <xf numFmtId="9" fontId="8" fillId="23" borderId="1" xfId="30" applyFont="1" applyFill="1" applyBorder="1" applyAlignment="1">
      <alignment wrapText="1"/>
    </xf>
    <xf numFmtId="0" fontId="8" fillId="23" borderId="1" xfId="17" applyFont="1" applyFill="1" applyBorder="1" applyAlignment="1">
      <alignment wrapText="1"/>
    </xf>
    <xf numFmtId="9" fontId="8" fillId="23" borderId="1" xfId="17" applyNumberFormat="1" applyFont="1" applyFill="1" applyBorder="1" applyAlignment="1">
      <alignment wrapText="1"/>
    </xf>
    <xf numFmtId="2" fontId="8" fillId="23" borderId="1" xfId="17" applyNumberFormat="1" applyFont="1" applyFill="1" applyBorder="1" applyAlignment="1">
      <alignment wrapText="1"/>
    </xf>
    <xf numFmtId="4" fontId="8" fillId="23" borderId="1" xfId="17" applyNumberFormat="1" applyFont="1" applyFill="1" applyBorder="1" applyAlignment="1">
      <alignment wrapText="1"/>
    </xf>
    <xf numFmtId="10" fontId="8" fillId="23" borderId="1" xfId="30" applyNumberFormat="1" applyFont="1" applyFill="1" applyBorder="1" applyAlignment="1">
      <alignment wrapText="1"/>
    </xf>
    <xf numFmtId="9" fontId="8" fillId="23" borderId="1" xfId="30" applyFont="1" applyFill="1" applyBorder="1" applyAlignment="1">
      <alignment horizontal="right" wrapText="1"/>
    </xf>
    <xf numFmtId="43" fontId="8" fillId="23" borderId="1" xfId="1" applyFont="1" applyFill="1" applyBorder="1" applyAlignment="1">
      <alignment wrapText="1"/>
    </xf>
    <xf numFmtId="1" fontId="8" fillId="23" borderId="1" xfId="17" applyNumberFormat="1" applyFont="1" applyFill="1" applyBorder="1" applyAlignment="1">
      <alignment wrapText="1"/>
    </xf>
    <xf numFmtId="1" fontId="8" fillId="23" borderId="1" xfId="1" applyNumberFormat="1" applyFont="1" applyFill="1" applyBorder="1" applyAlignment="1">
      <alignment wrapText="1"/>
    </xf>
    <xf numFmtId="0" fontId="8" fillId="37" borderId="19" xfId="17" applyFont="1" applyFill="1" applyBorder="1" applyAlignment="1">
      <alignment wrapText="1"/>
    </xf>
    <xf numFmtId="0" fontId="8" fillId="37" borderId="1" xfId="17" applyFont="1" applyFill="1" applyBorder="1" applyAlignment="1">
      <alignment wrapText="1"/>
    </xf>
    <xf numFmtId="9" fontId="8" fillId="37" borderId="1" xfId="17" applyNumberFormat="1" applyFont="1" applyFill="1" applyBorder="1" applyAlignment="1">
      <alignment wrapText="1"/>
    </xf>
    <xf numFmtId="2" fontId="8" fillId="37" borderId="1" xfId="17" applyNumberFormat="1" applyFont="1" applyFill="1" applyBorder="1" applyAlignment="1">
      <alignment wrapText="1"/>
    </xf>
    <xf numFmtId="9" fontId="8" fillId="37" borderId="1" xfId="30" applyFont="1" applyFill="1" applyBorder="1" applyAlignment="1">
      <alignment wrapText="1"/>
    </xf>
    <xf numFmtId="3" fontId="8" fillId="37" borderId="1" xfId="17" applyNumberFormat="1" applyFont="1" applyFill="1" applyBorder="1" applyAlignment="1">
      <alignment wrapText="1"/>
    </xf>
    <xf numFmtId="10" fontId="8" fillId="37" borderId="1" xfId="30" applyNumberFormat="1" applyFont="1" applyFill="1" applyBorder="1" applyAlignment="1">
      <alignment wrapText="1"/>
    </xf>
    <xf numFmtId="4" fontId="8" fillId="37" borderId="1" xfId="17" applyNumberFormat="1" applyFont="1" applyFill="1" applyBorder="1" applyAlignment="1">
      <alignment wrapText="1"/>
    </xf>
    <xf numFmtId="4" fontId="8" fillId="37" borderId="1" xfId="17" applyNumberFormat="1" applyFont="1" applyFill="1" applyBorder="1" applyAlignment="1">
      <alignment horizontal="right" wrapText="1"/>
    </xf>
    <xf numFmtId="9" fontId="8" fillId="37" borderId="1" xfId="30" applyFont="1" applyFill="1" applyBorder="1" applyAlignment="1">
      <alignment horizontal="right" wrapText="1"/>
    </xf>
    <xf numFmtId="166" fontId="8" fillId="35" borderId="1" xfId="1" applyNumberFormat="1" applyFont="1" applyFill="1" applyBorder="1" applyAlignment="1">
      <alignment wrapText="1"/>
    </xf>
    <xf numFmtId="9" fontId="8" fillId="35" borderId="1" xfId="30" applyFont="1" applyFill="1" applyBorder="1" applyAlignment="1">
      <alignment horizontal="right" wrapText="1"/>
    </xf>
    <xf numFmtId="10" fontId="6" fillId="32" borderId="0" xfId="30" applyNumberFormat="1" applyFont="1" applyFill="1"/>
    <xf numFmtId="10" fontId="6" fillId="3" borderId="0" xfId="30" applyNumberFormat="1" applyFont="1" applyFill="1"/>
    <xf numFmtId="1" fontId="8" fillId="3" borderId="1" xfId="17" applyNumberFormat="1" applyFont="1" applyFill="1" applyBorder="1" applyAlignment="1">
      <alignment wrapText="1"/>
    </xf>
    <xf numFmtId="2" fontId="8" fillId="3" borderId="1" xfId="17" applyNumberFormat="1" applyFont="1" applyFill="1" applyBorder="1" applyAlignment="1">
      <alignment horizontal="right" wrapText="1"/>
    </xf>
    <xf numFmtId="1" fontId="8" fillId="3" borderId="1" xfId="1" applyNumberFormat="1" applyFont="1" applyFill="1" applyBorder="1" applyAlignment="1">
      <alignment wrapText="1"/>
    </xf>
    <xf numFmtId="0" fontId="8" fillId="38" borderId="1" xfId="17" applyFont="1" applyFill="1" applyBorder="1" applyAlignment="1">
      <alignment horizontal="left" vertical="center" wrapText="1"/>
    </xf>
    <xf numFmtId="0" fontId="8" fillId="38" borderId="1" xfId="17" applyFont="1" applyFill="1" applyBorder="1" applyAlignment="1">
      <alignment wrapText="1"/>
    </xf>
    <xf numFmtId="9" fontId="8" fillId="38" borderId="1" xfId="17" applyNumberFormat="1" applyFont="1" applyFill="1" applyBorder="1" applyAlignment="1">
      <alignment wrapText="1"/>
    </xf>
    <xf numFmtId="2" fontId="8" fillId="38" borderId="1" xfId="17" applyNumberFormat="1" applyFont="1" applyFill="1" applyBorder="1" applyAlignment="1">
      <alignment wrapText="1"/>
    </xf>
    <xf numFmtId="0" fontId="8" fillId="38" borderId="1" xfId="17" applyFont="1" applyFill="1" applyBorder="1" applyAlignment="1">
      <alignment horizontal="right" wrapText="1"/>
    </xf>
    <xf numFmtId="9" fontId="8" fillId="38" borderId="1" xfId="30" applyFont="1" applyFill="1" applyBorder="1" applyAlignment="1">
      <alignment horizontal="right" wrapText="1"/>
    </xf>
    <xf numFmtId="4" fontId="8" fillId="38" borderId="1" xfId="17" applyNumberFormat="1" applyFont="1" applyFill="1" applyBorder="1" applyAlignment="1">
      <alignment horizontal="right" wrapText="1"/>
    </xf>
    <xf numFmtId="172" fontId="8" fillId="38" borderId="1" xfId="30" applyNumberFormat="1" applyFont="1" applyFill="1" applyBorder="1" applyAlignment="1">
      <alignment horizontal="right" wrapText="1"/>
    </xf>
    <xf numFmtId="10" fontId="6" fillId="38" borderId="0" xfId="30" applyNumberFormat="1" applyFont="1" applyFill="1"/>
    <xf numFmtId="9" fontId="8" fillId="38" borderId="1" xfId="30" applyFont="1" applyFill="1" applyBorder="1" applyAlignment="1">
      <alignment wrapText="1"/>
    </xf>
    <xf numFmtId="0" fontId="8" fillId="39" borderId="1" xfId="17" applyFont="1" applyFill="1" applyBorder="1" applyAlignment="1">
      <alignment horizontal="left" vertical="center" wrapText="1"/>
    </xf>
    <xf numFmtId="0" fontId="8" fillId="39" borderId="1" xfId="17" applyFont="1" applyFill="1" applyBorder="1" applyAlignment="1">
      <alignment wrapText="1"/>
    </xf>
    <xf numFmtId="9" fontId="8" fillId="39" borderId="1" xfId="17" applyNumberFormat="1" applyFont="1" applyFill="1" applyBorder="1" applyAlignment="1">
      <alignment wrapText="1"/>
    </xf>
    <xf numFmtId="2" fontId="8" fillId="39" borderId="1" xfId="17" applyNumberFormat="1" applyFont="1" applyFill="1" applyBorder="1" applyAlignment="1">
      <alignment wrapText="1"/>
    </xf>
    <xf numFmtId="9" fontId="8" fillId="39" borderId="1" xfId="30" applyFont="1" applyFill="1" applyBorder="1" applyAlignment="1">
      <alignment wrapText="1"/>
    </xf>
    <xf numFmtId="0" fontId="8" fillId="39" borderId="1" xfId="17" applyFont="1" applyFill="1" applyBorder="1" applyAlignment="1">
      <alignment horizontal="right" wrapText="1"/>
    </xf>
    <xf numFmtId="9" fontId="8" fillId="39" borderId="1" xfId="30" applyFont="1" applyFill="1" applyBorder="1" applyAlignment="1">
      <alignment horizontal="right" wrapText="1"/>
    </xf>
    <xf numFmtId="4" fontId="8" fillId="39" borderId="1" xfId="17" applyNumberFormat="1" applyFont="1" applyFill="1" applyBorder="1" applyAlignment="1">
      <alignment horizontal="right" wrapText="1"/>
    </xf>
    <xf numFmtId="172" fontId="8" fillId="39" borderId="1" xfId="30" applyNumberFormat="1" applyFont="1" applyFill="1" applyBorder="1" applyAlignment="1">
      <alignment horizontal="right" wrapText="1"/>
    </xf>
    <xf numFmtId="10" fontId="6" fillId="39" borderId="0" xfId="30" applyNumberFormat="1" applyFont="1" applyFill="1"/>
    <xf numFmtId="43" fontId="8" fillId="30" borderId="1" xfId="1" applyFont="1" applyFill="1" applyBorder="1" applyAlignment="1">
      <alignment wrapText="1"/>
    </xf>
    <xf numFmtId="166" fontId="8" fillId="30" borderId="1" xfId="1" applyNumberFormat="1" applyFont="1" applyFill="1" applyBorder="1" applyAlignment="1">
      <alignment wrapText="1"/>
    </xf>
    <xf numFmtId="9" fontId="8" fillId="30" borderId="1" xfId="30" applyFont="1" applyFill="1" applyBorder="1" applyAlignment="1">
      <alignment horizontal="right" wrapText="1"/>
    </xf>
    <xf numFmtId="0" fontId="2" fillId="35" borderId="19" xfId="20" applyFont="1" applyFill="1" applyBorder="1" applyAlignment="1">
      <alignment wrapText="1"/>
    </xf>
    <xf numFmtId="9" fontId="2" fillId="35" borderId="19" xfId="30" applyFont="1" applyFill="1" applyBorder="1" applyAlignment="1">
      <alignment wrapText="1"/>
    </xf>
    <xf numFmtId="0" fontId="2" fillId="34" borderId="19" xfId="20" applyFont="1" applyFill="1" applyBorder="1" applyAlignment="1">
      <alignment wrapText="1"/>
    </xf>
    <xf numFmtId="9" fontId="2" fillId="34" borderId="19" xfId="30" applyFont="1" applyFill="1" applyBorder="1" applyAlignment="1">
      <alignment wrapText="1"/>
    </xf>
    <xf numFmtId="43" fontId="8" fillId="37" borderId="1" xfId="1" applyFont="1" applyFill="1" applyBorder="1" applyAlignment="1">
      <alignment wrapText="1"/>
    </xf>
    <xf numFmtId="0" fontId="2" fillId="37" borderId="19" xfId="20" applyFont="1" applyFill="1" applyBorder="1" applyAlignment="1">
      <alignment wrapText="1"/>
    </xf>
    <xf numFmtId="9" fontId="2" fillId="37" borderId="19" xfId="30" applyFont="1" applyFill="1" applyBorder="1" applyAlignment="1">
      <alignment wrapText="1"/>
    </xf>
    <xf numFmtId="0" fontId="2" fillId="3" borderId="19" xfId="20" applyFont="1" applyFill="1" applyBorder="1" applyAlignment="1">
      <alignment wrapText="1"/>
    </xf>
    <xf numFmtId="9" fontId="2" fillId="3" borderId="19" xfId="30" applyFont="1" applyFill="1" applyBorder="1" applyAlignment="1">
      <alignment wrapText="1"/>
    </xf>
    <xf numFmtId="0" fontId="2" fillId="36" borderId="19" xfId="20" applyFont="1" applyFill="1" applyBorder="1" applyAlignment="1">
      <alignment wrapText="1"/>
    </xf>
    <xf numFmtId="9" fontId="2" fillId="36" borderId="19" xfId="30" applyFont="1" applyFill="1" applyBorder="1" applyAlignment="1">
      <alignment wrapText="1"/>
    </xf>
    <xf numFmtId="0" fontId="2" fillId="23" borderId="19" xfId="20" applyFont="1" applyFill="1" applyBorder="1" applyAlignment="1">
      <alignment wrapText="1"/>
    </xf>
    <xf numFmtId="9" fontId="2" fillId="23" borderId="19" xfId="30" applyFont="1" applyFill="1" applyBorder="1" applyAlignment="1">
      <alignment wrapText="1"/>
    </xf>
    <xf numFmtId="0" fontId="2" fillId="28" borderId="19" xfId="21" applyFont="1" applyFill="1" applyBorder="1" applyAlignment="1">
      <alignment vertical="center" wrapText="1"/>
    </xf>
    <xf numFmtId="0" fontId="2" fillId="28" borderId="19" xfId="20" applyFont="1" applyFill="1" applyBorder="1" applyAlignment="1">
      <alignment wrapText="1"/>
    </xf>
    <xf numFmtId="9" fontId="2" fillId="28" borderId="19" xfId="30" applyFont="1" applyFill="1" applyBorder="1" applyAlignment="1">
      <alignment wrapText="1"/>
    </xf>
    <xf numFmtId="0" fontId="3" fillId="28" borderId="19" xfId="21" applyFont="1" applyFill="1" applyBorder="1" applyAlignment="1">
      <alignment vertical="center" wrapText="1"/>
    </xf>
    <xf numFmtId="0" fontId="7" fillId="0" borderId="2" xfId="17" applyFont="1" applyBorder="1" applyAlignment="1">
      <alignment horizontal="center"/>
    </xf>
    <xf numFmtId="4" fontId="8" fillId="6" borderId="2" xfId="0" applyNumberFormat="1" applyFont="1" applyFill="1" applyBorder="1" applyAlignment="1">
      <alignment horizontal="right"/>
    </xf>
    <xf numFmtId="43" fontId="0" fillId="0" borderId="0" xfId="0" applyNumberFormat="1"/>
    <xf numFmtId="0" fontId="8" fillId="40" borderId="1" xfId="17" applyFont="1" applyFill="1" applyBorder="1" applyAlignment="1">
      <alignment horizontal="left" vertical="center" wrapText="1"/>
    </xf>
    <xf numFmtId="4" fontId="8" fillId="40" borderId="1" xfId="17" applyNumberFormat="1" applyFont="1" applyFill="1" applyBorder="1" applyAlignment="1">
      <alignment wrapText="1"/>
    </xf>
    <xf numFmtId="9" fontId="8" fillId="40" borderId="1" xfId="30" applyFont="1" applyFill="1" applyBorder="1" applyAlignment="1">
      <alignment wrapText="1"/>
    </xf>
    <xf numFmtId="43" fontId="8" fillId="40" borderId="1" xfId="1" applyFont="1" applyFill="1" applyBorder="1" applyAlignment="1">
      <alignment wrapText="1"/>
    </xf>
    <xf numFmtId="2" fontId="8" fillId="40" borderId="1" xfId="17" applyNumberFormat="1" applyFont="1" applyFill="1" applyBorder="1" applyAlignment="1">
      <alignment horizontal="right" wrapText="1"/>
    </xf>
    <xf numFmtId="9" fontId="8" fillId="40" borderId="1" xfId="30" applyFont="1" applyFill="1" applyBorder="1" applyAlignment="1">
      <alignment horizontal="right" wrapText="1"/>
    </xf>
    <xf numFmtId="2" fontId="8" fillId="40" borderId="1" xfId="17" applyNumberFormat="1" applyFont="1" applyFill="1" applyBorder="1" applyAlignment="1">
      <alignment wrapText="1"/>
    </xf>
    <xf numFmtId="4" fontId="8" fillId="40" borderId="1" xfId="17" applyNumberFormat="1" applyFont="1" applyFill="1" applyBorder="1" applyAlignment="1">
      <alignment horizontal="right" wrapText="1"/>
    </xf>
    <xf numFmtId="2" fontId="8" fillId="28" borderId="1" xfId="17" applyNumberFormat="1" applyFont="1" applyFill="1" applyBorder="1" applyAlignment="1">
      <alignment horizontal="right" wrapText="1"/>
    </xf>
    <xf numFmtId="43" fontId="8" fillId="3" borderId="1" xfId="0" applyNumberFormat="1" applyFont="1" applyFill="1" applyBorder="1" applyAlignment="1">
      <alignment wrapText="1"/>
    </xf>
    <xf numFmtId="0" fontId="8" fillId="41" borderId="1" xfId="17" applyFont="1" applyFill="1" applyBorder="1" applyAlignment="1">
      <alignment horizontal="left" vertical="center" wrapText="1"/>
    </xf>
    <xf numFmtId="4" fontId="8" fillId="41" borderId="1" xfId="17" applyNumberFormat="1" applyFont="1" applyFill="1" applyBorder="1" applyAlignment="1">
      <alignment wrapText="1"/>
    </xf>
    <xf numFmtId="9" fontId="8" fillId="41" borderId="1" xfId="30" applyFont="1" applyFill="1" applyBorder="1" applyAlignment="1">
      <alignment wrapText="1"/>
    </xf>
    <xf numFmtId="43" fontId="8" fillId="41" borderId="1" xfId="1" applyFont="1" applyFill="1" applyBorder="1" applyAlignment="1">
      <alignment wrapText="1"/>
    </xf>
    <xf numFmtId="2" fontId="8" fillId="41" borderId="1" xfId="17" applyNumberFormat="1" applyFont="1" applyFill="1" applyBorder="1" applyAlignment="1">
      <alignment horizontal="right" wrapText="1"/>
    </xf>
    <xf numFmtId="9" fontId="8" fillId="41" borderId="1" xfId="30" applyFont="1" applyFill="1" applyBorder="1" applyAlignment="1">
      <alignment horizontal="right" wrapText="1"/>
    </xf>
    <xf numFmtId="4" fontId="8" fillId="41" borderId="1" xfId="17" applyNumberFormat="1" applyFont="1" applyFill="1" applyBorder="1" applyAlignment="1">
      <alignment horizontal="right" wrapText="1"/>
    </xf>
    <xf numFmtId="43" fontId="8" fillId="41" borderId="1" xfId="0" applyNumberFormat="1" applyFont="1" applyFill="1" applyBorder="1" applyAlignment="1">
      <alignment wrapText="1"/>
    </xf>
    <xf numFmtId="2" fontId="8" fillId="41" borderId="1" xfId="17" applyNumberFormat="1" applyFont="1" applyFill="1" applyBorder="1" applyAlignment="1">
      <alignment wrapText="1"/>
    </xf>
    <xf numFmtId="0" fontId="8" fillId="37" borderId="1" xfId="17" applyFont="1" applyFill="1" applyBorder="1" applyAlignment="1">
      <alignment horizontal="left" vertical="center" wrapText="1"/>
    </xf>
    <xf numFmtId="0" fontId="0" fillId="37" borderId="0" xfId="0" applyFill="1"/>
    <xf numFmtId="43" fontId="8" fillId="37" borderId="1" xfId="0" applyNumberFormat="1" applyFont="1" applyFill="1" applyBorder="1" applyAlignment="1">
      <alignment wrapText="1"/>
    </xf>
    <xf numFmtId="4" fontId="8" fillId="40" borderId="10" xfId="17" applyNumberFormat="1" applyFont="1" applyFill="1" applyBorder="1" applyAlignment="1">
      <alignment horizontal="right" wrapText="1"/>
    </xf>
    <xf numFmtId="4" fontId="8" fillId="28" borderId="10" xfId="17" applyNumberFormat="1" applyFont="1" applyFill="1" applyBorder="1" applyAlignment="1">
      <alignment horizontal="right" wrapText="1"/>
    </xf>
    <xf numFmtId="4" fontId="8" fillId="3" borderId="10" xfId="17" applyNumberFormat="1" applyFont="1" applyFill="1" applyBorder="1" applyAlignment="1">
      <alignment horizontal="right" wrapText="1"/>
    </xf>
    <xf numFmtId="4" fontId="8" fillId="3" borderId="10" xfId="0" applyNumberFormat="1" applyFont="1" applyFill="1" applyBorder="1" applyAlignment="1">
      <alignment horizontal="right"/>
    </xf>
    <xf numFmtId="4" fontId="8" fillId="41" borderId="10" xfId="0" applyNumberFormat="1" applyFont="1" applyFill="1" applyBorder="1" applyAlignment="1">
      <alignment horizontal="right"/>
    </xf>
    <xf numFmtId="4" fontId="8" fillId="37" borderId="10" xfId="0" applyNumberFormat="1" applyFont="1" applyFill="1" applyBorder="1" applyAlignment="1">
      <alignment horizontal="right"/>
    </xf>
    <xf numFmtId="172" fontId="8" fillId="40" borderId="5" xfId="30" applyNumberFormat="1" applyFont="1" applyFill="1" applyBorder="1" applyAlignment="1">
      <alignment horizontal="right" wrapText="1"/>
    </xf>
    <xf numFmtId="43" fontId="6" fillId="40" borderId="5" xfId="1" applyFont="1" applyFill="1" applyBorder="1"/>
    <xf numFmtId="9" fontId="8" fillId="40" borderId="5" xfId="30" applyFont="1" applyFill="1" applyBorder="1" applyAlignment="1">
      <alignment horizontal="right" wrapText="1"/>
    </xf>
    <xf numFmtId="9" fontId="6" fillId="40" borderId="5" xfId="30" applyFont="1" applyFill="1" applyBorder="1"/>
    <xf numFmtId="10" fontId="6" fillId="40" borderId="5" xfId="30" applyNumberFormat="1" applyFont="1" applyFill="1" applyBorder="1"/>
    <xf numFmtId="172" fontId="8" fillId="28" borderId="5" xfId="30" applyNumberFormat="1" applyFont="1" applyFill="1" applyBorder="1" applyAlignment="1">
      <alignment horizontal="right" wrapText="1"/>
    </xf>
    <xf numFmtId="43" fontId="6" fillId="28" borderId="5" xfId="1" applyFont="1" applyFill="1" applyBorder="1"/>
    <xf numFmtId="9" fontId="8" fillId="28" borderId="5" xfId="30" applyFont="1" applyFill="1" applyBorder="1" applyAlignment="1">
      <alignment horizontal="right" wrapText="1"/>
    </xf>
    <xf numFmtId="10" fontId="6" fillId="28" borderId="5" xfId="30" applyNumberFormat="1" applyFont="1" applyFill="1" applyBorder="1"/>
    <xf numFmtId="172" fontId="8" fillId="3" borderId="5" xfId="30" applyNumberFormat="1" applyFont="1" applyFill="1" applyBorder="1" applyAlignment="1">
      <alignment horizontal="right" wrapText="1"/>
    </xf>
    <xf numFmtId="43" fontId="6" fillId="3" borderId="5" xfId="1" applyFont="1" applyFill="1" applyBorder="1"/>
    <xf numFmtId="9" fontId="8" fillId="3" borderId="5" xfId="30" applyFont="1" applyFill="1" applyBorder="1" applyAlignment="1">
      <alignment horizontal="right" wrapText="1"/>
    </xf>
    <xf numFmtId="10" fontId="6" fillId="3" borderId="5" xfId="30" applyNumberFormat="1" applyFont="1" applyFill="1" applyBorder="1"/>
    <xf numFmtId="172" fontId="6"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6" fillId="41" borderId="5" xfId="30" applyNumberFormat="1" applyFont="1" applyFill="1" applyBorder="1"/>
    <xf numFmtId="43" fontId="6" fillId="41" borderId="5" xfId="1" applyFont="1" applyFill="1" applyBorder="1"/>
    <xf numFmtId="9" fontId="0" fillId="41" borderId="5" xfId="30" applyFont="1" applyFill="1" applyBorder="1"/>
    <xf numFmtId="172" fontId="0" fillId="41" borderId="5" xfId="30" applyNumberFormat="1" applyFont="1" applyFill="1" applyBorder="1"/>
    <xf numFmtId="172" fontId="6" fillId="37" borderId="5" xfId="30" applyNumberFormat="1" applyFont="1" applyFill="1" applyBorder="1"/>
    <xf numFmtId="43" fontId="6" fillId="37" borderId="5" xfId="1" applyFont="1" applyFill="1" applyBorder="1"/>
    <xf numFmtId="9" fontId="0" fillId="37" borderId="5" xfId="30" applyFont="1" applyFill="1" applyBorder="1"/>
    <xf numFmtId="172" fontId="0" fillId="37" borderId="5" xfId="30" applyNumberFormat="1" applyFont="1" applyFill="1" applyBorder="1"/>
    <xf numFmtId="0" fontId="24" fillId="6" borderId="2" xfId="17" applyFont="1" applyFill="1" applyBorder="1" applyAlignment="1">
      <alignment horizontal="center"/>
    </xf>
    <xf numFmtId="2" fontId="13" fillId="28" borderId="2" xfId="0" applyNumberFormat="1" applyFont="1" applyFill="1" applyBorder="1" applyAlignment="1">
      <alignment wrapText="1"/>
    </xf>
    <xf numFmtId="9" fontId="13" fillId="28" borderId="2" xfId="30" applyFont="1" applyFill="1" applyBorder="1" applyAlignment="1">
      <alignment wrapText="1"/>
    </xf>
    <xf numFmtId="2" fontId="13" fillId="28" borderId="5" xfId="0" applyNumberFormat="1" applyFont="1" applyFill="1" applyBorder="1" applyAlignment="1">
      <alignment wrapText="1"/>
    </xf>
    <xf numFmtId="9" fontId="13" fillId="28" borderId="5" xfId="30" applyFont="1" applyFill="1" applyBorder="1" applyAlignment="1">
      <alignment wrapText="1"/>
    </xf>
    <xf numFmtId="9" fontId="13" fillId="28" borderId="5" xfId="0" applyNumberFormat="1" applyFont="1" applyFill="1" applyBorder="1" applyAlignment="1">
      <alignment wrapText="1"/>
    </xf>
    <xf numFmtId="2" fontId="13" fillId="28" borderId="5" xfId="17" applyNumberFormat="1" applyFont="1" applyFill="1" applyBorder="1" applyAlignment="1">
      <alignment wrapText="1"/>
    </xf>
    <xf numFmtId="0" fontId="8" fillId="28" borderId="5" xfId="17" applyFont="1" applyFill="1" applyBorder="1" applyAlignment="1">
      <alignment horizontal="left" vertical="center" wrapText="1"/>
    </xf>
    <xf numFmtId="4" fontId="8" fillId="28" borderId="5" xfId="17" applyNumberFormat="1" applyFont="1" applyFill="1" applyBorder="1" applyAlignment="1">
      <alignment wrapText="1"/>
    </xf>
    <xf numFmtId="0" fontId="8" fillId="3" borderId="5" xfId="17" applyFont="1" applyFill="1" applyBorder="1" applyAlignment="1">
      <alignment horizontal="left" vertical="center" wrapText="1"/>
    </xf>
    <xf numFmtId="4" fontId="8" fillId="3" borderId="5" xfId="17" applyNumberFormat="1" applyFont="1" applyFill="1" applyBorder="1" applyAlignment="1">
      <alignment wrapText="1"/>
    </xf>
    <xf numFmtId="9" fontId="8" fillId="3" borderId="5" xfId="30" applyFont="1" applyFill="1" applyBorder="1" applyAlignment="1">
      <alignment wrapText="1"/>
    </xf>
    <xf numFmtId="2" fontId="13" fillId="32" borderId="5" xfId="0" applyNumberFormat="1" applyFont="1" applyFill="1" applyBorder="1" applyAlignment="1">
      <alignment wrapText="1"/>
    </xf>
    <xf numFmtId="9" fontId="13" fillId="32" borderId="5" xfId="30" applyFont="1" applyFill="1" applyBorder="1" applyAlignment="1">
      <alignment wrapText="1"/>
    </xf>
    <xf numFmtId="0" fontId="13" fillId="32" borderId="5" xfId="0" applyFont="1" applyFill="1" applyBorder="1" applyAlignment="1">
      <alignment horizontal="center" wrapText="1"/>
    </xf>
    <xf numFmtId="2" fontId="13" fillId="3" borderId="5" xfId="0" applyNumberFormat="1" applyFont="1" applyFill="1" applyBorder="1" applyAlignment="1">
      <alignment wrapText="1"/>
    </xf>
    <xf numFmtId="9" fontId="13" fillId="3" borderId="5" xfId="30" applyFont="1" applyFill="1" applyBorder="1" applyAlignment="1">
      <alignment wrapText="1"/>
    </xf>
    <xf numFmtId="0" fontId="13" fillId="3" borderId="5" xfId="0" applyFont="1" applyFill="1" applyBorder="1" applyAlignment="1">
      <alignment horizontal="center" wrapText="1"/>
    </xf>
    <xf numFmtId="2" fontId="13" fillId="3" borderId="5" xfId="17" applyNumberFormat="1" applyFont="1" applyFill="1" applyBorder="1" applyAlignment="1">
      <alignment wrapText="1"/>
    </xf>
    <xf numFmtId="0" fontId="8" fillId="37" borderId="5" xfId="17" applyFont="1" applyFill="1" applyBorder="1" applyAlignment="1">
      <alignment horizontal="left" vertical="center" wrapText="1"/>
    </xf>
    <xf numFmtId="4" fontId="8" fillId="37" borderId="5" xfId="17" applyNumberFormat="1" applyFont="1" applyFill="1" applyBorder="1" applyAlignment="1">
      <alignment wrapText="1"/>
    </xf>
    <xf numFmtId="2" fontId="6" fillId="28" borderId="5" xfId="17" applyNumberFormat="1" applyFill="1" applyBorder="1"/>
    <xf numFmtId="2" fontId="6" fillId="3" borderId="5" xfId="17" applyNumberFormat="1" applyFill="1" applyBorder="1"/>
    <xf numFmtId="9" fontId="8" fillId="28" borderId="5" xfId="30" applyFont="1" applyFill="1" applyBorder="1" applyAlignment="1">
      <alignment wrapText="1"/>
    </xf>
    <xf numFmtId="9" fontId="8" fillId="37" borderId="5" xfId="30" applyFont="1" applyFill="1" applyBorder="1" applyAlignment="1">
      <alignment wrapText="1"/>
    </xf>
    <xf numFmtId="0" fontId="8" fillId="42" borderId="2" xfId="17" applyFont="1" applyFill="1" applyBorder="1" applyAlignment="1">
      <alignment horizontal="left" vertical="center" wrapText="1"/>
    </xf>
    <xf numFmtId="4" fontId="8" fillId="42" borderId="2" xfId="17" applyNumberFormat="1" applyFont="1" applyFill="1" applyBorder="1" applyAlignment="1">
      <alignment wrapText="1"/>
    </xf>
    <xf numFmtId="9" fontId="8" fillId="42" borderId="2" xfId="30" applyFont="1" applyFill="1" applyBorder="1" applyAlignment="1">
      <alignment wrapText="1"/>
    </xf>
    <xf numFmtId="2" fontId="13" fillId="42" borderId="2" xfId="0" applyNumberFormat="1" applyFont="1" applyFill="1" applyBorder="1" applyAlignment="1">
      <alignment wrapText="1"/>
    </xf>
    <xf numFmtId="9" fontId="13" fillId="42" borderId="2" xfId="30" applyFont="1" applyFill="1" applyBorder="1" applyAlignment="1">
      <alignment wrapText="1"/>
    </xf>
    <xf numFmtId="9" fontId="13" fillId="42" borderId="2" xfId="0" applyNumberFormat="1" applyFont="1" applyFill="1" applyBorder="1" applyAlignment="1">
      <alignment wrapText="1"/>
    </xf>
    <xf numFmtId="2" fontId="13" fillId="42" borderId="2" xfId="17" applyNumberFormat="1" applyFont="1" applyFill="1" applyBorder="1" applyAlignment="1">
      <alignment wrapText="1"/>
    </xf>
    <xf numFmtId="2" fontId="6" fillId="42" borderId="0" xfId="17" applyNumberFormat="1" applyFill="1"/>
    <xf numFmtId="0" fontId="8" fillId="42" borderId="5" xfId="17" applyFont="1" applyFill="1" applyBorder="1" applyAlignment="1">
      <alignment horizontal="left" vertical="center" wrapText="1"/>
    </xf>
    <xf numFmtId="4" fontId="8" fillId="42" borderId="5" xfId="17" applyNumberFormat="1" applyFont="1" applyFill="1" applyBorder="1" applyAlignment="1">
      <alignment wrapText="1"/>
    </xf>
    <xf numFmtId="9" fontId="8" fillId="42" borderId="5" xfId="30" applyFont="1" applyFill="1" applyBorder="1" applyAlignment="1">
      <alignment wrapText="1"/>
    </xf>
    <xf numFmtId="2" fontId="13" fillId="42" borderId="5" xfId="0" applyNumberFormat="1" applyFont="1" applyFill="1" applyBorder="1" applyAlignment="1">
      <alignment wrapText="1"/>
    </xf>
    <xf numFmtId="9" fontId="13" fillId="42" borderId="5" xfId="30" applyFont="1" applyFill="1" applyBorder="1" applyAlignment="1">
      <alignment wrapText="1"/>
    </xf>
    <xf numFmtId="9" fontId="13" fillId="42" borderId="5" xfId="0" applyNumberFormat="1" applyFont="1" applyFill="1" applyBorder="1" applyAlignment="1">
      <alignment wrapText="1"/>
    </xf>
    <xf numFmtId="2" fontId="13" fillId="42" borderId="5" xfId="17" applyNumberFormat="1" applyFont="1" applyFill="1" applyBorder="1" applyAlignment="1">
      <alignment wrapText="1"/>
    </xf>
    <xf numFmtId="2" fontId="6" fillId="42" borderId="5" xfId="17" applyNumberFormat="1" applyFill="1" applyBorder="1"/>
    <xf numFmtId="9" fontId="13" fillId="3" borderId="5" xfId="0" applyNumberFormat="1" applyFont="1" applyFill="1" applyBorder="1" applyAlignment="1">
      <alignment wrapText="1"/>
    </xf>
    <xf numFmtId="0" fontId="8" fillId="43" borderId="5" xfId="17" applyFont="1" applyFill="1" applyBorder="1" applyAlignment="1">
      <alignment horizontal="left" vertical="center" wrapText="1"/>
    </xf>
    <xf numFmtId="2" fontId="13" fillId="43" borderId="5" xfId="0" applyNumberFormat="1" applyFont="1" applyFill="1" applyBorder="1" applyAlignment="1">
      <alignment wrapText="1"/>
    </xf>
    <xf numFmtId="9" fontId="13" fillId="43" borderId="5" xfId="30" applyFont="1" applyFill="1" applyBorder="1" applyAlignment="1">
      <alignment wrapText="1"/>
    </xf>
    <xf numFmtId="2" fontId="13" fillId="43" borderId="5" xfId="17" applyNumberFormat="1" applyFont="1" applyFill="1" applyBorder="1" applyAlignment="1">
      <alignment wrapText="1"/>
    </xf>
    <xf numFmtId="2" fontId="6" fillId="43" borderId="5" xfId="17" applyNumberFormat="1" applyFill="1" applyBorder="1"/>
    <xf numFmtId="0" fontId="6" fillId="43" borderId="5" xfId="17" applyFill="1" applyBorder="1"/>
    <xf numFmtId="2" fontId="13" fillId="43" borderId="2" xfId="0" applyNumberFormat="1" applyFont="1" applyFill="1" applyBorder="1" applyAlignment="1">
      <alignment wrapText="1"/>
    </xf>
    <xf numFmtId="9" fontId="13" fillId="43" borderId="2" xfId="30" applyFont="1" applyFill="1" applyBorder="1" applyAlignment="1">
      <alignment wrapText="1"/>
    </xf>
    <xf numFmtId="2" fontId="13" fillId="37" borderId="5" xfId="0" applyNumberFormat="1" applyFont="1" applyFill="1" applyBorder="1" applyAlignment="1">
      <alignment wrapText="1"/>
    </xf>
    <xf numFmtId="9" fontId="13" fillId="37" borderId="5" xfId="30" applyFont="1" applyFill="1" applyBorder="1" applyAlignment="1">
      <alignment wrapText="1"/>
    </xf>
    <xf numFmtId="0" fontId="6" fillId="37" borderId="5" xfId="17" applyFill="1" applyBorder="1"/>
    <xf numFmtId="2" fontId="13" fillId="37" borderId="5" xfId="17" applyNumberFormat="1" applyFont="1" applyFill="1" applyBorder="1" applyAlignment="1">
      <alignment wrapText="1"/>
    </xf>
    <xf numFmtId="2" fontId="6" fillId="37" borderId="5" xfId="17" applyNumberFormat="1" applyFill="1" applyBorder="1"/>
    <xf numFmtId="4" fontId="8" fillId="3" borderId="5" xfId="17" applyNumberFormat="1" applyFont="1" applyFill="1" applyBorder="1" applyAlignment="1">
      <alignment horizontal="right" wrapText="1"/>
    </xf>
    <xf numFmtId="4" fontId="8" fillId="43" borderId="5" xfId="17" applyNumberFormat="1" applyFont="1" applyFill="1" applyBorder="1" applyAlignment="1">
      <alignment horizontal="right" wrapText="1"/>
    </xf>
    <xf numFmtId="9" fontId="8" fillId="43" borderId="5" xfId="30" applyFont="1" applyFill="1" applyBorder="1" applyAlignment="1">
      <alignment horizontal="right" wrapText="1"/>
    </xf>
    <xf numFmtId="4" fontId="8" fillId="42" borderId="5" xfId="17" applyNumberFormat="1" applyFont="1" applyFill="1" applyBorder="1" applyAlignment="1">
      <alignment horizontal="right" wrapText="1"/>
    </xf>
    <xf numFmtId="9" fontId="8" fillId="42" borderId="5" xfId="30" applyFont="1" applyFill="1" applyBorder="1" applyAlignment="1">
      <alignment horizontal="right" wrapText="1"/>
    </xf>
    <xf numFmtId="4" fontId="8" fillId="28" borderId="5" xfId="17" applyNumberFormat="1" applyFont="1" applyFill="1" applyBorder="1" applyAlignment="1">
      <alignment horizontal="right" wrapText="1"/>
    </xf>
    <xf numFmtId="3" fontId="8" fillId="23" borderId="1" xfId="17" applyNumberFormat="1" applyFont="1" applyFill="1" applyBorder="1" applyAlignment="1">
      <alignment horizontal="right" wrapText="1"/>
    </xf>
    <xf numFmtId="0" fontId="8" fillId="36" borderId="1" xfId="17" applyFont="1" applyFill="1" applyBorder="1" applyAlignment="1">
      <alignment horizontal="right" wrapText="1"/>
    </xf>
    <xf numFmtId="9" fontId="8" fillId="36" borderId="1" xfId="17" applyNumberFormat="1" applyFont="1" applyFill="1" applyBorder="1" applyAlignment="1">
      <alignment horizontal="right" wrapText="1"/>
    </xf>
    <xf numFmtId="9" fontId="8" fillId="3" borderId="1" xfId="17" applyNumberFormat="1" applyFont="1" applyFill="1" applyBorder="1" applyAlignment="1">
      <alignment horizontal="right" wrapText="1"/>
    </xf>
    <xf numFmtId="0" fontId="8" fillId="37" borderId="1" xfId="17" applyFont="1" applyFill="1" applyBorder="1" applyAlignment="1">
      <alignment horizontal="right" wrapText="1"/>
    </xf>
    <xf numFmtId="9" fontId="8" fillId="37" borderId="1" xfId="17" applyNumberFormat="1" applyFont="1" applyFill="1" applyBorder="1" applyAlignment="1">
      <alignment horizontal="right" wrapText="1"/>
    </xf>
    <xf numFmtId="0" fontId="8" fillId="34" borderId="1" xfId="17" applyFont="1" applyFill="1" applyBorder="1" applyAlignment="1">
      <alignment horizontal="right" wrapText="1"/>
    </xf>
    <xf numFmtId="9" fontId="8" fillId="34" borderId="1" xfId="17" applyNumberFormat="1" applyFont="1" applyFill="1" applyBorder="1" applyAlignment="1">
      <alignment horizontal="right" wrapText="1"/>
    </xf>
    <xf numFmtId="9" fontId="8" fillId="35" borderId="1" xfId="17" applyNumberFormat="1" applyFont="1" applyFill="1" applyBorder="1" applyAlignment="1">
      <alignment horizontal="right" wrapText="1"/>
    </xf>
    <xf numFmtId="2" fontId="8" fillId="35" borderId="1" xfId="17" applyNumberFormat="1" applyFont="1" applyFill="1" applyBorder="1" applyAlignment="1">
      <alignment horizontal="right" wrapText="1"/>
    </xf>
    <xf numFmtId="43" fontId="8" fillId="35" borderId="1" xfId="22" applyFont="1" applyFill="1" applyBorder="1" applyAlignment="1">
      <alignment horizontal="right" wrapText="1"/>
    </xf>
    <xf numFmtId="3" fontId="8" fillId="31" borderId="1" xfId="17" applyNumberFormat="1" applyFont="1" applyFill="1" applyBorder="1" applyAlignment="1">
      <alignment horizontal="right" wrapText="1"/>
    </xf>
    <xf numFmtId="3" fontId="8" fillId="28" borderId="1" xfId="17" applyNumberFormat="1" applyFont="1" applyFill="1" applyBorder="1" applyAlignment="1">
      <alignment horizontal="right" wrapText="1"/>
    </xf>
    <xf numFmtId="3" fontId="8" fillId="36" borderId="1" xfId="17" applyNumberFormat="1" applyFont="1" applyFill="1" applyBorder="1" applyAlignment="1">
      <alignment horizontal="right" wrapText="1"/>
    </xf>
    <xf numFmtId="3" fontId="8" fillId="3" borderId="1" xfId="17" applyNumberFormat="1" applyFont="1" applyFill="1" applyBorder="1" applyAlignment="1">
      <alignment horizontal="right" wrapText="1"/>
    </xf>
    <xf numFmtId="3" fontId="8" fillId="37" borderId="1" xfId="17" applyNumberFormat="1" applyFont="1" applyFill="1" applyBorder="1" applyAlignment="1">
      <alignment horizontal="right" wrapText="1"/>
    </xf>
    <xf numFmtId="3" fontId="8" fillId="34" borderId="1" xfId="17" applyNumberFormat="1" applyFont="1" applyFill="1" applyBorder="1" applyAlignment="1">
      <alignment horizontal="right" wrapText="1"/>
    </xf>
    <xf numFmtId="3" fontId="8" fillId="35" borderId="1" xfId="17" applyNumberFormat="1" applyFont="1" applyFill="1" applyBorder="1" applyAlignment="1">
      <alignment horizontal="right" wrapText="1"/>
    </xf>
    <xf numFmtId="9" fontId="13" fillId="31" borderId="5" xfId="30" applyFont="1" applyFill="1" applyBorder="1" applyAlignment="1">
      <alignment wrapText="1"/>
    </xf>
    <xf numFmtId="9" fontId="13" fillId="3" borderId="5" xfId="30" applyFont="1" applyFill="1" applyBorder="1" applyAlignment="1">
      <alignment horizontal="right" wrapText="1"/>
    </xf>
    <xf numFmtId="0" fontId="24" fillId="6" borderId="0" xfId="0" applyFont="1" applyFill="1" applyBorder="1" applyAlignment="1">
      <alignment horizontal="center"/>
    </xf>
    <xf numFmtId="0" fontId="24" fillId="6" borderId="2" xfId="0" applyFont="1" applyFill="1" applyBorder="1" applyAlignment="1">
      <alignment horizontal="center" wrapText="1"/>
    </xf>
    <xf numFmtId="9" fontId="24" fillId="6" borderId="2" xfId="30" applyFont="1" applyFill="1" applyBorder="1" applyAlignment="1">
      <alignment horizontal="center"/>
    </xf>
    <xf numFmtId="0" fontId="13" fillId="6" borderId="2" xfId="0" applyFont="1" applyFill="1" applyBorder="1" applyAlignment="1">
      <alignment horizontal="center" wrapText="1"/>
    </xf>
    <xf numFmtId="0" fontId="24" fillId="6" borderId="2" xfId="0" applyFont="1" applyFill="1" applyBorder="1" applyAlignment="1">
      <alignment horizontal="right" wrapText="1"/>
    </xf>
    <xf numFmtId="9" fontId="24" fillId="6" borderId="2" xfId="30" applyFont="1" applyFill="1" applyBorder="1" applyAlignment="1">
      <alignment horizontal="right"/>
    </xf>
    <xf numFmtId="0" fontId="29" fillId="6" borderId="2" xfId="0" applyFont="1" applyFill="1" applyBorder="1" applyAlignment="1">
      <alignment horizontal="center"/>
    </xf>
    <xf numFmtId="0" fontId="13" fillId="31" borderId="5" xfId="0" applyFont="1" applyFill="1" applyBorder="1" applyAlignment="1">
      <alignment horizontal="left" wrapText="1"/>
    </xf>
    <xf numFmtId="168" fontId="13" fillId="31" borderId="5" xfId="1" applyNumberFormat="1" applyFont="1" applyFill="1" applyBorder="1" applyAlignment="1">
      <alignment horizontal="right" wrapText="1"/>
    </xf>
    <xf numFmtId="9" fontId="13" fillId="31" borderId="5" xfId="30" applyFont="1" applyFill="1" applyBorder="1" applyAlignment="1">
      <alignment horizontal="right" wrapText="1"/>
    </xf>
    <xf numFmtId="2" fontId="13" fillId="31" borderId="5" xfId="0" applyNumberFormat="1" applyFont="1" applyFill="1" applyBorder="1" applyAlignment="1">
      <alignment wrapText="1"/>
    </xf>
    <xf numFmtId="0" fontId="13" fillId="31" borderId="5" xfId="0" applyFont="1" applyFill="1" applyBorder="1" applyAlignment="1">
      <alignment horizontal="center" wrapText="1"/>
    </xf>
    <xf numFmtId="9" fontId="24" fillId="31" borderId="5" xfId="30" applyFont="1" applyFill="1" applyBorder="1" applyAlignment="1">
      <alignment horizontal="center"/>
    </xf>
    <xf numFmtId="0" fontId="13" fillId="32" borderId="5" xfId="0" applyFont="1" applyFill="1" applyBorder="1" applyAlignment="1">
      <alignment horizontal="left" wrapText="1"/>
    </xf>
    <xf numFmtId="2" fontId="13" fillId="32" borderId="5" xfId="0" applyNumberFormat="1" applyFont="1" applyFill="1" applyBorder="1" applyAlignment="1">
      <alignment horizontal="right" wrapText="1"/>
    </xf>
    <xf numFmtId="9" fontId="13" fillId="32" borderId="5" xfId="30" applyFont="1" applyFill="1" applyBorder="1" applyAlignment="1">
      <alignment horizontal="right" wrapText="1"/>
    </xf>
    <xf numFmtId="2" fontId="13" fillId="31" borderId="5" xfId="1" applyNumberFormat="1" applyFont="1" applyFill="1" applyBorder="1" applyAlignment="1">
      <alignment wrapText="1"/>
    </xf>
    <xf numFmtId="168" fontId="13" fillId="32" borderId="5" xfId="1" applyNumberFormat="1" applyFont="1" applyFill="1" applyBorder="1" applyAlignment="1">
      <alignment horizontal="right" wrapText="1"/>
    </xf>
    <xf numFmtId="9" fontId="24" fillId="32" borderId="5" xfId="30" applyFont="1" applyFill="1" applyBorder="1" applyAlignment="1">
      <alignment horizontal="center"/>
    </xf>
    <xf numFmtId="0" fontId="13" fillId="35" borderId="5" xfId="0" applyFont="1" applyFill="1" applyBorder="1" applyAlignment="1">
      <alignment horizontal="left" wrapText="1"/>
    </xf>
    <xf numFmtId="168" fontId="13" fillId="35" borderId="5" xfId="1" applyNumberFormat="1" applyFont="1" applyFill="1" applyBorder="1" applyAlignment="1">
      <alignment horizontal="right" wrapText="1"/>
    </xf>
    <xf numFmtId="9" fontId="13" fillId="35" borderId="5" xfId="30" applyFont="1" applyFill="1" applyBorder="1" applyAlignment="1">
      <alignment horizontal="right" wrapText="1"/>
    </xf>
    <xf numFmtId="2" fontId="13" fillId="35" borderId="5" xfId="0" applyNumberFormat="1" applyFont="1" applyFill="1" applyBorder="1" applyAlignment="1">
      <alignment wrapText="1"/>
    </xf>
    <xf numFmtId="9" fontId="13" fillId="35" borderId="5" xfId="30" applyFont="1" applyFill="1" applyBorder="1" applyAlignment="1">
      <alignment wrapText="1"/>
    </xf>
    <xf numFmtId="0" fontId="13" fillId="35" borderId="5" xfId="0" applyFont="1" applyFill="1" applyBorder="1" applyAlignment="1">
      <alignment horizontal="center" wrapText="1"/>
    </xf>
    <xf numFmtId="9" fontId="24" fillId="35" borderId="5" xfId="30" applyFont="1" applyFill="1" applyBorder="1" applyAlignment="1">
      <alignment horizontal="center"/>
    </xf>
    <xf numFmtId="2" fontId="13" fillId="35" borderId="5" xfId="0" applyNumberFormat="1" applyFont="1" applyFill="1" applyBorder="1" applyAlignment="1">
      <alignment horizontal="right" wrapText="1"/>
    </xf>
    <xf numFmtId="0" fontId="13" fillId="3" borderId="5" xfId="0" applyFont="1" applyFill="1" applyBorder="1" applyAlignment="1">
      <alignment horizontal="left" wrapText="1"/>
    </xf>
    <xf numFmtId="168" fontId="13" fillId="3" borderId="5" xfId="1" applyNumberFormat="1" applyFont="1" applyFill="1" applyBorder="1" applyAlignment="1">
      <alignment horizontal="right" wrapText="1"/>
    </xf>
    <xf numFmtId="9" fontId="24" fillId="3" borderId="5" xfId="30" applyFont="1" applyFill="1" applyBorder="1" applyAlignment="1">
      <alignment horizontal="center"/>
    </xf>
    <xf numFmtId="2" fontId="13" fillId="3" borderId="5" xfId="0" applyNumberFormat="1" applyFont="1" applyFill="1" applyBorder="1" applyAlignment="1">
      <alignment horizontal="right" wrapText="1"/>
    </xf>
    <xf numFmtId="43" fontId="13" fillId="6" borderId="0" xfId="1" applyFont="1" applyFill="1"/>
    <xf numFmtId="0" fontId="8" fillId="32" borderId="5" xfId="0" applyFont="1" applyFill="1" applyBorder="1" applyAlignment="1">
      <alignment horizontal="center" wrapText="1"/>
    </xf>
    <xf numFmtId="9" fontId="8" fillId="35" borderId="5" xfId="30" applyFont="1" applyFill="1" applyBorder="1" applyAlignment="1">
      <alignment horizontal="center" wrapText="1"/>
    </xf>
    <xf numFmtId="2" fontId="8" fillId="35" borderId="5" xfId="0" applyNumberFormat="1" applyFont="1" applyFill="1" applyBorder="1" applyAlignment="1">
      <alignment horizontal="center" wrapText="1"/>
    </xf>
    <xf numFmtId="2" fontId="14" fillId="35" borderId="1" xfId="0" applyNumberFormat="1" applyFont="1" applyFill="1" applyBorder="1" applyAlignment="1">
      <alignment wrapText="1"/>
    </xf>
    <xf numFmtId="9" fontId="14" fillId="35" borderId="1" xfId="30" applyFont="1" applyFill="1" applyBorder="1" applyAlignment="1">
      <alignment wrapText="1"/>
    </xf>
    <xf numFmtId="0" fontId="14" fillId="35" borderId="1" xfId="0" applyFont="1" applyFill="1" applyBorder="1" applyAlignment="1">
      <alignment horizontal="center" wrapText="1"/>
    </xf>
    <xf numFmtId="4" fontId="14" fillId="35" borderId="1" xfId="1" applyNumberFormat="1" applyFont="1" applyFill="1" applyBorder="1" applyAlignment="1">
      <alignment horizontal="right" wrapText="1"/>
    </xf>
    <xf numFmtId="9" fontId="8" fillId="6" borderId="14" xfId="30" applyFont="1" applyFill="1" applyBorder="1" applyAlignment="1">
      <alignment horizontal="center" wrapText="1"/>
    </xf>
    <xf numFmtId="9" fontId="8" fillId="6" borderId="14" xfId="30" applyFont="1" applyFill="1" applyBorder="1" applyAlignment="1">
      <alignment horizontal="center" vertical="center" wrapText="1"/>
    </xf>
    <xf numFmtId="0" fontId="8" fillId="6" borderId="8" xfId="0" applyFont="1" applyFill="1" applyBorder="1" applyAlignment="1">
      <alignment horizontal="left" vertical="center" wrapText="1"/>
    </xf>
    <xf numFmtId="0" fontId="8" fillId="31" borderId="5" xfId="0" applyFont="1" applyFill="1" applyBorder="1" applyAlignment="1">
      <alignment horizontal="left" vertical="center" wrapText="1"/>
    </xf>
    <xf numFmtId="43" fontId="8" fillId="31" borderId="5" xfId="1" applyFont="1" applyFill="1" applyBorder="1" applyAlignment="1">
      <alignment horizontal="right" wrapText="1"/>
    </xf>
    <xf numFmtId="9" fontId="8" fillId="31" borderId="5" xfId="30" applyFont="1" applyFill="1" applyBorder="1" applyAlignment="1">
      <alignment horizontal="right" wrapText="1"/>
    </xf>
    <xf numFmtId="0" fontId="8" fillId="3" borderId="5" xfId="0" applyFont="1" applyFill="1" applyBorder="1" applyAlignment="1">
      <alignment horizontal="right" wrapText="1"/>
    </xf>
    <xf numFmtId="43" fontId="8" fillId="31" borderId="5" xfId="1" applyFont="1" applyFill="1" applyBorder="1" applyAlignment="1">
      <alignment wrapText="1"/>
    </xf>
    <xf numFmtId="9" fontId="8" fillId="31" borderId="5" xfId="30" applyFont="1" applyFill="1" applyBorder="1" applyAlignment="1">
      <alignment wrapText="1"/>
    </xf>
    <xf numFmtId="2" fontId="8" fillId="31" borderId="5" xfId="0" applyNumberFormat="1" applyFont="1" applyFill="1" applyBorder="1" applyAlignment="1">
      <alignment horizontal="right" wrapText="1"/>
    </xf>
    <xf numFmtId="3" fontId="8" fillId="31" borderId="5" xfId="1" applyNumberFormat="1" applyFont="1" applyFill="1" applyBorder="1" applyAlignment="1">
      <alignment horizontal="right"/>
    </xf>
    <xf numFmtId="9" fontId="8" fillId="31" borderId="5" xfId="30" applyFont="1" applyFill="1" applyBorder="1"/>
    <xf numFmtId="0" fontId="8" fillId="28" borderId="5" xfId="0" applyFont="1" applyFill="1" applyBorder="1" applyAlignment="1">
      <alignment horizontal="left" vertical="center" wrapText="1"/>
    </xf>
    <xf numFmtId="0" fontId="8" fillId="28" borderId="5" xfId="0" applyFont="1" applyFill="1" applyBorder="1" applyAlignment="1">
      <alignment horizontal="center" wrapText="1"/>
    </xf>
    <xf numFmtId="43" fontId="8" fillId="28" borderId="5" xfId="1" applyFont="1" applyFill="1" applyBorder="1" applyAlignment="1">
      <alignment wrapText="1"/>
    </xf>
    <xf numFmtId="2" fontId="8" fillId="28" borderId="5" xfId="0" applyNumberFormat="1" applyFont="1" applyFill="1" applyBorder="1" applyAlignment="1">
      <alignment horizontal="center" wrapText="1"/>
    </xf>
    <xf numFmtId="9" fontId="8" fillId="28" borderId="5" xfId="30" applyFont="1" applyFill="1" applyBorder="1" applyAlignment="1">
      <alignment horizontal="center" wrapText="1"/>
    </xf>
    <xf numFmtId="2" fontId="8" fillId="28" borderId="5" xfId="0" applyNumberFormat="1" applyFont="1" applyFill="1" applyBorder="1" applyAlignment="1">
      <alignment horizontal="right" wrapText="1"/>
    </xf>
    <xf numFmtId="3" fontId="8" fillId="28" borderId="5" xfId="1" applyNumberFormat="1" applyFont="1" applyFill="1" applyBorder="1" applyAlignment="1">
      <alignment horizontal="right"/>
    </xf>
    <xf numFmtId="9" fontId="8" fillId="28" borderId="5" xfId="30" applyFont="1" applyFill="1" applyBorder="1"/>
    <xf numFmtId="0" fontId="8" fillId="3" borderId="5" xfId="0" applyFont="1" applyFill="1" applyBorder="1" applyAlignment="1">
      <alignment horizontal="left" vertical="center" wrapText="1"/>
    </xf>
    <xf numFmtId="43" fontId="8" fillId="3" borderId="5" xfId="1" applyFont="1" applyFill="1" applyBorder="1" applyAlignment="1">
      <alignment wrapText="1"/>
    </xf>
    <xf numFmtId="2" fontId="8" fillId="3" borderId="5" xfId="0" applyNumberFormat="1" applyFont="1" applyFill="1" applyBorder="1" applyAlignment="1">
      <alignment horizontal="right" wrapText="1"/>
    </xf>
    <xf numFmtId="3" fontId="8" fillId="3" borderId="5" xfId="1" applyNumberFormat="1" applyFont="1" applyFill="1" applyBorder="1" applyAlignment="1">
      <alignment horizontal="right"/>
    </xf>
    <xf numFmtId="9" fontId="8" fillId="3" borderId="5" xfId="30" applyFont="1" applyFill="1" applyBorder="1"/>
    <xf numFmtId="0" fontId="8" fillId="3" borderId="5" xfId="0" applyFont="1" applyFill="1" applyBorder="1"/>
    <xf numFmtId="0" fontId="8" fillId="31" borderId="5" xfId="0" applyFont="1" applyFill="1" applyBorder="1" applyAlignment="1">
      <alignment horizontal="right" wrapText="1"/>
    </xf>
    <xf numFmtId="43" fontId="8" fillId="28" borderId="5" xfId="1" applyFont="1" applyFill="1" applyBorder="1" applyAlignment="1">
      <alignment horizontal="right" wrapText="1"/>
    </xf>
    <xf numFmtId="0" fontId="8" fillId="28" borderId="5" xfId="0" applyFont="1" applyFill="1" applyBorder="1" applyAlignment="1">
      <alignment horizontal="right" wrapText="1"/>
    </xf>
    <xf numFmtId="0" fontId="8" fillId="37" borderId="5" xfId="0" applyFont="1" applyFill="1" applyBorder="1" applyAlignment="1">
      <alignment horizontal="left" vertical="center" wrapText="1"/>
    </xf>
    <xf numFmtId="0" fontId="8" fillId="37" borderId="5" xfId="0" applyFont="1" applyFill="1" applyBorder="1" applyAlignment="1">
      <alignment horizontal="center" wrapText="1"/>
    </xf>
    <xf numFmtId="43" fontId="8" fillId="37" borderId="5" xfId="1" applyFont="1" applyFill="1" applyBorder="1" applyAlignment="1">
      <alignment horizontal="right" wrapText="1"/>
    </xf>
    <xf numFmtId="9" fontId="8" fillId="37" borderId="5" xfId="30" applyFont="1" applyFill="1" applyBorder="1" applyAlignment="1">
      <alignment horizontal="right" wrapText="1"/>
    </xf>
    <xf numFmtId="0" fontId="8" fillId="37" borderId="5" xfId="0" applyFont="1" applyFill="1" applyBorder="1" applyAlignment="1">
      <alignment horizontal="right" wrapText="1"/>
    </xf>
    <xf numFmtId="43" fontId="8" fillId="37" borderId="5" xfId="1" applyFont="1" applyFill="1" applyBorder="1" applyAlignment="1">
      <alignment wrapText="1"/>
    </xf>
    <xf numFmtId="2" fontId="8" fillId="37" borderId="5" xfId="0" applyNumberFormat="1" applyFont="1" applyFill="1" applyBorder="1" applyAlignment="1">
      <alignment horizontal="center" wrapText="1"/>
    </xf>
    <xf numFmtId="9" fontId="8" fillId="37" borderId="5" xfId="30" applyFont="1" applyFill="1" applyBorder="1" applyAlignment="1">
      <alignment horizontal="center" wrapText="1"/>
    </xf>
    <xf numFmtId="2" fontId="8" fillId="37" borderId="5" xfId="0" applyNumberFormat="1" applyFont="1" applyFill="1" applyBorder="1" applyAlignment="1">
      <alignment horizontal="right" wrapText="1"/>
    </xf>
    <xf numFmtId="3" fontId="8" fillId="37" borderId="5" xfId="1" applyNumberFormat="1" applyFont="1" applyFill="1" applyBorder="1" applyAlignment="1">
      <alignment horizontal="right"/>
    </xf>
    <xf numFmtId="9" fontId="8" fillId="37" borderId="5" xfId="30" applyFont="1" applyFill="1" applyBorder="1"/>
    <xf numFmtId="0" fontId="8" fillId="37" borderId="5" xfId="0" applyFont="1" applyFill="1" applyBorder="1"/>
    <xf numFmtId="0" fontId="8" fillId="35" borderId="5" xfId="0" applyFont="1" applyFill="1" applyBorder="1" applyAlignment="1">
      <alignment horizontal="left" vertical="center" wrapText="1"/>
    </xf>
    <xf numFmtId="0" fontId="8" fillId="35" borderId="5" xfId="0" applyFont="1" applyFill="1" applyBorder="1"/>
    <xf numFmtId="43" fontId="8" fillId="35" borderId="5" xfId="1" applyFont="1" applyFill="1" applyBorder="1" applyAlignment="1">
      <alignment horizontal="right" wrapText="1"/>
    </xf>
    <xf numFmtId="9" fontId="8" fillId="35" borderId="5" xfId="30" applyFont="1" applyFill="1" applyBorder="1" applyAlignment="1">
      <alignment horizontal="right" wrapText="1"/>
    </xf>
    <xf numFmtId="0" fontId="8" fillId="35" borderId="5" xfId="0" applyFont="1" applyFill="1" applyBorder="1" applyAlignment="1">
      <alignment horizontal="right" wrapText="1"/>
    </xf>
    <xf numFmtId="43" fontId="8" fillId="35" borderId="5" xfId="1" applyFont="1" applyFill="1" applyBorder="1" applyAlignment="1">
      <alignment wrapText="1"/>
    </xf>
    <xf numFmtId="9" fontId="8" fillId="35" borderId="5" xfId="30" applyFont="1" applyFill="1" applyBorder="1" applyAlignment="1">
      <alignment wrapText="1"/>
    </xf>
    <xf numFmtId="3" fontId="8" fillId="35" borderId="5" xfId="1" applyNumberFormat="1" applyFont="1" applyFill="1" applyBorder="1" applyAlignment="1">
      <alignment horizontal="right"/>
    </xf>
    <xf numFmtId="9" fontId="8" fillId="35" borderId="5" xfId="30" applyFont="1" applyFill="1" applyBorder="1"/>
    <xf numFmtId="0" fontId="8" fillId="23" borderId="5" xfId="0" applyFont="1" applyFill="1" applyBorder="1" applyAlignment="1">
      <alignment horizontal="left" vertical="center" wrapText="1"/>
    </xf>
    <xf numFmtId="0" fontId="8" fillId="23" borderId="5" xfId="0" applyFont="1" applyFill="1" applyBorder="1"/>
    <xf numFmtId="43" fontId="8" fillId="23" borderId="5" xfId="1" applyFont="1" applyFill="1" applyBorder="1" applyAlignment="1">
      <alignment horizontal="right" wrapText="1"/>
    </xf>
    <xf numFmtId="9" fontId="8" fillId="23" borderId="5" xfId="30" applyFont="1" applyFill="1" applyBorder="1" applyAlignment="1">
      <alignment horizontal="right" wrapText="1"/>
    </xf>
    <xf numFmtId="0" fontId="8" fillId="23" borderId="5" xfId="0" applyFont="1" applyFill="1" applyBorder="1" applyAlignment="1">
      <alignment horizontal="right" wrapText="1"/>
    </xf>
    <xf numFmtId="43" fontId="8" fillId="23" borderId="5" xfId="1" applyFont="1" applyFill="1" applyBorder="1" applyAlignment="1">
      <alignment wrapText="1"/>
    </xf>
    <xf numFmtId="9" fontId="8" fillId="23" borderId="5" xfId="30" applyFont="1" applyFill="1" applyBorder="1" applyAlignment="1">
      <alignment wrapText="1"/>
    </xf>
    <xf numFmtId="2" fontId="8" fillId="23" borderId="5" xfId="0" applyNumberFormat="1" applyFont="1" applyFill="1" applyBorder="1" applyAlignment="1">
      <alignment horizontal="center" wrapText="1"/>
    </xf>
    <xf numFmtId="9" fontId="8" fillId="23" borderId="5" xfId="30" applyFont="1" applyFill="1" applyBorder="1" applyAlignment="1">
      <alignment horizontal="center" wrapText="1"/>
    </xf>
    <xf numFmtId="3" fontId="8" fillId="23" borderId="5" xfId="1" applyNumberFormat="1" applyFont="1" applyFill="1" applyBorder="1" applyAlignment="1">
      <alignment horizontal="right"/>
    </xf>
    <xf numFmtId="9" fontId="8" fillId="23" borderId="5" xfId="30" applyFont="1" applyFill="1" applyBorder="1"/>
    <xf numFmtId="43" fontId="8" fillId="3" borderId="5" xfId="1" applyFont="1" applyFill="1" applyBorder="1" applyAlignment="1">
      <alignment horizontal="right" wrapText="1"/>
    </xf>
    <xf numFmtId="43" fontId="8" fillId="6" borderId="0" xfId="1" applyFont="1" applyFill="1" applyBorder="1" applyAlignment="1">
      <alignment wrapText="1"/>
    </xf>
    <xf numFmtId="9" fontId="8" fillId="6" borderId="0" xfId="30" applyFont="1" applyFill="1" applyAlignment="1">
      <alignment horizontal="right"/>
    </xf>
    <xf numFmtId="1" fontId="8" fillId="31" borderId="19" xfId="0" applyNumberFormat="1" applyFont="1" applyFill="1" applyBorder="1" applyAlignment="1">
      <alignment horizontal="right" vertical="center" wrapText="1"/>
    </xf>
    <xf numFmtId="4" fontId="8" fillId="6" borderId="0" xfId="0" applyNumberFormat="1" applyFont="1" applyFill="1"/>
    <xf numFmtId="1" fontId="8" fillId="28" borderId="19" xfId="0" applyNumberFormat="1" applyFont="1" applyFill="1" applyBorder="1" applyAlignment="1">
      <alignment horizontal="right" vertical="center" wrapText="1"/>
    </xf>
    <xf numFmtId="9" fontId="8" fillId="28" borderId="19" xfId="0" applyNumberFormat="1" applyFont="1" applyFill="1" applyBorder="1" applyAlignment="1">
      <alignment horizontal="right" vertical="center" wrapText="1"/>
    </xf>
    <xf numFmtId="1" fontId="8" fillId="37" borderId="19" xfId="0" applyNumberFormat="1" applyFont="1" applyFill="1" applyBorder="1" applyAlignment="1">
      <alignment horizontal="right" vertical="center" wrapText="1"/>
    </xf>
    <xf numFmtId="9" fontId="8" fillId="37" borderId="1" xfId="0" applyNumberFormat="1" applyFont="1" applyFill="1" applyBorder="1" applyAlignment="1">
      <alignment horizontal="right" wrapText="1"/>
    </xf>
    <xf numFmtId="1" fontId="8" fillId="35" borderId="19" xfId="0" applyNumberFormat="1" applyFont="1" applyFill="1" applyBorder="1" applyAlignment="1">
      <alignment horizontal="right" vertical="center" wrapText="1"/>
    </xf>
    <xf numFmtId="9" fontId="8" fillId="35" borderId="1" xfId="0" applyNumberFormat="1" applyFont="1" applyFill="1" applyBorder="1" applyAlignment="1">
      <alignment horizontal="right" wrapText="1"/>
    </xf>
    <xf numFmtId="43" fontId="8" fillId="35" borderId="1" xfId="1" applyFont="1" applyFill="1" applyBorder="1" applyAlignment="1">
      <alignment wrapText="1"/>
    </xf>
    <xf numFmtId="1" fontId="8" fillId="23" borderId="19" xfId="0" applyNumberFormat="1" applyFont="1" applyFill="1" applyBorder="1" applyAlignment="1">
      <alignment horizontal="right" vertical="center" wrapText="1"/>
    </xf>
    <xf numFmtId="9" fontId="8" fillId="23" borderId="1" xfId="0" applyNumberFormat="1" applyFont="1" applyFill="1" applyBorder="1" applyAlignment="1">
      <alignment horizontal="right" wrapText="1"/>
    </xf>
    <xf numFmtId="1" fontId="8" fillId="3" borderId="19" xfId="0" applyNumberFormat="1" applyFont="1" applyFill="1" applyBorder="1" applyAlignment="1">
      <alignment horizontal="right" vertical="center" wrapText="1"/>
    </xf>
    <xf numFmtId="9" fontId="8" fillId="32" borderId="5" xfId="30" applyFont="1" applyFill="1" applyBorder="1" applyAlignment="1">
      <alignment wrapText="1"/>
    </xf>
    <xf numFmtId="4" fontId="18" fillId="6" borderId="0" xfId="2" applyNumberFormat="1" applyFill="1"/>
    <xf numFmtId="0" fontId="8" fillId="39" borderId="1" xfId="2" applyFont="1" applyFill="1" applyBorder="1" applyAlignment="1">
      <alignment horizontal="left" wrapText="1"/>
    </xf>
    <xf numFmtId="43" fontId="8" fillId="39" borderId="1" xfId="1" applyFont="1" applyFill="1" applyBorder="1" applyAlignment="1">
      <alignment wrapText="1"/>
    </xf>
    <xf numFmtId="0" fontId="8" fillId="39" borderId="1" xfId="2" applyFont="1" applyFill="1" applyBorder="1" applyAlignment="1">
      <alignment wrapText="1"/>
    </xf>
    <xf numFmtId="10" fontId="8" fillId="39" borderId="1" xfId="1" applyNumberFormat="1" applyFont="1" applyFill="1" applyBorder="1" applyAlignment="1">
      <alignment wrapText="1"/>
    </xf>
    <xf numFmtId="2" fontId="8" fillId="39" borderId="1" xfId="2" applyNumberFormat="1" applyFont="1" applyFill="1" applyBorder="1" applyAlignment="1">
      <alignment wrapText="1"/>
    </xf>
    <xf numFmtId="4" fontId="8" fillId="39" borderId="1" xfId="1" applyNumberFormat="1" applyFont="1" applyFill="1" applyBorder="1" applyAlignment="1">
      <alignment horizontal="right"/>
    </xf>
    <xf numFmtId="9" fontId="18" fillId="31" borderId="0" xfId="30" applyFont="1" applyFill="1"/>
    <xf numFmtId="9" fontId="18" fillId="39" borderId="0" xfId="30" applyFont="1" applyFill="1"/>
    <xf numFmtId="43" fontId="8" fillId="31" borderId="1" xfId="1" applyNumberFormat="1" applyFont="1" applyFill="1" applyBorder="1" applyAlignment="1">
      <alignment wrapText="1"/>
    </xf>
    <xf numFmtId="43" fontId="8" fillId="32" borderId="1" xfId="2" applyNumberFormat="1" applyFont="1" applyFill="1" applyBorder="1" applyAlignment="1">
      <alignment wrapText="1"/>
    </xf>
    <xf numFmtId="43" fontId="8" fillId="39" borderId="1" xfId="1" applyNumberFormat="1" applyFont="1" applyFill="1" applyBorder="1" applyAlignment="1">
      <alignment wrapText="1"/>
    </xf>
    <xf numFmtId="43" fontId="8" fillId="3" borderId="1" xfId="1" applyNumberFormat="1" applyFont="1" applyFill="1" applyBorder="1" applyAlignment="1">
      <alignment wrapText="1"/>
    </xf>
    <xf numFmtId="0" fontId="7" fillId="6" borderId="2" xfId="2" applyFont="1" applyFill="1" applyBorder="1" applyAlignment="1">
      <alignment horizontal="center" wrapText="1"/>
    </xf>
    <xf numFmtId="0" fontId="12" fillId="6" borderId="2" xfId="2" applyFont="1" applyFill="1" applyBorder="1" applyAlignment="1">
      <alignment horizontal="center"/>
    </xf>
    <xf numFmtId="43" fontId="8" fillId="39" borderId="5" xfId="1" applyFont="1" applyFill="1" applyBorder="1" applyAlignment="1">
      <alignment wrapText="1"/>
    </xf>
    <xf numFmtId="9" fontId="8" fillId="39" borderId="5" xfId="30" applyFont="1" applyFill="1" applyBorder="1" applyAlignment="1">
      <alignment wrapText="1"/>
    </xf>
    <xf numFmtId="2" fontId="8" fillId="39" borderId="5" xfId="0" applyNumberFormat="1" applyFont="1" applyFill="1" applyBorder="1" applyAlignment="1">
      <alignment horizontal="center" wrapText="1"/>
    </xf>
    <xf numFmtId="9" fontId="8" fillId="39" borderId="5" xfId="30" applyFont="1" applyFill="1" applyBorder="1" applyAlignment="1">
      <alignment horizontal="center" wrapText="1"/>
    </xf>
    <xf numFmtId="0" fontId="7" fillId="6" borderId="17" xfId="2" applyFont="1" applyFill="1" applyBorder="1" applyAlignment="1">
      <alignment horizontal="center" wrapText="1"/>
    </xf>
    <xf numFmtId="0" fontId="8" fillId="32" borderId="5" xfId="2" applyFont="1" applyFill="1" applyBorder="1" applyAlignment="1">
      <alignment horizontal="left" wrapText="1"/>
    </xf>
    <xf numFmtId="0" fontId="8" fillId="32" borderId="5" xfId="2" applyFont="1" applyFill="1" applyBorder="1" applyAlignment="1">
      <alignment horizontal="right" wrapText="1"/>
    </xf>
    <xf numFmtId="9" fontId="8" fillId="32" borderId="5" xfId="17" applyNumberFormat="1" applyFont="1" applyFill="1" applyBorder="1" applyAlignment="1">
      <alignment horizontal="right"/>
    </xf>
    <xf numFmtId="170" fontId="8" fillId="32" borderId="5" xfId="2" applyNumberFormat="1" applyFont="1" applyFill="1" applyBorder="1" applyAlignment="1">
      <alignment wrapText="1"/>
    </xf>
    <xf numFmtId="9" fontId="8" fillId="32" borderId="5" xfId="2" applyNumberFormat="1" applyFont="1" applyFill="1" applyBorder="1" applyAlignment="1">
      <alignment wrapText="1"/>
    </xf>
    <xf numFmtId="2" fontId="8" fillId="32" borderId="5" xfId="2" applyNumberFormat="1" applyFont="1" applyFill="1" applyBorder="1" applyAlignment="1">
      <alignment wrapText="1"/>
    </xf>
    <xf numFmtId="0" fontId="8" fillId="32" borderId="5" xfId="2" applyFont="1" applyFill="1" applyBorder="1" applyAlignment="1">
      <alignment horizontal="center" wrapText="1"/>
    </xf>
    <xf numFmtId="3" fontId="8" fillId="32" borderId="5" xfId="2" applyNumberFormat="1" applyFont="1" applyFill="1" applyBorder="1" applyAlignment="1">
      <alignment horizontal="right"/>
    </xf>
    <xf numFmtId="9" fontId="18" fillId="32" borderId="5" xfId="30" applyFont="1" applyFill="1" applyBorder="1"/>
    <xf numFmtId="0" fontId="8" fillId="28" borderId="5" xfId="2" applyFont="1" applyFill="1" applyBorder="1" applyAlignment="1">
      <alignment horizontal="left" wrapText="1"/>
    </xf>
    <xf numFmtId="0" fontId="8" fillId="28" borderId="5" xfId="2" applyFont="1" applyFill="1" applyBorder="1" applyAlignment="1">
      <alignment horizontal="right" wrapText="1"/>
    </xf>
    <xf numFmtId="9" fontId="8" fillId="28" borderId="5" xfId="17" applyNumberFormat="1" applyFont="1" applyFill="1" applyBorder="1" applyAlignment="1">
      <alignment horizontal="right"/>
    </xf>
    <xf numFmtId="170" fontId="8" fillId="28" borderId="5" xfId="2" applyNumberFormat="1" applyFont="1" applyFill="1" applyBorder="1" applyAlignment="1">
      <alignment wrapText="1"/>
    </xf>
    <xf numFmtId="9" fontId="8" fillId="28" borderId="5" xfId="2" applyNumberFormat="1" applyFont="1" applyFill="1" applyBorder="1" applyAlignment="1">
      <alignment wrapText="1"/>
    </xf>
    <xf numFmtId="2" fontId="8" fillId="28" borderId="5" xfId="2" applyNumberFormat="1" applyFont="1" applyFill="1" applyBorder="1" applyAlignment="1">
      <alignment wrapText="1"/>
    </xf>
    <xf numFmtId="0" fontId="8" fillId="28" borderId="5" xfId="2" applyFont="1" applyFill="1" applyBorder="1" applyAlignment="1">
      <alignment wrapText="1"/>
    </xf>
    <xf numFmtId="3" fontId="8" fillId="28" borderId="5" xfId="2" applyNumberFormat="1" applyFont="1" applyFill="1" applyBorder="1" applyAlignment="1">
      <alignment horizontal="right"/>
    </xf>
    <xf numFmtId="9" fontId="18" fillId="28" borderId="5" xfId="30" applyFont="1" applyFill="1" applyBorder="1"/>
    <xf numFmtId="0" fontId="8" fillId="3" borderId="5" xfId="2" applyFont="1" applyFill="1" applyBorder="1" applyAlignment="1">
      <alignment horizontal="left" wrapText="1"/>
    </xf>
    <xf numFmtId="0" fontId="8" fillId="3" borderId="5" xfId="2" applyFont="1" applyFill="1" applyBorder="1" applyAlignment="1">
      <alignment horizontal="right" wrapText="1"/>
    </xf>
    <xf numFmtId="9" fontId="8" fillId="3" borderId="5" xfId="17" applyNumberFormat="1" applyFont="1" applyFill="1" applyBorder="1" applyAlignment="1">
      <alignment horizontal="right"/>
    </xf>
    <xf numFmtId="170" fontId="8" fillId="3" borderId="5" xfId="2" applyNumberFormat="1" applyFont="1" applyFill="1" applyBorder="1" applyAlignment="1">
      <alignment wrapText="1"/>
    </xf>
    <xf numFmtId="9" fontId="8" fillId="3" borderId="5" xfId="2" applyNumberFormat="1" applyFont="1" applyFill="1" applyBorder="1" applyAlignment="1">
      <alignment wrapText="1"/>
    </xf>
    <xf numFmtId="2" fontId="8" fillId="3" borderId="5" xfId="2" applyNumberFormat="1" applyFont="1" applyFill="1" applyBorder="1" applyAlignment="1">
      <alignment wrapText="1"/>
    </xf>
    <xf numFmtId="0" fontId="8" fillId="3" borderId="5" xfId="2" applyFont="1" applyFill="1" applyBorder="1" applyAlignment="1">
      <alignment wrapText="1"/>
    </xf>
    <xf numFmtId="3" fontId="8" fillId="3" borderId="5" xfId="2" applyNumberFormat="1" applyFont="1" applyFill="1" applyBorder="1" applyAlignment="1">
      <alignment horizontal="right"/>
    </xf>
    <xf numFmtId="9" fontId="18" fillId="3" borderId="5" xfId="30" applyFont="1" applyFill="1" applyBorder="1"/>
    <xf numFmtId="0" fontId="8" fillId="39" borderId="5" xfId="2" applyFont="1" applyFill="1" applyBorder="1" applyAlignment="1">
      <alignment horizontal="left" wrapText="1"/>
    </xf>
    <xf numFmtId="0" fontId="8" fillId="39" borderId="5" xfId="2" applyFont="1" applyFill="1" applyBorder="1" applyAlignment="1">
      <alignment horizontal="right" wrapText="1"/>
    </xf>
    <xf numFmtId="9" fontId="8" fillId="39" borderId="5" xfId="17" applyNumberFormat="1" applyFont="1" applyFill="1" applyBorder="1" applyAlignment="1">
      <alignment horizontal="right"/>
    </xf>
    <xf numFmtId="0" fontId="8" fillId="39" borderId="5" xfId="2" applyFont="1" applyFill="1" applyBorder="1" applyAlignment="1">
      <alignment wrapText="1"/>
    </xf>
    <xf numFmtId="3" fontId="8" fillId="39" borderId="5" xfId="2" applyNumberFormat="1" applyFont="1" applyFill="1" applyBorder="1" applyAlignment="1">
      <alignment horizontal="right"/>
    </xf>
    <xf numFmtId="9" fontId="18" fillId="39" borderId="5" xfId="30" applyFont="1" applyFill="1" applyBorder="1"/>
    <xf numFmtId="0" fontId="18" fillId="3" borderId="5" xfId="2" applyFill="1" applyBorder="1"/>
    <xf numFmtId="0" fontId="7" fillId="6" borderId="2" xfId="2" applyFont="1" applyFill="1" applyBorder="1" applyAlignment="1">
      <alignment horizontal="center"/>
    </xf>
    <xf numFmtId="0" fontId="7" fillId="6" borderId="17" xfId="2" applyFont="1" applyFill="1" applyBorder="1" applyAlignment="1">
      <alignment horizontal="center"/>
    </xf>
    <xf numFmtId="9" fontId="8" fillId="32" borderId="5" xfId="2" applyNumberFormat="1" applyFont="1" applyFill="1" applyBorder="1" applyAlignment="1">
      <alignment horizontal="center" wrapText="1"/>
    </xf>
    <xf numFmtId="2" fontId="8" fillId="32" borderId="5" xfId="2" applyNumberFormat="1" applyFont="1" applyFill="1" applyBorder="1" applyAlignment="1">
      <alignment horizontal="right" wrapText="1"/>
    </xf>
    <xf numFmtId="0" fontId="8" fillId="28" borderId="5" xfId="2" applyFont="1" applyFill="1" applyBorder="1" applyAlignment="1">
      <alignment horizontal="center" wrapText="1"/>
    </xf>
    <xf numFmtId="9" fontId="8" fillId="28" borderId="5" xfId="2" applyNumberFormat="1" applyFont="1" applyFill="1" applyBorder="1" applyAlignment="1">
      <alignment horizontal="center" wrapText="1"/>
    </xf>
    <xf numFmtId="2" fontId="8" fillId="28" borderId="5" xfId="2" applyNumberFormat="1" applyFont="1" applyFill="1" applyBorder="1" applyAlignment="1">
      <alignment horizontal="right" wrapText="1"/>
    </xf>
    <xf numFmtId="0" fontId="8" fillId="3" borderId="5" xfId="2" applyFont="1" applyFill="1" applyBorder="1" applyAlignment="1">
      <alignment horizontal="center" wrapText="1"/>
    </xf>
    <xf numFmtId="9" fontId="8" fillId="3" borderId="5" xfId="2" applyNumberFormat="1" applyFont="1" applyFill="1" applyBorder="1" applyAlignment="1">
      <alignment horizontal="center" wrapText="1"/>
    </xf>
    <xf numFmtId="2" fontId="8" fillId="3" borderId="5" xfId="2" applyNumberFormat="1" applyFont="1" applyFill="1" applyBorder="1" applyAlignment="1">
      <alignment horizontal="right" wrapText="1"/>
    </xf>
    <xf numFmtId="0" fontId="8" fillId="39" borderId="5" xfId="2" applyFont="1" applyFill="1" applyBorder="1" applyAlignment="1">
      <alignment horizontal="center" wrapText="1"/>
    </xf>
    <xf numFmtId="9" fontId="8" fillId="39" borderId="5" xfId="2" applyNumberFormat="1" applyFont="1" applyFill="1" applyBorder="1" applyAlignment="1">
      <alignment horizontal="center" wrapText="1"/>
    </xf>
    <xf numFmtId="2" fontId="8" fillId="39" borderId="5" xfId="2" applyNumberFormat="1" applyFont="1" applyFill="1" applyBorder="1" applyAlignment="1">
      <alignment horizontal="right" wrapText="1"/>
    </xf>
    <xf numFmtId="9" fontId="8" fillId="32" borderId="5" xfId="30" applyFont="1" applyFill="1" applyBorder="1" applyAlignment="1">
      <alignment horizontal="right"/>
    </xf>
    <xf numFmtId="9" fontId="8" fillId="28" borderId="5" xfId="30" applyFont="1" applyFill="1" applyBorder="1" applyAlignment="1">
      <alignment horizontal="right"/>
    </xf>
    <xf numFmtId="9" fontId="8" fillId="3" borderId="5" xfId="30" applyFont="1" applyFill="1" applyBorder="1" applyAlignment="1">
      <alignment horizontal="right"/>
    </xf>
    <xf numFmtId="9" fontId="8" fillId="39" borderId="5" xfId="30" applyFont="1" applyFill="1" applyBorder="1" applyAlignment="1">
      <alignment horizontal="right"/>
    </xf>
    <xf numFmtId="0" fontId="59" fillId="10" borderId="5" xfId="15" applyFont="1" applyFill="1" applyBorder="1" applyAlignment="1">
      <alignment horizontal="left" vertical="center"/>
    </xf>
    <xf numFmtId="0" fontId="59" fillId="10" borderId="5" xfId="15" applyFont="1" applyFill="1" applyBorder="1" applyAlignment="1">
      <alignment vertical="center"/>
    </xf>
    <xf numFmtId="0" fontId="59" fillId="10" borderId="5" xfId="15" applyFont="1" applyFill="1" applyBorder="1" applyAlignment="1">
      <alignment horizontal="left" vertical="center" wrapText="1"/>
    </xf>
    <xf numFmtId="169" fontId="19" fillId="6" borderId="0" xfId="0" applyNumberFormat="1" applyFont="1" applyFill="1"/>
    <xf numFmtId="43" fontId="8" fillId="31" borderId="1" xfId="17" applyNumberFormat="1" applyFont="1" applyFill="1" applyBorder="1" applyAlignment="1">
      <alignment wrapText="1"/>
    </xf>
    <xf numFmtId="4" fontId="8" fillId="31" borderId="10" xfId="17" applyNumberFormat="1" applyFont="1" applyFill="1" applyBorder="1" applyAlignment="1">
      <alignment horizontal="right" wrapText="1"/>
    </xf>
    <xf numFmtId="4" fontId="8" fillId="32" borderId="10" xfId="17" applyNumberFormat="1" applyFont="1" applyFill="1" applyBorder="1" applyAlignment="1">
      <alignment horizontal="right" wrapText="1"/>
    </xf>
    <xf numFmtId="4" fontId="8" fillId="23" borderId="10" xfId="17" applyNumberFormat="1" applyFont="1" applyFill="1" applyBorder="1" applyAlignment="1">
      <alignment horizontal="right" wrapText="1"/>
    </xf>
    <xf numFmtId="4" fontId="8" fillId="36" borderId="10" xfId="17" applyNumberFormat="1" applyFont="1" applyFill="1" applyBorder="1" applyAlignment="1">
      <alignment horizontal="right" wrapText="1"/>
    </xf>
    <xf numFmtId="4" fontId="8" fillId="37" borderId="10" xfId="17" applyNumberFormat="1" applyFont="1" applyFill="1" applyBorder="1" applyAlignment="1">
      <alignment horizontal="right" wrapText="1"/>
    </xf>
    <xf numFmtId="4" fontId="8" fillId="30" borderId="10" xfId="17" applyNumberFormat="1" applyFont="1" applyFill="1" applyBorder="1" applyAlignment="1">
      <alignment horizontal="right" wrapText="1"/>
    </xf>
    <xf numFmtId="4" fontId="8"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 fillId="6" borderId="5" xfId="0" applyFont="1" applyFill="1" applyBorder="1" applyAlignment="1">
      <alignment horizontal="center"/>
    </xf>
    <xf numFmtId="169" fontId="4" fillId="31" borderId="19" xfId="29" applyNumberFormat="1" applyFill="1" applyBorder="1" applyAlignment="1">
      <alignment vertical="center" wrapText="1"/>
    </xf>
    <xf numFmtId="169" fontId="4" fillId="6" borderId="0" xfId="29" applyNumberFormat="1" applyFill="1" applyAlignment="1">
      <alignment wrapText="1"/>
    </xf>
    <xf numFmtId="0" fontId="4" fillId="6" borderId="0" xfId="29" applyFill="1" applyAlignment="1">
      <alignment wrapText="1"/>
    </xf>
    <xf numFmtId="9" fontId="4" fillId="31" borderId="19" xfId="29" applyNumberFormat="1" applyFill="1" applyBorder="1" applyAlignment="1">
      <alignment vertical="center" wrapText="1"/>
    </xf>
    <xf numFmtId="172" fontId="4" fillId="31" borderId="19" xfId="29" applyNumberFormat="1" applyFill="1" applyBorder="1" applyAlignment="1">
      <alignment vertical="center" wrapText="1"/>
    </xf>
    <xf numFmtId="172" fontId="4" fillId="31" borderId="0" xfId="29" applyNumberFormat="1" applyFill="1" applyAlignment="1">
      <alignment wrapText="1"/>
    </xf>
    <xf numFmtId="0" fontId="8" fillId="32" borderId="5" xfId="0" applyFont="1" applyFill="1" applyBorder="1" applyAlignment="1">
      <alignment horizontal="left" vertical="center" wrapText="1"/>
    </xf>
    <xf numFmtId="43" fontId="8" fillId="32" borderId="5" xfId="1" applyFont="1" applyFill="1" applyBorder="1" applyAlignment="1">
      <alignment horizontal="right" wrapText="1"/>
    </xf>
    <xf numFmtId="9" fontId="8" fillId="32" borderId="5" xfId="30" applyFont="1" applyFill="1" applyBorder="1" applyAlignment="1">
      <alignment horizontal="right" wrapText="1"/>
    </xf>
    <xf numFmtId="1" fontId="8" fillId="32" borderId="19" xfId="0" applyNumberFormat="1" applyFont="1" applyFill="1" applyBorder="1" applyAlignment="1">
      <alignment horizontal="right" vertical="center" wrapText="1"/>
    </xf>
    <xf numFmtId="9" fontId="8" fillId="32" borderId="19" xfId="0" applyNumberFormat="1" applyFont="1" applyFill="1" applyBorder="1" applyAlignment="1">
      <alignment horizontal="right" vertical="center" wrapText="1"/>
    </xf>
    <xf numFmtId="175" fontId="4" fillId="31" borderId="19" xfId="29" applyNumberFormat="1" applyFill="1" applyBorder="1" applyAlignment="1">
      <alignment vertical="center" wrapText="1"/>
    </xf>
    <xf numFmtId="175" fontId="8" fillId="31" borderId="1" xfId="0" applyNumberFormat="1" applyFont="1" applyFill="1" applyBorder="1" applyAlignment="1">
      <alignment horizontal="right" wrapText="1"/>
    </xf>
    <xf numFmtId="175" fontId="8" fillId="3" borderId="1" xfId="0" applyNumberFormat="1" applyFont="1" applyFill="1" applyBorder="1" applyAlignment="1">
      <alignment horizontal="right" wrapText="1"/>
    </xf>
    <xf numFmtId="175" fontId="8" fillId="29" borderId="1" xfId="0" applyNumberFormat="1" applyFont="1" applyFill="1" applyBorder="1" applyAlignment="1">
      <alignment horizontal="right" wrapText="1"/>
    </xf>
    <xf numFmtId="175" fontId="8" fillId="33" borderId="1" xfId="0" applyNumberFormat="1" applyFont="1" applyFill="1" applyBorder="1" applyAlignment="1">
      <alignment horizontal="right"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166" fontId="8" fillId="6" borderId="1" xfId="0" applyNumberFormat="1" applyFont="1" applyFill="1" applyBorder="1"/>
    <xf numFmtId="176" fontId="85" fillId="2" borderId="1" xfId="17" applyNumberFormat="1" applyFont="1" applyFill="1" applyBorder="1"/>
    <xf numFmtId="2" fontId="6" fillId="6" borderId="0" xfId="17" applyNumberFormat="1" applyFill="1"/>
    <xf numFmtId="9" fontId="8" fillId="31" borderId="1" xfId="1" applyNumberFormat="1" applyFont="1" applyFill="1" applyBorder="1" applyAlignment="1">
      <alignment wrapText="1"/>
    </xf>
    <xf numFmtId="177" fontId="8" fillId="6" borderId="0" xfId="0" applyNumberFormat="1" applyFont="1" applyFill="1"/>
    <xf numFmtId="4" fontId="8" fillId="3" borderId="5" xfId="2" applyNumberFormat="1" applyFont="1" applyFill="1" applyBorder="1" applyAlignment="1">
      <alignment horizontal="right"/>
    </xf>
    <xf numFmtId="43" fontId="13" fillId="31" borderId="5" xfId="1" applyFont="1" applyFill="1" applyBorder="1" applyAlignment="1">
      <alignment wrapText="1"/>
    </xf>
    <xf numFmtId="43" fontId="13" fillId="32" borderId="5" xfId="1" applyFont="1" applyFill="1" applyBorder="1" applyAlignment="1">
      <alignment wrapText="1"/>
    </xf>
    <xf numFmtId="43" fontId="13" fillId="35" borderId="5" xfId="1" applyFont="1" applyFill="1" applyBorder="1" applyAlignment="1">
      <alignment wrapText="1"/>
    </xf>
    <xf numFmtId="43" fontId="13" fillId="3" borderId="5" xfId="1" applyFont="1" applyFill="1" applyBorder="1" applyAlignment="1">
      <alignment wrapText="1"/>
    </xf>
    <xf numFmtId="0" fontId="24" fillId="6" borderId="0" xfId="0" applyFont="1" applyFill="1" applyBorder="1" applyAlignment="1">
      <alignment vertical="center" wrapText="1"/>
    </xf>
    <xf numFmtId="0" fontId="24" fillId="6" borderId="0" xfId="0" applyFont="1" applyFill="1" applyBorder="1" applyAlignment="1">
      <alignment horizontal="center" wrapText="1"/>
    </xf>
    <xf numFmtId="0" fontId="13" fillId="6" borderId="0" xfId="0" applyFont="1" applyFill="1" applyBorder="1" applyAlignment="1">
      <alignment horizontal="center" vertical="top" wrapText="1"/>
    </xf>
    <xf numFmtId="0" fontId="13" fillId="6" borderId="0" xfId="0" applyFont="1" applyFill="1" applyBorder="1" applyAlignment="1">
      <alignment horizontal="center" vertical="center" wrapText="1"/>
    </xf>
    <xf numFmtId="0" fontId="28" fillId="6" borderId="0" xfId="0" applyFont="1" applyFill="1" applyBorder="1" applyAlignment="1">
      <alignment horizontal="center" vertical="center" wrapText="1"/>
    </xf>
    <xf numFmtId="2" fontId="24" fillId="6" borderId="0" xfId="0" applyNumberFormat="1" applyFont="1" applyFill="1" applyBorder="1" applyAlignment="1">
      <alignment wrapText="1"/>
    </xf>
    <xf numFmtId="0" fontId="20" fillId="6" borderId="0" xfId="0" applyFont="1" applyFill="1" applyBorder="1" applyAlignment="1">
      <alignment wrapText="1"/>
    </xf>
    <xf numFmtId="0" fontId="88" fillId="6" borderId="0" xfId="3" applyFont="1" applyFill="1" applyBorder="1" applyAlignment="1" applyProtection="1">
      <alignment horizontal="center" vertical="top"/>
      <protection locked="0"/>
    </xf>
    <xf numFmtId="0" fontId="13" fillId="6" borderId="0" xfId="0" applyFont="1" applyFill="1" applyBorder="1" applyAlignment="1">
      <alignment horizontal="center"/>
    </xf>
    <xf numFmtId="9" fontId="24" fillId="6" borderId="0" xfId="30" applyFont="1" applyFill="1" applyBorder="1" applyAlignment="1">
      <alignment horizontal="right"/>
    </xf>
    <xf numFmtId="169" fontId="13" fillId="31" borderId="5" xfId="0" applyNumberFormat="1" applyFont="1" applyFill="1" applyBorder="1" applyAlignment="1">
      <alignment horizontal="right" wrapText="1"/>
    </xf>
    <xf numFmtId="169" fontId="13" fillId="32" borderId="5" xfId="1" applyNumberFormat="1" applyFont="1" applyFill="1" applyBorder="1" applyAlignment="1">
      <alignment horizontal="right" wrapText="1"/>
    </xf>
    <xf numFmtId="169" fontId="13" fillId="35" borderId="5" xfId="1" applyNumberFormat="1" applyFont="1" applyFill="1" applyBorder="1" applyAlignment="1">
      <alignment horizontal="right" wrapText="1"/>
    </xf>
    <xf numFmtId="169" fontId="13" fillId="3" borderId="5" xfId="1" applyNumberFormat="1" applyFont="1" applyFill="1" applyBorder="1" applyAlignment="1">
      <alignment horizontal="right" wrapText="1"/>
    </xf>
    <xf numFmtId="2" fontId="13" fillId="31" borderId="5" xfId="1" applyNumberFormat="1" applyFont="1" applyFill="1" applyBorder="1" applyAlignment="1">
      <alignment horizontal="right" wrapText="1"/>
    </xf>
    <xf numFmtId="43" fontId="8" fillId="28" borderId="19" xfId="0" applyNumberFormat="1" applyFont="1" applyFill="1" applyBorder="1" applyAlignment="1">
      <alignment horizontal="right" vertical="center" wrapText="1"/>
    </xf>
    <xf numFmtId="43" fontId="8" fillId="37" borderId="19" xfId="0" applyNumberFormat="1" applyFont="1" applyFill="1" applyBorder="1" applyAlignment="1">
      <alignment horizontal="right" vertical="center" wrapText="1"/>
    </xf>
    <xf numFmtId="43" fontId="8" fillId="35" borderId="19" xfId="0" applyNumberFormat="1" applyFont="1" applyFill="1" applyBorder="1" applyAlignment="1">
      <alignment horizontal="right" vertical="center" wrapText="1"/>
    </xf>
    <xf numFmtId="43" fontId="8" fillId="23" borderId="19" xfId="0" applyNumberFormat="1" applyFont="1" applyFill="1" applyBorder="1" applyAlignment="1">
      <alignment horizontal="right" vertical="center" wrapText="1"/>
    </xf>
    <xf numFmtId="43" fontId="13" fillId="6" borderId="0" xfId="0" applyNumberFormat="1" applyFont="1" applyFill="1"/>
    <xf numFmtId="0" fontId="51" fillId="6" borderId="38" xfId="15" applyFont="1" applyFill="1" applyBorder="1" applyAlignment="1">
      <alignment horizontal="left" vertical="center"/>
    </xf>
    <xf numFmtId="0" fontId="51" fillId="6" borderId="39" xfId="15" applyFont="1" applyFill="1" applyBorder="1" applyAlignment="1">
      <alignment horizontal="left" vertical="center"/>
    </xf>
    <xf numFmtId="0" fontId="51" fillId="6" borderId="40" xfId="15" applyFont="1" applyFill="1" applyBorder="1" applyAlignment="1">
      <alignment horizontal="left" vertical="center"/>
    </xf>
    <xf numFmtId="0" fontId="69" fillId="6" borderId="38" xfId="18" applyFont="1" applyFill="1" applyBorder="1" applyAlignment="1">
      <alignment horizontal="left" vertical="center" wrapText="1"/>
    </xf>
    <xf numFmtId="0" fontId="68" fillId="6" borderId="39" xfId="15" applyFont="1" applyFill="1" applyBorder="1" applyAlignment="1">
      <alignment horizontal="left" vertical="center"/>
    </xf>
    <xf numFmtId="0" fontId="68" fillId="6" borderId="40" xfId="15" applyFont="1" applyFill="1" applyBorder="1" applyAlignment="1">
      <alignment horizontal="left" vertical="center"/>
    </xf>
    <xf numFmtId="0" fontId="44" fillId="10" borderId="37" xfId="15" applyFont="1" applyFill="1" applyBorder="1" applyAlignment="1">
      <alignment horizontal="center" vertical="center"/>
    </xf>
    <xf numFmtId="167" fontId="48" fillId="6" borderId="39" xfId="15" applyNumberFormat="1" applyFont="1" applyFill="1" applyBorder="1" applyAlignment="1">
      <alignment horizontal="center" vertical="center"/>
    </xf>
    <xf numFmtId="0" fontId="48" fillId="6" borderId="39" xfId="15" applyFont="1" applyFill="1" applyBorder="1" applyAlignment="1">
      <alignment vertical="center"/>
    </xf>
    <xf numFmtId="0" fontId="48" fillId="6" borderId="40" xfId="15" applyFont="1" applyFill="1" applyBorder="1" applyAlignment="1">
      <alignment vertical="center"/>
    </xf>
    <xf numFmtId="0" fontId="48" fillId="6" borderId="38" xfId="15" applyFont="1" applyFill="1" applyBorder="1" applyAlignment="1">
      <alignment horizontal="center" vertical="center"/>
    </xf>
    <xf numFmtId="0" fontId="47" fillId="11" borderId="42" xfId="15" applyFont="1" applyFill="1" applyBorder="1" applyAlignment="1">
      <alignment horizontal="center" vertical="center"/>
    </xf>
    <xf numFmtId="0" fontId="51" fillId="0" borderId="0" xfId="15" applyFont="1" applyAlignment="1">
      <alignment vertical="center"/>
    </xf>
    <xf numFmtId="0" fontId="51" fillId="0" borderId="43" xfId="15" applyFont="1" applyBorder="1" applyAlignment="1">
      <alignment vertical="center"/>
    </xf>
    <xf numFmtId="0" fontId="69" fillId="6" borderId="38" xfId="16" applyFont="1" applyFill="1" applyBorder="1" applyAlignment="1">
      <alignment horizontal="left" vertical="center"/>
    </xf>
    <xf numFmtId="0" fontId="70" fillId="6" borderId="39" xfId="15" applyFont="1" applyFill="1" applyBorder="1" applyAlignment="1">
      <alignment horizontal="left" vertical="center"/>
    </xf>
    <xf numFmtId="0" fontId="70" fillId="6" borderId="40" xfId="15" applyFont="1" applyFill="1" applyBorder="1" applyAlignment="1">
      <alignment horizontal="left" vertical="center"/>
    </xf>
    <xf numFmtId="0" fontId="66" fillId="6" borderId="38" xfId="18" applyFill="1" applyBorder="1" applyAlignment="1">
      <alignment horizontal="left" vertical="center"/>
    </xf>
    <xf numFmtId="0" fontId="43" fillId="13" borderId="44" xfId="15" applyFont="1" applyFill="1" applyBorder="1" applyAlignment="1">
      <alignment horizontal="left" vertical="center" wrapText="1"/>
    </xf>
    <xf numFmtId="0" fontId="70" fillId="13" borderId="44" xfId="15" applyFont="1" applyFill="1" applyBorder="1" applyAlignment="1">
      <alignment horizontal="left" vertical="center" wrapText="1"/>
    </xf>
    <xf numFmtId="0" fontId="43" fillId="10" borderId="44" xfId="15" applyFont="1" applyFill="1" applyBorder="1" applyAlignment="1">
      <alignment horizontal="left" vertical="center" wrapText="1"/>
    </xf>
    <xf numFmtId="0" fontId="60" fillId="11" borderId="45" xfId="15" applyFont="1" applyFill="1" applyBorder="1" applyAlignment="1">
      <alignment horizontal="left" vertical="center"/>
    </xf>
    <xf numFmtId="0" fontId="60" fillId="11" borderId="46" xfId="15" applyFont="1" applyFill="1" applyBorder="1" applyAlignment="1">
      <alignment horizontal="left" vertical="center"/>
    </xf>
    <xf numFmtId="0" fontId="60" fillId="11" borderId="45" xfId="15" applyFont="1" applyFill="1" applyBorder="1" applyAlignment="1">
      <alignment horizontal="left" vertical="center" wrapText="1"/>
    </xf>
    <xf numFmtId="0" fontId="60" fillId="11" borderId="46" xfId="15" applyFont="1" applyFill="1" applyBorder="1" applyAlignment="1">
      <alignment horizontal="left" vertical="center" wrapText="1"/>
    </xf>
    <xf numFmtId="0" fontId="60" fillId="11" borderId="45" xfId="15" applyFont="1" applyFill="1" applyBorder="1" applyAlignment="1">
      <alignment horizontal="center" vertical="center"/>
    </xf>
    <xf numFmtId="0" fontId="60" fillId="11" borderId="46" xfId="15" applyFont="1" applyFill="1" applyBorder="1" applyAlignment="1">
      <alignment horizontal="center" vertical="center"/>
    </xf>
    <xf numFmtId="0" fontId="60" fillId="11" borderId="45" xfId="15" applyFont="1" applyFill="1" applyBorder="1" applyAlignment="1">
      <alignment horizontal="center" vertical="center" wrapText="1"/>
    </xf>
    <xf numFmtId="0" fontId="60" fillId="11" borderId="46" xfId="15" applyFont="1" applyFill="1" applyBorder="1" applyAlignment="1">
      <alignment horizontal="center" vertical="center" wrapText="1"/>
    </xf>
    <xf numFmtId="169" fontId="6"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35" fillId="6" borderId="31" xfId="3" applyNumberFormat="1" applyFont="1" applyFill="1" applyBorder="1" applyAlignment="1" applyProtection="1">
      <alignment horizontal="center" vertical="top"/>
      <protection locked="0"/>
    </xf>
    <xf numFmtId="169" fontId="35" fillId="6" borderId="32" xfId="3" applyNumberFormat="1" applyFont="1" applyFill="1" applyBorder="1" applyAlignment="1" applyProtection="1">
      <alignment horizontal="center" vertical="top"/>
      <protection locked="0"/>
    </xf>
    <xf numFmtId="169" fontId="35" fillId="6" borderId="33" xfId="3" applyNumberFormat="1" applyFont="1" applyFill="1" applyBorder="1" applyAlignment="1" applyProtection="1">
      <alignment horizontal="center" vertical="top"/>
      <protection locked="0"/>
    </xf>
    <xf numFmtId="169" fontId="35" fillId="6" borderId="5" xfId="3" applyNumberFormat="1" applyFont="1" applyFill="1" applyBorder="1" applyAlignment="1" applyProtection="1">
      <alignment horizontal="center" vertical="top"/>
      <protection locked="0"/>
    </xf>
    <xf numFmtId="169" fontId="7" fillId="6" borderId="12" xfId="0" applyNumberFormat="1" applyFont="1" applyFill="1" applyBorder="1" applyAlignment="1">
      <alignment horizontal="center"/>
    </xf>
    <xf numFmtId="169" fontId="7" fillId="6" borderId="13" xfId="0" applyNumberFormat="1" applyFont="1" applyFill="1" applyBorder="1" applyAlignment="1">
      <alignment horizontal="center"/>
    </xf>
    <xf numFmtId="169" fontId="7" fillId="6" borderId="1" xfId="0" applyNumberFormat="1" applyFont="1" applyFill="1" applyBorder="1" applyAlignment="1">
      <alignment horizontal="center"/>
    </xf>
    <xf numFmtId="169" fontId="8" fillId="6" borderId="7" xfId="0" applyNumberFormat="1" applyFont="1" applyFill="1" applyBorder="1" applyAlignment="1">
      <alignment horizontal="center" vertical="center" wrapText="1"/>
    </xf>
    <xf numFmtId="169" fontId="8" fillId="6" borderId="8" xfId="0" applyNumberFormat="1" applyFont="1" applyFill="1" applyBorder="1" applyAlignment="1">
      <alignment horizontal="center" vertical="center" wrapText="1"/>
    </xf>
    <xf numFmtId="169" fontId="8" fillId="6" borderId="14" xfId="0" applyNumberFormat="1" applyFont="1" applyFill="1" applyBorder="1" applyAlignment="1">
      <alignment horizontal="center" vertical="center" wrapText="1"/>
    </xf>
    <xf numFmtId="169" fontId="8" fillId="6" borderId="12" xfId="0" applyNumberFormat="1" applyFont="1" applyFill="1" applyBorder="1" applyAlignment="1">
      <alignment horizontal="center" vertical="center" wrapText="1"/>
    </xf>
    <xf numFmtId="169" fontId="8" fillId="6" borderId="11" xfId="0" applyNumberFormat="1" applyFont="1" applyFill="1" applyBorder="1" applyAlignment="1">
      <alignment horizontal="center" vertical="center" wrapText="1"/>
    </xf>
    <xf numFmtId="169" fontId="7" fillId="6" borderId="12" xfId="0" applyNumberFormat="1" applyFont="1" applyFill="1" applyBorder="1" applyAlignment="1">
      <alignment horizontal="right" vertical="center" wrapText="1"/>
    </xf>
    <xf numFmtId="169" fontId="7" fillId="6" borderId="11" xfId="0" applyNumberFormat="1" applyFont="1" applyFill="1" applyBorder="1" applyAlignment="1">
      <alignment horizontal="right" vertical="center" wrapText="1"/>
    </xf>
    <xf numFmtId="169" fontId="7" fillId="6" borderId="12" xfId="0" applyNumberFormat="1" applyFont="1" applyFill="1" applyBorder="1" applyAlignment="1">
      <alignment vertical="center" wrapText="1"/>
    </xf>
    <xf numFmtId="169" fontId="7" fillId="6" borderId="13" xfId="0" applyNumberFormat="1" applyFont="1" applyFill="1" applyBorder="1" applyAlignment="1">
      <alignment vertical="center" wrapText="1"/>
    </xf>
    <xf numFmtId="169" fontId="7" fillId="6" borderId="11" xfId="0" applyNumberFormat="1" applyFont="1" applyFill="1" applyBorder="1" applyAlignment="1">
      <alignment vertical="center" wrapText="1"/>
    </xf>
    <xf numFmtId="169" fontId="7" fillId="6" borderId="12" xfId="0" applyNumberFormat="1" applyFont="1" applyFill="1" applyBorder="1" applyAlignment="1">
      <alignment horizontal="right" wrapText="1" indent="1"/>
    </xf>
    <xf numFmtId="169" fontId="7" fillId="6" borderId="11" xfId="0" applyNumberFormat="1" applyFont="1" applyFill="1" applyBorder="1" applyAlignment="1">
      <alignment horizontal="right" wrapText="1" indent="1"/>
    </xf>
    <xf numFmtId="169" fontId="7" fillId="6" borderId="12" xfId="0" applyNumberFormat="1" applyFont="1" applyFill="1" applyBorder="1" applyAlignment="1">
      <alignment horizontal="center" wrapText="1"/>
    </xf>
    <xf numFmtId="169" fontId="7" fillId="6" borderId="13" xfId="0" applyNumberFormat="1" applyFont="1" applyFill="1" applyBorder="1" applyAlignment="1">
      <alignment horizontal="center" wrapText="1"/>
    </xf>
    <xf numFmtId="169" fontId="7" fillId="6" borderId="11" xfId="0" applyNumberFormat="1" applyFont="1" applyFill="1" applyBorder="1" applyAlignment="1">
      <alignment horizontal="center" wrapText="1"/>
    </xf>
    <xf numFmtId="4" fontId="90" fillId="0" borderId="0" xfId="0" applyNumberFormat="1" applyFont="1" applyBorder="1" applyAlignment="1">
      <alignment horizontal="left" vertical="top" wrapText="1"/>
    </xf>
    <xf numFmtId="169" fontId="19" fillId="6" borderId="0" xfId="0" applyNumberFormat="1" applyFont="1" applyFill="1" applyAlignment="1">
      <alignment horizontal="left"/>
    </xf>
    <xf numFmtId="169" fontId="8" fillId="6" borderId="36" xfId="0" applyNumberFormat="1" applyFont="1" applyFill="1" applyBorder="1" applyAlignment="1">
      <alignment horizontal="center" vertical="center" wrapText="1"/>
    </xf>
    <xf numFmtId="169" fontId="8" fillId="6" borderId="35" xfId="0" applyNumberFormat="1" applyFont="1" applyFill="1" applyBorder="1" applyAlignment="1">
      <alignment horizontal="center" vertical="center" wrapText="1"/>
    </xf>
    <xf numFmtId="169" fontId="7" fillId="6" borderId="12" xfId="0" applyNumberFormat="1" applyFont="1" applyFill="1" applyBorder="1" applyAlignment="1">
      <alignment horizontal="left" vertical="center" wrapText="1"/>
    </xf>
    <xf numFmtId="169" fontId="7" fillId="6" borderId="13" xfId="0" applyNumberFormat="1" applyFont="1" applyFill="1" applyBorder="1" applyAlignment="1">
      <alignment horizontal="left" vertical="center" wrapText="1"/>
    </xf>
    <xf numFmtId="169" fontId="7" fillId="6" borderId="11" xfId="0" applyNumberFormat="1" applyFont="1" applyFill="1" applyBorder="1" applyAlignment="1">
      <alignment horizontal="left" vertical="center" wrapText="1"/>
    </xf>
    <xf numFmtId="169" fontId="7" fillId="6" borderId="11" xfId="0" applyNumberFormat="1" applyFont="1" applyFill="1" applyBorder="1" applyAlignment="1">
      <alignment horizontal="center"/>
    </xf>
    <xf numFmtId="169" fontId="8" fillId="6" borderId="15" xfId="0" applyNumberFormat="1" applyFont="1" applyFill="1" applyBorder="1" applyAlignment="1">
      <alignment horizontal="center" vertical="center" wrapText="1"/>
    </xf>
    <xf numFmtId="0" fontId="0" fillId="6" borderId="5" xfId="0" applyFill="1" applyBorder="1" applyAlignment="1">
      <alignment horizontal="center"/>
    </xf>
    <xf numFmtId="0" fontId="35" fillId="6" borderId="5" xfId="3" applyFont="1" applyFill="1" applyBorder="1" applyAlignment="1" applyProtection="1">
      <alignment horizontal="center" vertical="top"/>
      <protection locked="0"/>
    </xf>
    <xf numFmtId="0" fontId="35" fillId="6" borderId="31" xfId="3" applyFont="1" applyFill="1" applyBorder="1" applyAlignment="1" applyProtection="1">
      <alignment horizontal="center" vertical="top"/>
      <protection locked="0"/>
    </xf>
    <xf numFmtId="0" fontId="35" fillId="6" borderId="32" xfId="3" applyFont="1" applyFill="1" applyBorder="1" applyAlignment="1" applyProtection="1">
      <alignment horizontal="center" vertical="top"/>
      <protection locked="0"/>
    </xf>
    <xf numFmtId="0" fontId="35" fillId="6" borderId="33" xfId="3" applyFont="1" applyFill="1" applyBorder="1" applyAlignment="1" applyProtection="1">
      <alignment horizontal="center" vertical="top"/>
      <protection locked="0"/>
    </xf>
    <xf numFmtId="0" fontId="7" fillId="6" borderId="12" xfId="0" applyFont="1" applyFill="1" applyBorder="1" applyAlignment="1">
      <alignment horizontal="right" wrapText="1" indent="1"/>
    </xf>
    <xf numFmtId="0" fontId="7" fillId="6" borderId="11" xfId="0" applyFont="1" applyFill="1" applyBorder="1" applyAlignment="1">
      <alignment horizontal="right" wrapText="1" indent="1"/>
    </xf>
    <xf numFmtId="0" fontId="8" fillId="6" borderId="7"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7" fillId="6" borderId="12" xfId="0" applyFont="1" applyFill="1" applyBorder="1" applyAlignment="1">
      <alignment horizontal="center"/>
    </xf>
    <xf numFmtId="0" fontId="7" fillId="6" borderId="13" xfId="0" applyFont="1" applyFill="1" applyBorder="1" applyAlignment="1">
      <alignment horizontal="center"/>
    </xf>
    <xf numFmtId="0" fontId="7" fillId="6" borderId="11" xfId="0" applyFont="1" applyFill="1" applyBorder="1" applyAlignment="1">
      <alignment horizontal="center"/>
    </xf>
    <xf numFmtId="0" fontId="7" fillId="6" borderId="12" xfId="0" applyFont="1" applyFill="1" applyBorder="1" applyAlignment="1">
      <alignment wrapText="1"/>
    </xf>
    <xf numFmtId="0" fontId="7" fillId="6" borderId="13" xfId="0" applyFont="1" applyFill="1" applyBorder="1" applyAlignment="1">
      <alignment wrapText="1"/>
    </xf>
    <xf numFmtId="0" fontId="7" fillId="6" borderId="11" xfId="0" applyFont="1" applyFill="1" applyBorder="1" applyAlignment="1">
      <alignment wrapText="1"/>
    </xf>
    <xf numFmtId="0" fontId="8" fillId="6" borderId="7" xfId="0" applyFont="1" applyFill="1" applyBorder="1" applyAlignment="1">
      <alignment horizontal="center" vertical="top" wrapText="1"/>
    </xf>
    <xf numFmtId="0" fontId="8" fillId="6" borderId="8" xfId="0" applyFont="1" applyFill="1" applyBorder="1" applyAlignment="1">
      <alignment horizontal="center" vertical="top" wrapText="1"/>
    </xf>
    <xf numFmtId="0" fontId="7" fillId="6" borderId="12" xfId="0" applyFont="1" applyFill="1" applyBorder="1" applyAlignment="1">
      <alignment horizontal="center" wrapText="1"/>
    </xf>
    <xf numFmtId="0" fontId="7" fillId="6" borderId="13" xfId="0" applyFont="1" applyFill="1" applyBorder="1" applyAlignment="1">
      <alignment horizontal="center" wrapText="1"/>
    </xf>
    <xf numFmtId="0" fontId="7" fillId="6" borderId="11" xfId="0" applyFont="1" applyFill="1" applyBorder="1" applyAlignment="1">
      <alignment horizontal="center" wrapText="1"/>
    </xf>
    <xf numFmtId="0" fontId="0" fillId="6" borderId="8" xfId="0" applyFill="1" applyBorder="1" applyAlignment="1">
      <alignment horizontal="center" vertical="top" wrapText="1"/>
    </xf>
    <xf numFmtId="0" fontId="8" fillId="6" borderId="20" xfId="0" applyFont="1" applyFill="1" applyBorder="1" applyAlignment="1">
      <alignment horizontal="center" vertical="center" wrapText="1"/>
    </xf>
    <xf numFmtId="0" fontId="8" fillId="6" borderId="7" xfId="0" applyFont="1" applyFill="1" applyBorder="1" applyAlignment="1">
      <alignment horizontal="center" wrapText="1"/>
    </xf>
    <xf numFmtId="0" fontId="8" fillId="6" borderId="8" xfId="0" applyFont="1" applyFill="1" applyBorder="1" applyAlignment="1">
      <alignment horizont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4" fillId="6" borderId="7" xfId="0" applyFont="1" applyFill="1" applyBorder="1" applyAlignment="1">
      <alignment horizontal="center" wrapText="1"/>
    </xf>
    <xf numFmtId="0" fontId="14" fillId="6" borderId="8" xfId="0" applyFont="1" applyFill="1" applyBorder="1" applyAlignment="1">
      <alignment horizontal="center" wrapText="1"/>
    </xf>
    <xf numFmtId="0" fontId="7" fillId="6" borderId="12" xfId="17" applyFont="1" applyFill="1" applyBorder="1" applyAlignment="1">
      <alignment horizontal="right" vertical="center" wrapText="1"/>
    </xf>
    <xf numFmtId="0" fontId="7" fillId="6" borderId="11" xfId="17" applyFont="1" applyFill="1" applyBorder="1" applyAlignment="1">
      <alignment horizontal="right" vertical="center" wrapText="1"/>
    </xf>
    <xf numFmtId="0" fontId="7" fillId="6" borderId="12" xfId="17" applyFont="1" applyFill="1" applyBorder="1" applyAlignment="1">
      <alignment vertical="center" wrapText="1"/>
    </xf>
    <xf numFmtId="0" fontId="7" fillId="6" borderId="13" xfId="17" applyFont="1" applyFill="1" applyBorder="1" applyAlignment="1">
      <alignment vertical="center" wrapText="1"/>
    </xf>
    <xf numFmtId="0" fontId="7" fillId="6" borderId="11" xfId="17" applyFont="1" applyFill="1" applyBorder="1" applyAlignment="1">
      <alignment vertical="center" wrapText="1"/>
    </xf>
    <xf numFmtId="0" fontId="8" fillId="6" borderId="12" xfId="17" applyFont="1" applyFill="1" applyBorder="1" applyAlignment="1">
      <alignment horizontal="center" vertical="center" wrapText="1"/>
    </xf>
    <xf numFmtId="0" fontId="8" fillId="6" borderId="11" xfId="17" applyFont="1" applyFill="1" applyBorder="1" applyAlignment="1">
      <alignment horizontal="center" vertical="center" wrapText="1"/>
    </xf>
    <xf numFmtId="0" fontId="8" fillId="6" borderId="7" xfId="17" applyFont="1" applyFill="1" applyBorder="1" applyAlignment="1">
      <alignment horizontal="center" vertical="center" wrapText="1"/>
    </xf>
    <xf numFmtId="0" fontId="8" fillId="6" borderId="14" xfId="17" applyFont="1" applyFill="1" applyBorder="1" applyAlignment="1">
      <alignment horizontal="center" vertical="center" wrapText="1"/>
    </xf>
    <xf numFmtId="0" fontId="7" fillId="6" borderId="12" xfId="17" applyFont="1" applyFill="1" applyBorder="1" applyAlignment="1">
      <alignment horizontal="right" wrapText="1" indent="1"/>
    </xf>
    <xf numFmtId="0" fontId="7" fillId="6" borderId="11" xfId="17" applyFont="1" applyFill="1" applyBorder="1" applyAlignment="1">
      <alignment horizontal="right" wrapText="1" indent="1"/>
    </xf>
    <xf numFmtId="0" fontId="7" fillId="6" borderId="12" xfId="17" applyFont="1" applyFill="1" applyBorder="1" applyAlignment="1">
      <alignment horizontal="center" wrapText="1"/>
    </xf>
    <xf numFmtId="0" fontId="7" fillId="6" borderId="13" xfId="17" applyFont="1" applyFill="1" applyBorder="1" applyAlignment="1">
      <alignment horizontal="center" wrapText="1"/>
    </xf>
    <xf numFmtId="0" fontId="7" fillId="6" borderId="11" xfId="17" applyFont="1" applyFill="1" applyBorder="1" applyAlignment="1">
      <alignment horizontal="center" wrapText="1"/>
    </xf>
    <xf numFmtId="0" fontId="8" fillId="6" borderId="8" xfId="17" applyFont="1" applyFill="1" applyBorder="1" applyAlignment="1">
      <alignment horizontal="center" vertical="center" wrapText="1"/>
    </xf>
    <xf numFmtId="0" fontId="7" fillId="6" borderId="7" xfId="17" applyFont="1" applyFill="1" applyBorder="1" applyAlignment="1">
      <alignment horizontal="center" vertical="center" wrapText="1"/>
    </xf>
    <xf numFmtId="0" fontId="7" fillId="6" borderId="14" xfId="17" applyFont="1" applyFill="1" applyBorder="1" applyAlignment="1">
      <alignment horizontal="center" vertical="center" wrapText="1"/>
    </xf>
    <xf numFmtId="0" fontId="8" fillId="6" borderId="36" xfId="17" applyFont="1" applyFill="1" applyBorder="1" applyAlignment="1">
      <alignment horizontal="center" vertical="top" wrapText="1"/>
    </xf>
    <xf numFmtId="0" fontId="8" fillId="6" borderId="35" xfId="17" applyFont="1" applyFill="1" applyBorder="1" applyAlignment="1">
      <alignment horizontal="center" vertical="top" wrapText="1"/>
    </xf>
    <xf numFmtId="0" fontId="7" fillId="6" borderId="12" xfId="17" applyFont="1" applyFill="1" applyBorder="1" applyAlignment="1">
      <alignment horizontal="center"/>
    </xf>
    <xf numFmtId="0" fontId="7" fillId="6" borderId="13" xfId="17" applyFont="1" applyFill="1" applyBorder="1" applyAlignment="1">
      <alignment horizontal="center"/>
    </xf>
    <xf numFmtId="0" fontId="7" fillId="6" borderId="1" xfId="17" applyFont="1" applyFill="1" applyBorder="1" applyAlignment="1">
      <alignment horizontal="center"/>
    </xf>
    <xf numFmtId="0" fontId="6" fillId="6" borderId="5" xfId="17" applyFill="1" applyBorder="1" applyAlignment="1">
      <alignment horizontal="center"/>
    </xf>
    <xf numFmtId="0" fontId="6" fillId="0" borderId="5" xfId="17" applyBorder="1" applyAlignment="1">
      <alignment horizontal="center"/>
    </xf>
    <xf numFmtId="0" fontId="13" fillId="0" borderId="14" xfId="17" applyFont="1" applyBorder="1" applyAlignment="1">
      <alignment horizontal="center" vertical="center" wrapText="1"/>
    </xf>
    <xf numFmtId="0" fontId="24" fillId="2" borderId="12" xfId="17" applyFont="1" applyFill="1" applyBorder="1" applyAlignment="1">
      <alignment horizontal="center"/>
    </xf>
    <xf numFmtId="0" fontId="24" fillId="2" borderId="13" xfId="17" applyFont="1" applyFill="1" applyBorder="1" applyAlignment="1">
      <alignment horizontal="center"/>
    </xf>
    <xf numFmtId="0" fontId="24" fillId="2" borderId="21" xfId="17" applyFont="1" applyFill="1" applyBorder="1" applyAlignment="1">
      <alignment horizontal="center"/>
    </xf>
    <xf numFmtId="0" fontId="20" fillId="0" borderId="12" xfId="17" applyFont="1" applyBorder="1"/>
    <xf numFmtId="0" fontId="20" fillId="0" borderId="13" xfId="17" applyFont="1" applyBorder="1"/>
    <xf numFmtId="0" fontId="20" fillId="0" borderId="21" xfId="17" applyFont="1" applyBorder="1"/>
    <xf numFmtId="0" fontId="35" fillId="4" borderId="5" xfId="3" applyFont="1" applyFill="1" applyBorder="1" applyAlignment="1" applyProtection="1">
      <alignment horizontal="center" vertical="top"/>
      <protection locked="0"/>
    </xf>
    <xf numFmtId="0" fontId="35" fillId="4" borderId="31" xfId="3" applyFont="1" applyFill="1" applyBorder="1" applyAlignment="1" applyProtection="1">
      <alignment horizontal="center" vertical="top"/>
      <protection locked="0"/>
    </xf>
    <xf numFmtId="0" fontId="35" fillId="4" borderId="32" xfId="3" applyFont="1" applyFill="1" applyBorder="1" applyAlignment="1" applyProtection="1">
      <alignment horizontal="center" vertical="top"/>
      <protection locked="0"/>
    </xf>
    <xf numFmtId="0" fontId="35" fillId="4" borderId="33" xfId="3" applyFont="1" applyFill="1" applyBorder="1" applyAlignment="1" applyProtection="1">
      <alignment horizontal="center" vertical="top"/>
      <protection locked="0"/>
    </xf>
    <xf numFmtId="0" fontId="7" fillId="0" borderId="12" xfId="17" applyFont="1" applyBorder="1" applyAlignment="1">
      <alignment horizontal="right" vertical="center" wrapText="1"/>
    </xf>
    <xf numFmtId="0" fontId="7" fillId="0" borderId="11" xfId="17" applyFont="1" applyBorder="1" applyAlignment="1">
      <alignment horizontal="right" vertical="center" wrapText="1"/>
    </xf>
    <xf numFmtId="0" fontId="7" fillId="0" borderId="12" xfId="17" applyFont="1" applyBorder="1" applyAlignment="1">
      <alignment vertical="center" wrapText="1"/>
    </xf>
    <xf numFmtId="0" fontId="7" fillId="0" borderId="13" xfId="17" applyFont="1" applyBorder="1" applyAlignment="1">
      <alignment vertical="center" wrapText="1"/>
    </xf>
    <xf numFmtId="0" fontId="7" fillId="0" borderId="11" xfId="17" applyFont="1" applyBorder="1" applyAlignment="1">
      <alignment vertical="center" wrapText="1"/>
    </xf>
    <xf numFmtId="0" fontId="7" fillId="2" borderId="12" xfId="17" applyFont="1" applyFill="1" applyBorder="1" applyAlignment="1">
      <alignment horizontal="right" wrapText="1" indent="1"/>
    </xf>
    <xf numFmtId="0" fontId="7" fillId="2" borderId="11" xfId="17" applyFont="1" applyFill="1" applyBorder="1" applyAlignment="1">
      <alignment horizontal="right" wrapText="1" indent="1"/>
    </xf>
    <xf numFmtId="0" fontId="7" fillId="2" borderId="12" xfId="17" applyFont="1" applyFill="1" applyBorder="1" applyAlignment="1">
      <alignment horizontal="center" wrapText="1"/>
    </xf>
    <xf numFmtId="0" fontId="7" fillId="2" borderId="13" xfId="17" applyFont="1" applyFill="1" applyBorder="1" applyAlignment="1">
      <alignment horizontal="center" wrapText="1"/>
    </xf>
    <xf numFmtId="0" fontId="7" fillId="2" borderId="21" xfId="17" applyFont="1" applyFill="1" applyBorder="1" applyAlignment="1">
      <alignment horizontal="center" wrapText="1"/>
    </xf>
    <xf numFmtId="0" fontId="13" fillId="0" borderId="12" xfId="17" applyFont="1" applyBorder="1" applyAlignment="1">
      <alignment horizontal="center" vertical="center" wrapText="1"/>
    </xf>
    <xf numFmtId="0" fontId="13" fillId="0" borderId="11" xfId="17" applyFont="1" applyBorder="1" applyAlignment="1">
      <alignment horizontal="center" vertical="center" wrapText="1"/>
    </xf>
    <xf numFmtId="0" fontId="13" fillId="0" borderId="17" xfId="17" applyFont="1" applyBorder="1" applyAlignment="1">
      <alignment horizontal="center" vertical="center" wrapText="1"/>
    </xf>
    <xf numFmtId="0" fontId="13" fillId="0" borderId="2" xfId="17" applyFont="1" applyBorder="1" applyAlignment="1">
      <alignment horizontal="center" vertical="center" wrapText="1"/>
    </xf>
    <xf numFmtId="0" fontId="13" fillId="0" borderId="3" xfId="17" applyFont="1" applyBorder="1" applyAlignment="1">
      <alignment horizontal="center" vertical="center" wrapText="1"/>
    </xf>
    <xf numFmtId="0" fontId="13" fillId="0" borderId="7" xfId="17" applyFont="1" applyBorder="1" applyAlignment="1">
      <alignment horizontal="center" vertical="center" wrapText="1"/>
    </xf>
    <xf numFmtId="0" fontId="13" fillId="0" borderId="15" xfId="17" applyFont="1" applyBorder="1" applyAlignment="1">
      <alignment horizontal="center" vertical="center" wrapText="1"/>
    </xf>
    <xf numFmtId="0" fontId="0" fillId="0" borderId="5" xfId="0" applyFill="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6" fillId="0" borderId="5" xfId="0" applyFont="1" applyFill="1" applyBorder="1" applyAlignment="1">
      <alignment horizontal="center"/>
    </xf>
    <xf numFmtId="0" fontId="7" fillId="0" borderId="12" xfId="0" applyFont="1" applyFill="1" applyBorder="1" applyAlignment="1">
      <alignment horizontal="center"/>
    </xf>
    <xf numFmtId="0" fontId="7" fillId="0" borderId="13" xfId="0" applyFont="1" applyFill="1" applyBorder="1" applyAlignment="1">
      <alignment horizontal="center"/>
    </xf>
    <xf numFmtId="0" fontId="7" fillId="0" borderId="11" xfId="0" applyFont="1" applyFill="1" applyBorder="1" applyAlignment="1">
      <alignment horizontal="center"/>
    </xf>
    <xf numFmtId="0" fontId="35" fillId="0" borderId="5" xfId="3" applyFont="1" applyFill="1" applyBorder="1" applyAlignment="1" applyProtection="1">
      <alignment horizontal="center" vertical="top"/>
      <protection locked="0"/>
    </xf>
    <xf numFmtId="0" fontId="7" fillId="0" borderId="12" xfId="0" applyFont="1" applyFill="1" applyBorder="1" applyAlignment="1">
      <alignment horizontal="right" wrapText="1" indent="1"/>
    </xf>
    <xf numFmtId="0" fontId="7" fillId="0" borderId="11" xfId="0" applyFont="1" applyFill="1" applyBorder="1" applyAlignment="1">
      <alignment horizontal="right" wrapText="1" indent="1"/>
    </xf>
    <xf numFmtId="0" fontId="7" fillId="0" borderId="12" xfId="0" applyFont="1" applyFill="1" applyBorder="1" applyAlignment="1">
      <alignment wrapText="1"/>
    </xf>
    <xf numFmtId="0" fontId="7" fillId="0" borderId="13" xfId="0" applyFont="1" applyFill="1" applyBorder="1" applyAlignment="1">
      <alignment wrapText="1"/>
    </xf>
    <xf numFmtId="0" fontId="7" fillId="0" borderId="11" xfId="0" applyFont="1" applyFill="1" applyBorder="1" applyAlignment="1">
      <alignment wrapText="1"/>
    </xf>
    <xf numFmtId="0" fontId="7" fillId="0" borderId="12" xfId="0" applyFont="1" applyFill="1" applyBorder="1" applyAlignment="1">
      <alignment horizontal="left" wrapText="1"/>
    </xf>
    <xf numFmtId="0" fontId="7" fillId="0" borderId="13" xfId="0" applyFont="1" applyFill="1" applyBorder="1" applyAlignment="1">
      <alignment horizontal="left" wrapText="1"/>
    </xf>
    <xf numFmtId="0" fontId="7" fillId="0" borderId="11" xfId="0" applyFont="1" applyFill="1" applyBorder="1" applyAlignment="1">
      <alignment horizontal="left" wrapText="1"/>
    </xf>
    <xf numFmtId="0" fontId="7" fillId="0" borderId="20" xfId="0" applyFont="1" applyFill="1" applyBorder="1" applyAlignment="1">
      <alignment horizontal="left" wrapText="1"/>
    </xf>
    <xf numFmtId="0" fontId="7" fillId="0" borderId="0" xfId="0" applyFont="1" applyFill="1" applyAlignment="1">
      <alignment horizontal="left" wrapText="1"/>
    </xf>
    <xf numFmtId="0" fontId="7" fillId="0" borderId="2" xfId="0" applyFont="1" applyFill="1" applyBorder="1" applyAlignment="1">
      <alignment horizontal="left" wrapText="1"/>
    </xf>
    <xf numFmtId="0" fontId="7" fillId="0" borderId="9" xfId="0" applyFont="1" applyFill="1" applyBorder="1" applyAlignment="1">
      <alignment horizontal="center" wrapText="1"/>
    </xf>
    <xf numFmtId="0" fontId="7" fillId="0" borderId="10" xfId="0" applyFont="1" applyFill="1" applyBorder="1" applyAlignment="1">
      <alignment horizontal="center" wrapText="1"/>
    </xf>
    <xf numFmtId="0" fontId="7" fillId="0" borderId="1" xfId="0" applyFont="1" applyFill="1" applyBorder="1" applyAlignment="1">
      <alignment horizontal="center" wrapText="1"/>
    </xf>
    <xf numFmtId="0" fontId="8" fillId="0" borderId="12"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35" fillId="0" borderId="31" xfId="3" applyFont="1" applyFill="1" applyBorder="1" applyAlignment="1" applyProtection="1">
      <alignment horizontal="center" vertical="top"/>
      <protection locked="0"/>
    </xf>
    <xf numFmtId="0" fontId="35" fillId="0" borderId="32" xfId="3" applyFont="1" applyFill="1" applyBorder="1" applyAlignment="1" applyProtection="1">
      <alignment horizontal="center" vertical="top"/>
      <protection locked="0"/>
    </xf>
    <xf numFmtId="0" fontId="35" fillId="0" borderId="33" xfId="3" applyFont="1" applyFill="1" applyBorder="1" applyAlignment="1" applyProtection="1">
      <alignment horizontal="center" vertical="top"/>
      <protection locked="0"/>
    </xf>
    <xf numFmtId="0" fontId="8" fillId="6" borderId="15" xfId="17" applyFont="1" applyFill="1" applyBorder="1" applyAlignment="1">
      <alignment horizontal="center" vertical="center" wrapText="1"/>
    </xf>
    <xf numFmtId="0" fontId="7" fillId="6" borderId="12" xfId="0" applyFont="1" applyFill="1" applyBorder="1" applyAlignment="1">
      <alignment horizontal="right" vertical="center" wrapText="1"/>
    </xf>
    <xf numFmtId="0" fontId="7" fillId="6" borderId="11" xfId="0" applyFont="1" applyFill="1" applyBorder="1" applyAlignment="1">
      <alignment horizontal="right" vertical="center" wrapText="1"/>
    </xf>
    <xf numFmtId="0" fontId="7" fillId="6" borderId="8" xfId="17" applyFont="1" applyFill="1" applyBorder="1" applyAlignment="1">
      <alignment horizontal="center" vertical="center" wrapText="1"/>
    </xf>
    <xf numFmtId="0" fontId="0" fillId="0" borderId="5" xfId="0" applyBorder="1" applyAlignment="1">
      <alignment horizontal="center"/>
    </xf>
    <xf numFmtId="0" fontId="8" fillId="0" borderId="7"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0" fillId="0" borderId="8" xfId="0"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12" xfId="0" applyFont="1" applyBorder="1" applyAlignment="1">
      <alignment horizontal="right" wrapText="1" indent="1"/>
    </xf>
    <xf numFmtId="0" fontId="7" fillId="0" borderId="11" xfId="0" applyFont="1" applyBorder="1" applyAlignment="1">
      <alignment horizontal="right" wrapText="1" indent="1"/>
    </xf>
    <xf numFmtId="0" fontId="7" fillId="2" borderId="12" xfId="0" applyFont="1" applyFill="1" applyBorder="1" applyAlignment="1">
      <alignment horizontal="right" wrapText="1" indent="1"/>
    </xf>
    <xf numFmtId="0" fontId="7" fillId="2" borderId="11" xfId="0" applyFont="1" applyFill="1" applyBorder="1" applyAlignment="1">
      <alignment horizontal="right" wrapText="1" indent="1"/>
    </xf>
    <xf numFmtId="0" fontId="7" fillId="0" borderId="12" xfId="0" applyFont="1" applyBorder="1" applyAlignment="1">
      <alignment wrapText="1"/>
    </xf>
    <xf numFmtId="0" fontId="7" fillId="0" borderId="13" xfId="0" applyFont="1" applyBorder="1" applyAlignment="1">
      <alignment wrapText="1"/>
    </xf>
    <xf numFmtId="0" fontId="7" fillId="0" borderId="11" xfId="0" applyFont="1" applyBorder="1" applyAlignment="1">
      <alignment wrapText="1"/>
    </xf>
    <xf numFmtId="0" fontId="7" fillId="2" borderId="12" xfId="0" applyFont="1" applyFill="1" applyBorder="1" applyAlignment="1">
      <alignment horizontal="center" wrapText="1"/>
    </xf>
    <xf numFmtId="0" fontId="7" fillId="2" borderId="13" xfId="0" applyFont="1" applyFill="1" applyBorder="1" applyAlignment="1">
      <alignment horizontal="center" wrapText="1"/>
    </xf>
    <xf numFmtId="0" fontId="7" fillId="2" borderId="21" xfId="0" applyFont="1" applyFill="1" applyBorder="1" applyAlignment="1">
      <alignment horizontal="center" wrapText="1"/>
    </xf>
    <xf numFmtId="0" fontId="7" fillId="2" borderId="23" xfId="0" applyFont="1" applyFill="1" applyBorder="1" applyAlignment="1">
      <alignment horizont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0" fillId="0" borderId="16" xfId="0" applyFont="1" applyBorder="1"/>
    <xf numFmtId="0" fontId="20" fillId="0" borderId="18" xfId="0" applyFont="1" applyBorder="1"/>
    <xf numFmtId="0" fontId="7" fillId="2" borderId="12" xfId="0" applyFont="1" applyFill="1" applyBorder="1" applyAlignment="1">
      <alignment horizontal="center"/>
    </xf>
    <xf numFmtId="0" fontId="7" fillId="2" borderId="13" xfId="0" applyFont="1" applyFill="1" applyBorder="1" applyAlignment="1">
      <alignment horizontal="center"/>
    </xf>
    <xf numFmtId="0" fontId="24" fillId="6" borderId="12" xfId="0" applyFont="1" applyFill="1" applyBorder="1" applyAlignment="1">
      <alignment horizontal="center"/>
    </xf>
    <xf numFmtId="0" fontId="24" fillId="6" borderId="13" xfId="0" applyFont="1" applyFill="1" applyBorder="1" applyAlignment="1">
      <alignment horizontal="center"/>
    </xf>
    <xf numFmtId="0" fontId="24" fillId="6" borderId="21" xfId="0" applyFont="1" applyFill="1" applyBorder="1" applyAlignment="1">
      <alignment horizontal="center"/>
    </xf>
    <xf numFmtId="0" fontId="13" fillId="6" borderId="12" xfId="0" applyFont="1" applyFill="1" applyBorder="1" applyAlignment="1">
      <alignment horizontal="center"/>
    </xf>
    <xf numFmtId="0" fontId="13" fillId="6" borderId="13" xfId="0" applyFont="1" applyFill="1" applyBorder="1" applyAlignment="1">
      <alignment horizontal="center"/>
    </xf>
    <xf numFmtId="0" fontId="13" fillId="6" borderId="24" xfId="0" applyFont="1" applyFill="1" applyBorder="1" applyAlignment="1">
      <alignment horizontal="center"/>
    </xf>
    <xf numFmtId="0" fontId="13" fillId="6" borderId="4"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13" fillId="6" borderId="12" xfId="17" applyFont="1" applyFill="1" applyBorder="1" applyAlignment="1">
      <alignment horizontal="center" vertical="center" wrapText="1"/>
    </xf>
    <xf numFmtId="0" fontId="13" fillId="6" borderId="11" xfId="17" applyFont="1" applyFill="1" applyBorder="1" applyAlignment="1">
      <alignment horizontal="center" vertical="center" wrapText="1"/>
    </xf>
    <xf numFmtId="0" fontId="13" fillId="6" borderId="17" xfId="17" applyFont="1" applyFill="1" applyBorder="1" applyAlignment="1">
      <alignment horizontal="center" vertical="center" wrapText="1"/>
    </xf>
    <xf numFmtId="0" fontId="13" fillId="6" borderId="2" xfId="17" applyFont="1" applyFill="1" applyBorder="1" applyAlignment="1">
      <alignment horizontal="center" vertical="center" wrapText="1"/>
    </xf>
    <xf numFmtId="0" fontId="13" fillId="6" borderId="3" xfId="17" applyFont="1" applyFill="1" applyBorder="1" applyAlignment="1">
      <alignment horizontal="center" vertical="center" wrapText="1"/>
    </xf>
    <xf numFmtId="0" fontId="13" fillId="6" borderId="7" xfId="17" applyFont="1" applyFill="1" applyBorder="1" applyAlignment="1">
      <alignment horizontal="center" vertical="center" wrapText="1"/>
    </xf>
    <xf numFmtId="0" fontId="13" fillId="6" borderId="14" xfId="17" applyFont="1" applyFill="1" applyBorder="1" applyAlignment="1">
      <alignment horizontal="center" vertical="center" wrapText="1"/>
    </xf>
    <xf numFmtId="0" fontId="13" fillId="6" borderId="15" xfId="17" applyFont="1" applyFill="1" applyBorder="1" applyAlignment="1">
      <alignment horizontal="center" vertical="center" wrapText="1"/>
    </xf>
    <xf numFmtId="0" fontId="7" fillId="6" borderId="21" xfId="17" applyFont="1" applyFill="1" applyBorder="1" applyAlignment="1">
      <alignment horizontal="center" wrapText="1"/>
    </xf>
    <xf numFmtId="0" fontId="20" fillId="6" borderId="12" xfId="17" applyFont="1" applyFill="1" applyBorder="1"/>
    <xf numFmtId="0" fontId="20" fillId="6" borderId="13" xfId="17" applyFont="1" applyFill="1" applyBorder="1"/>
    <xf numFmtId="0" fontId="20" fillId="6" borderId="21" xfId="17" applyFont="1" applyFill="1" applyBorder="1"/>
    <xf numFmtId="0" fontId="24" fillId="6" borderId="12" xfId="0" applyFont="1" applyFill="1" applyBorder="1" applyAlignment="1">
      <alignment horizontal="right" vertical="center" wrapText="1"/>
    </xf>
    <xf numFmtId="0" fontId="24" fillId="6" borderId="11" xfId="0" applyFont="1" applyFill="1" applyBorder="1" applyAlignment="1">
      <alignment horizontal="right" vertical="center" wrapText="1"/>
    </xf>
    <xf numFmtId="0" fontId="24" fillId="6" borderId="12" xfId="0" applyFont="1" applyFill="1" applyBorder="1" applyAlignment="1">
      <alignment vertical="center" wrapText="1"/>
    </xf>
    <xf numFmtId="0" fontId="24" fillId="6" borderId="13" xfId="0" applyFont="1" applyFill="1" applyBorder="1" applyAlignment="1">
      <alignment vertical="center" wrapText="1"/>
    </xf>
    <xf numFmtId="0" fontId="24" fillId="6" borderId="11" xfId="0" applyFont="1" applyFill="1" applyBorder="1" applyAlignment="1">
      <alignment vertical="center" wrapText="1"/>
    </xf>
    <xf numFmtId="0" fontId="24" fillId="6" borderId="12" xfId="0" applyFont="1" applyFill="1" applyBorder="1" applyAlignment="1">
      <alignment horizontal="right" wrapText="1" indent="1"/>
    </xf>
    <xf numFmtId="0" fontId="24" fillId="6" borderId="11" xfId="0" applyFont="1" applyFill="1" applyBorder="1" applyAlignment="1">
      <alignment horizontal="right" wrapText="1" indent="1"/>
    </xf>
    <xf numFmtId="0" fontId="24" fillId="6" borderId="12" xfId="0" applyFont="1" applyFill="1" applyBorder="1" applyAlignment="1">
      <alignment horizontal="center" wrapText="1"/>
    </xf>
    <xf numFmtId="0" fontId="24" fillId="6" borderId="13" xfId="0" applyFont="1" applyFill="1" applyBorder="1" applyAlignment="1">
      <alignment horizontal="center" wrapText="1"/>
    </xf>
    <xf numFmtId="0" fontId="24" fillId="6" borderId="11" xfId="0" applyFont="1" applyFill="1" applyBorder="1" applyAlignment="1">
      <alignment horizontal="center" wrapText="1"/>
    </xf>
    <xf numFmtId="0" fontId="88" fillId="6" borderId="5" xfId="3" applyFont="1" applyFill="1" applyBorder="1" applyAlignment="1" applyProtection="1">
      <alignment horizontal="center" vertical="top"/>
      <protection locked="0"/>
    </xf>
    <xf numFmtId="0" fontId="88" fillId="6" borderId="31" xfId="3" applyFont="1" applyFill="1" applyBorder="1" applyAlignment="1" applyProtection="1">
      <alignment horizontal="center" vertical="top"/>
      <protection locked="0"/>
    </xf>
    <xf numFmtId="0" fontId="88" fillId="6" borderId="32" xfId="3" applyFont="1" applyFill="1" applyBorder="1" applyAlignment="1" applyProtection="1">
      <alignment horizontal="center" vertical="top"/>
      <protection locked="0"/>
    </xf>
    <xf numFmtId="0" fontId="20" fillId="6" borderId="12" xfId="0" applyFont="1" applyFill="1" applyBorder="1" applyAlignment="1">
      <alignment wrapText="1"/>
    </xf>
    <xf numFmtId="0" fontId="20" fillId="6" borderId="13" xfId="0" applyFont="1" applyFill="1" applyBorder="1" applyAlignment="1">
      <alignment wrapText="1"/>
    </xf>
    <xf numFmtId="0" fontId="20" fillId="6" borderId="11" xfId="0" applyFont="1" applyFill="1" applyBorder="1" applyAlignment="1">
      <alignment wrapText="1"/>
    </xf>
    <xf numFmtId="0" fontId="13" fillId="6" borderId="30"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1" xfId="0" applyFont="1" applyFill="1" applyBorder="1" applyAlignment="1">
      <alignment horizontal="center"/>
    </xf>
    <xf numFmtId="0" fontId="13" fillId="6" borderId="12"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91" fillId="3" borderId="51" xfId="0" applyFont="1" applyFill="1" applyBorder="1" applyAlignment="1">
      <alignment horizontal="center" vertical="center" wrapText="1"/>
    </xf>
    <xf numFmtId="0" fontId="91" fillId="3" borderId="52" xfId="0" applyFont="1" applyFill="1" applyBorder="1" applyAlignment="1">
      <alignment horizontal="center" vertical="center" wrapText="1"/>
    </xf>
    <xf numFmtId="0" fontId="13" fillId="6" borderId="5" xfId="0" applyFont="1" applyFill="1" applyBorder="1" applyAlignment="1">
      <alignment horizontal="center"/>
    </xf>
    <xf numFmtId="0" fontId="14" fillId="6" borderId="20"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7" fillId="6" borderId="12" xfId="0" applyFont="1" applyFill="1" applyBorder="1" applyAlignment="1">
      <alignment vertical="center" wrapText="1"/>
    </xf>
    <xf numFmtId="0" fontId="7" fillId="6" borderId="13" xfId="0" applyFont="1" applyFill="1" applyBorder="1" applyAlignment="1">
      <alignment vertical="center" wrapText="1"/>
    </xf>
    <xf numFmtId="0" fontId="7" fillId="6" borderId="11" xfId="0" applyFont="1" applyFill="1" applyBorder="1" applyAlignment="1">
      <alignment vertical="center" wrapText="1"/>
    </xf>
    <xf numFmtId="0" fontId="7" fillId="6" borderId="21" xfId="0" applyFont="1" applyFill="1" applyBorder="1" applyAlignment="1">
      <alignment horizontal="center" wrapText="1"/>
    </xf>
    <xf numFmtId="0" fontId="14" fillId="6"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20" fillId="6" borderId="16" xfId="0" applyFont="1" applyFill="1" applyBorder="1"/>
    <xf numFmtId="0" fontId="20" fillId="6" borderId="18" xfId="0" applyFont="1" applyFill="1" applyBorder="1"/>
    <xf numFmtId="0" fontId="20" fillId="6" borderId="25" xfId="0" applyFont="1" applyFill="1" applyBorder="1"/>
    <xf numFmtId="0" fontId="20" fillId="6" borderId="26" xfId="0" applyFont="1" applyFill="1" applyBorder="1"/>
    <xf numFmtId="0" fontId="20" fillId="6" borderId="27" xfId="0" applyFont="1" applyFill="1" applyBorder="1"/>
    <xf numFmtId="0" fontId="20" fillId="6" borderId="28" xfId="0" applyFont="1" applyFill="1" applyBorder="1"/>
    <xf numFmtId="0" fontId="8" fillId="6" borderId="5" xfId="0" applyFont="1" applyFill="1" applyBorder="1" applyAlignment="1">
      <alignment horizontal="center"/>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9" fillId="6" borderId="32" xfId="3" applyFont="1" applyFill="1" applyBorder="1" applyAlignment="1" applyProtection="1">
      <alignment horizontal="center" vertical="top"/>
      <protection locked="0"/>
    </xf>
    <xf numFmtId="0" fontId="89" fillId="6" borderId="33" xfId="3" applyFont="1" applyFill="1" applyBorder="1" applyAlignment="1" applyProtection="1">
      <alignment horizontal="center" vertical="top"/>
      <protection locked="0"/>
    </xf>
    <xf numFmtId="0" fontId="87" fillId="6" borderId="26" xfId="0" applyFont="1" applyFill="1" applyBorder="1"/>
    <xf numFmtId="0" fontId="87" fillId="6" borderId="27" xfId="0" applyFont="1" applyFill="1" applyBorder="1"/>
    <xf numFmtId="0" fontId="87" fillId="6" borderId="28" xfId="0" applyFont="1" applyFill="1" applyBorder="1"/>
    <xf numFmtId="0" fontId="8" fillId="6" borderId="9" xfId="0" applyFont="1" applyFill="1" applyBorder="1" applyAlignment="1">
      <alignment horizontal="center" wrapText="1"/>
    </xf>
    <xf numFmtId="0" fontId="8" fillId="6" borderId="24" xfId="0" applyFont="1" applyFill="1" applyBorder="1" applyAlignment="1">
      <alignment horizontal="center" wrapText="1"/>
    </xf>
    <xf numFmtId="0" fontId="26" fillId="6" borderId="7" xfId="0" applyFont="1" applyFill="1" applyBorder="1" applyAlignment="1">
      <alignment horizontal="center" vertical="center" wrapText="1"/>
    </xf>
    <xf numFmtId="0" fontId="26" fillId="6" borderId="14" xfId="0" applyFont="1" applyFill="1" applyBorder="1" applyAlignment="1">
      <alignment horizontal="center" vertical="center" wrapText="1"/>
    </xf>
    <xf numFmtId="0" fontId="7" fillId="6" borderId="21" xfId="0" applyFont="1" applyFill="1" applyBorder="1" applyAlignment="1">
      <alignment horizontal="center"/>
    </xf>
    <xf numFmtId="0" fontId="87" fillId="6" borderId="16" xfId="0" applyFont="1" applyFill="1" applyBorder="1"/>
    <xf numFmtId="0" fontId="87" fillId="6" borderId="18" xfId="0" applyFont="1" applyFill="1" applyBorder="1"/>
    <xf numFmtId="0" fontId="87" fillId="6" borderId="25" xfId="0" applyFont="1" applyFill="1" applyBorder="1"/>
    <xf numFmtId="0" fontId="7" fillId="6" borderId="12" xfId="0" applyFont="1" applyFill="1" applyBorder="1" applyAlignment="1">
      <alignment horizontal="right" vertical="center" wrapText="1" indent="1"/>
    </xf>
    <xf numFmtId="0" fontId="7" fillId="6" borderId="11" xfId="0" applyFont="1" applyFill="1" applyBorder="1" applyAlignment="1">
      <alignment horizontal="right" vertical="center" wrapText="1" indent="1"/>
    </xf>
    <xf numFmtId="0" fontId="8" fillId="6" borderId="12"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7" fillId="6" borderId="23" xfId="0" applyFont="1" applyFill="1" applyBorder="1" applyAlignment="1">
      <alignment horizontal="center" wrapText="1"/>
    </xf>
    <xf numFmtId="0" fontId="8" fillId="6" borderId="14" xfId="0" applyFont="1" applyFill="1" applyBorder="1" applyAlignment="1">
      <alignment horizont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7" fillId="6" borderId="12" xfId="2" applyFont="1" applyFill="1" applyBorder="1" applyAlignment="1">
      <alignment vertical="center" wrapText="1"/>
    </xf>
    <xf numFmtId="0" fontId="7" fillId="6" borderId="13" xfId="2" applyFont="1" applyFill="1" applyBorder="1" applyAlignment="1">
      <alignment vertical="center" wrapText="1"/>
    </xf>
    <xf numFmtId="0" fontId="7" fillId="6" borderId="11" xfId="2" applyFont="1" applyFill="1" applyBorder="1" applyAlignment="1">
      <alignment vertical="center" wrapText="1"/>
    </xf>
    <xf numFmtId="0" fontId="8" fillId="6" borderId="7"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12" xfId="2" applyFont="1" applyFill="1" applyBorder="1" applyAlignment="1">
      <alignment horizontal="center"/>
    </xf>
    <xf numFmtId="0" fontId="8" fillId="6" borderId="13" xfId="2" applyFont="1" applyFill="1" applyBorder="1" applyAlignment="1">
      <alignment horizontal="center"/>
    </xf>
    <xf numFmtId="0" fontId="8" fillId="6" borderId="21" xfId="2" applyFont="1" applyFill="1" applyBorder="1" applyAlignment="1">
      <alignment horizontal="center"/>
    </xf>
    <xf numFmtId="0" fontId="8" fillId="6" borderId="14" xfId="2" applyFont="1" applyFill="1" applyBorder="1" applyAlignment="1">
      <alignment horizontal="center" vertical="center" wrapText="1"/>
    </xf>
    <xf numFmtId="0" fontId="7" fillId="6" borderId="12" xfId="2" applyFont="1" applyFill="1" applyBorder="1" applyAlignment="1">
      <alignment horizontal="right" wrapText="1" indent="1"/>
    </xf>
    <xf numFmtId="0" fontId="7" fillId="6" borderId="11" xfId="2" applyFont="1" applyFill="1" applyBorder="1" applyAlignment="1">
      <alignment horizontal="right" wrapText="1" indent="1"/>
    </xf>
    <xf numFmtId="0" fontId="7" fillId="6" borderId="12" xfId="2" applyFont="1" applyFill="1" applyBorder="1" applyAlignment="1">
      <alignment horizontal="center" wrapText="1"/>
    </xf>
    <xf numFmtId="0" fontId="7" fillId="6" borderId="13" xfId="2" applyFont="1" applyFill="1" applyBorder="1" applyAlignment="1">
      <alignment horizontal="center" wrapText="1"/>
    </xf>
    <xf numFmtId="0" fontId="7" fillId="6" borderId="21" xfId="2" applyFont="1" applyFill="1" applyBorder="1" applyAlignment="1">
      <alignment horizontal="center" wrapText="1"/>
    </xf>
    <xf numFmtId="0" fontId="8" fillId="6" borderId="12" xfId="2" applyFont="1" applyFill="1" applyBorder="1" applyAlignment="1">
      <alignment horizontal="center" vertical="center" wrapText="1"/>
    </xf>
    <xf numFmtId="0" fontId="8" fillId="6" borderId="11" xfId="2" applyFont="1" applyFill="1" applyBorder="1" applyAlignment="1">
      <alignment horizontal="center" vertical="center" wrapText="1"/>
    </xf>
    <xf numFmtId="0" fontId="8" fillId="6" borderId="17"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8" fillId="6" borderId="3" xfId="2" applyFont="1" applyFill="1" applyBorder="1" applyAlignment="1">
      <alignment horizontal="center" vertical="center" wrapText="1"/>
    </xf>
    <xf numFmtId="0" fontId="8" fillId="6" borderId="15" xfId="2" applyFont="1" applyFill="1" applyBorder="1" applyAlignment="1">
      <alignment horizontal="center" vertical="center" wrapText="1"/>
    </xf>
    <xf numFmtId="0" fontId="78" fillId="6" borderId="7" xfId="2" applyFont="1" applyFill="1" applyBorder="1" applyAlignment="1">
      <alignment horizontal="center" vertical="center" wrapText="1"/>
    </xf>
    <xf numFmtId="0" fontId="78" fillId="6" borderId="8" xfId="2" applyFont="1" applyFill="1" applyBorder="1" applyAlignment="1">
      <alignment horizontal="center" vertical="center" wrapText="1"/>
    </xf>
    <xf numFmtId="0" fontId="8" fillId="6" borderId="30" xfId="2" applyFont="1" applyFill="1" applyBorder="1" applyAlignment="1">
      <alignment horizontal="center" vertical="center" wrapText="1"/>
    </xf>
    <xf numFmtId="0" fontId="8" fillId="6" borderId="20" xfId="2" applyFont="1" applyFill="1" applyBorder="1" applyAlignment="1">
      <alignment horizontal="center" vertical="center" wrapText="1"/>
    </xf>
    <xf numFmtId="0" fontId="8" fillId="6" borderId="4" xfId="2" applyFont="1" applyFill="1" applyBorder="1" applyAlignment="1">
      <alignment horizontal="center" vertical="center" wrapText="1"/>
    </xf>
    <xf numFmtId="0" fontId="20" fillId="6" borderId="12" xfId="2" applyFont="1" applyFill="1" applyBorder="1"/>
    <xf numFmtId="0" fontId="20" fillId="6" borderId="13" xfId="2" applyFont="1" applyFill="1" applyBorder="1"/>
    <xf numFmtId="0" fontId="20" fillId="6" borderId="21" xfId="2" applyFont="1" applyFill="1" applyBorder="1"/>
    <xf numFmtId="0" fontId="7" fillId="6" borderId="12" xfId="2" applyFont="1" applyFill="1" applyBorder="1" applyAlignment="1">
      <alignment horizontal="center"/>
    </xf>
    <xf numFmtId="0" fontId="7" fillId="6" borderId="13" xfId="2" applyFont="1" applyFill="1" applyBorder="1" applyAlignment="1">
      <alignment horizontal="center"/>
    </xf>
    <xf numFmtId="0" fontId="7" fillId="6" borderId="21" xfId="2" applyFont="1" applyFill="1" applyBorder="1" applyAlignment="1">
      <alignment horizontal="center"/>
    </xf>
    <xf numFmtId="3" fontId="7" fillId="6" borderId="12" xfId="2" applyNumberFormat="1" applyFont="1" applyFill="1" applyBorder="1" applyAlignment="1">
      <alignment horizontal="center"/>
    </xf>
    <xf numFmtId="3" fontId="7" fillId="6" borderId="13" xfId="2" applyNumberFormat="1" applyFont="1" applyFill="1" applyBorder="1" applyAlignment="1">
      <alignment horizontal="center"/>
    </xf>
    <xf numFmtId="3" fontId="7" fillId="6" borderId="24" xfId="2" applyNumberFormat="1" applyFont="1" applyFill="1" applyBorder="1" applyAlignment="1">
      <alignment horizontal="center"/>
    </xf>
    <xf numFmtId="3" fontId="20" fillId="6" borderId="12" xfId="2" applyNumberFormat="1" applyFont="1" applyFill="1" applyBorder="1"/>
    <xf numFmtId="3" fontId="20" fillId="6" borderId="13" xfId="2" applyNumberFormat="1" applyFont="1" applyFill="1" applyBorder="1"/>
    <xf numFmtId="3" fontId="20" fillId="6" borderId="21" xfId="2" applyNumberFormat="1" applyFont="1" applyFill="1" applyBorder="1"/>
    <xf numFmtId="0" fontId="7" fillId="6" borderId="23" xfId="2" applyFont="1" applyFill="1" applyBorder="1" applyAlignment="1">
      <alignment horizontal="center" wrapText="1"/>
    </xf>
    <xf numFmtId="0" fontId="7" fillId="6" borderId="12" xfId="2" applyFont="1" applyFill="1" applyBorder="1" applyAlignment="1">
      <alignment wrapText="1"/>
    </xf>
    <xf numFmtId="0" fontId="7" fillId="6" borderId="13" xfId="2" applyFont="1" applyFill="1" applyBorder="1" applyAlignment="1">
      <alignment wrapText="1"/>
    </xf>
    <xf numFmtId="0" fontId="7" fillId="6" borderId="11" xfId="2" applyFont="1" applyFill="1" applyBorder="1" applyAlignment="1">
      <alignment wrapText="1"/>
    </xf>
    <xf numFmtId="0" fontId="20" fillId="6" borderId="26" xfId="2" applyFont="1" applyFill="1" applyBorder="1"/>
    <xf numFmtId="0" fontId="20" fillId="6" borderId="27" xfId="2" applyFont="1" applyFill="1" applyBorder="1"/>
    <xf numFmtId="0" fontId="20" fillId="6" borderId="28" xfId="2" applyFont="1" applyFill="1" applyBorder="1"/>
    <xf numFmtId="0" fontId="20" fillId="6" borderId="16" xfId="2" applyFont="1" applyFill="1" applyBorder="1"/>
    <xf numFmtId="0" fontId="20" fillId="6" borderId="18" xfId="2" applyFont="1" applyFill="1" applyBorder="1"/>
    <xf numFmtId="0" fontId="20" fillId="6" borderId="25" xfId="2" applyFont="1" applyFill="1" applyBorder="1"/>
    <xf numFmtId="0" fontId="8" fillId="6" borderId="24" xfId="2" applyFont="1" applyFill="1" applyBorder="1" applyAlignment="1">
      <alignment horizontal="center"/>
    </xf>
    <xf numFmtId="0" fontId="8" fillId="0" borderId="7"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8" xfId="2" applyFont="1" applyBorder="1" applyAlignment="1">
      <alignment horizontal="center" vertical="center" wrapText="1"/>
    </xf>
    <xf numFmtId="4" fontId="8" fillId="0" borderId="4" xfId="2" applyNumberFormat="1"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8" xfId="2" applyNumberFormat="1" applyFont="1" applyBorder="1" applyAlignment="1">
      <alignment horizontal="center" vertical="center" wrapText="1"/>
    </xf>
    <xf numFmtId="2" fontId="8" fillId="0" borderId="4" xfId="2" applyNumberFormat="1" applyFont="1" applyBorder="1" applyAlignment="1">
      <alignment horizontal="center" vertical="center" wrapText="1"/>
    </xf>
    <xf numFmtId="0" fontId="20" fillId="0" borderId="16" xfId="2" applyFont="1" applyBorder="1"/>
    <xf numFmtId="0" fontId="20" fillId="0" borderId="18" xfId="2" applyFont="1" applyBorder="1"/>
    <xf numFmtId="0" fontId="20" fillId="0" borderId="17" xfId="2" applyFont="1" applyBorder="1"/>
    <xf numFmtId="0" fontId="20" fillId="0" borderId="9" xfId="2" applyFont="1" applyBorder="1"/>
    <xf numFmtId="0" fontId="20" fillId="0" borderId="10" xfId="2" applyFont="1" applyBorder="1"/>
    <xf numFmtId="0" fontId="20" fillId="0" borderId="1" xfId="2" applyFont="1" applyBorder="1"/>
    <xf numFmtId="0" fontId="8" fillId="2" borderId="12" xfId="2" applyFont="1" applyFill="1" applyBorder="1" applyAlignment="1">
      <alignment horizontal="left" wrapText="1" indent="1"/>
    </xf>
    <xf numFmtId="0" fontId="8" fillId="2" borderId="11" xfId="2" applyFont="1" applyFill="1" applyBorder="1" applyAlignment="1">
      <alignment horizontal="left" wrapText="1" indent="1"/>
    </xf>
    <xf numFmtId="0" fontId="8" fillId="0" borderId="4" xfId="2" applyFont="1" applyBorder="1" applyAlignment="1">
      <alignment horizontal="center" vertical="center" wrapText="1"/>
    </xf>
    <xf numFmtId="4" fontId="8" fillId="0" borderId="7" xfId="2" applyNumberFormat="1" applyFont="1" applyBorder="1" applyAlignment="1">
      <alignment horizontal="center" vertical="center" wrapText="1"/>
    </xf>
    <xf numFmtId="10" fontId="8" fillId="0" borderId="7" xfId="2" applyNumberFormat="1"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17" xfId="2" applyFont="1" applyBorder="1" applyAlignment="1">
      <alignment horizontal="center" vertical="center" wrapText="1"/>
    </xf>
    <xf numFmtId="0" fontId="7" fillId="0" borderId="29" xfId="2" applyFont="1" applyBorder="1" applyAlignment="1">
      <alignment horizontal="center" wrapText="1"/>
    </xf>
    <xf numFmtId="0" fontId="7" fillId="0" borderId="22" xfId="2" applyFont="1" applyBorder="1" applyAlignment="1">
      <alignment horizontal="center" wrapText="1"/>
    </xf>
    <xf numFmtId="0" fontId="8" fillId="0" borderId="9" xfId="2" applyFont="1" applyBorder="1" applyAlignment="1">
      <alignment horizontal="center" vertical="center" wrapText="1"/>
    </xf>
    <xf numFmtId="0" fontId="8" fillId="0" borderId="1" xfId="2" applyFont="1" applyBorder="1" applyAlignment="1">
      <alignment horizontal="center" vertical="center" wrapText="1"/>
    </xf>
    <xf numFmtId="0" fontId="7" fillId="0" borderId="12" xfId="2" applyFont="1" applyBorder="1" applyAlignment="1">
      <alignment wrapText="1"/>
    </xf>
    <xf numFmtId="0" fontId="7" fillId="0" borderId="13" xfId="2" applyFont="1" applyBorder="1" applyAlignment="1">
      <alignment wrapText="1"/>
    </xf>
    <xf numFmtId="0" fontId="7" fillId="0" borderId="11" xfId="2" applyFont="1" applyBorder="1" applyAlignment="1">
      <alignment wrapText="1"/>
    </xf>
    <xf numFmtId="0" fontId="7" fillId="2" borderId="12" xfId="2" applyFont="1" applyFill="1" applyBorder="1" applyAlignment="1">
      <alignment horizontal="right" wrapText="1" indent="1"/>
    </xf>
    <xf numFmtId="0" fontId="7" fillId="2" borderId="11" xfId="2" applyFont="1" applyFill="1" applyBorder="1" applyAlignment="1">
      <alignment horizontal="right" wrapText="1" indent="1"/>
    </xf>
    <xf numFmtId="0" fontId="7" fillId="2" borderId="12" xfId="2" applyFont="1" applyFill="1" applyBorder="1" applyAlignment="1">
      <alignment horizontal="center" wrapText="1"/>
    </xf>
    <xf numFmtId="0" fontId="7" fillId="2" borderId="13" xfId="2" applyFont="1" applyFill="1" applyBorder="1" applyAlignment="1">
      <alignment horizontal="center" wrapText="1"/>
    </xf>
    <xf numFmtId="0" fontId="7" fillId="2" borderId="11" xfId="2" applyFont="1" applyFill="1" applyBorder="1" applyAlignment="1">
      <alignment horizontal="center" wrapText="1"/>
    </xf>
    <xf numFmtId="0" fontId="8" fillId="0" borderId="12" xfId="2" applyFont="1" applyBorder="1" applyAlignment="1">
      <alignment horizontal="center" vertical="top" wrapText="1"/>
    </xf>
    <xf numFmtId="0" fontId="8" fillId="0" borderId="11" xfId="2" applyFont="1" applyBorder="1" applyAlignment="1">
      <alignment horizontal="center" vertical="top" wrapText="1"/>
    </xf>
    <xf numFmtId="0" fontId="8" fillId="0" borderId="12" xfId="2" applyFont="1" applyBorder="1" applyAlignment="1">
      <alignment horizontal="center" vertical="center" wrapText="1"/>
    </xf>
    <xf numFmtId="0" fontId="8" fillId="0" borderId="11" xfId="2" applyFont="1" applyBorder="1" applyAlignment="1">
      <alignment horizontal="center" vertical="center" wrapText="1"/>
    </xf>
    <xf numFmtId="0" fontId="7" fillId="2" borderId="16" xfId="2" applyFont="1" applyFill="1" applyBorder="1" applyAlignment="1">
      <alignment horizontal="center" vertical="center" wrapText="1"/>
    </xf>
    <xf numFmtId="0" fontId="7" fillId="2" borderId="18" xfId="2" applyFont="1" applyFill="1" applyBorder="1" applyAlignment="1">
      <alignment horizontal="center" vertical="center" wrapText="1"/>
    </xf>
    <xf numFmtId="0" fontId="7" fillId="2" borderId="17" xfId="2" applyFont="1" applyFill="1" applyBorder="1" applyAlignment="1">
      <alignment horizontal="center" vertical="center" wrapText="1"/>
    </xf>
    <xf numFmtId="0" fontId="7" fillId="2" borderId="20" xfId="2" applyFont="1" applyFill="1" applyBorder="1" applyAlignment="1">
      <alignment horizontal="center" vertical="center" wrapText="1"/>
    </xf>
    <xf numFmtId="0" fontId="7" fillId="2" borderId="0" xfId="2" applyFont="1" applyFill="1" applyAlignment="1">
      <alignment horizontal="center" vertical="center" wrapText="1"/>
    </xf>
    <xf numFmtId="0" fontId="7" fillId="2" borderId="2"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7" fillId="2" borderId="1" xfId="2" applyFont="1" applyFill="1" applyBorder="1" applyAlignment="1">
      <alignment horizontal="center" vertical="center" wrapText="1"/>
    </xf>
    <xf numFmtId="4" fontId="8" fillId="2" borderId="7" xfId="2" applyNumberFormat="1" applyFont="1" applyFill="1" applyBorder="1" applyAlignment="1">
      <alignment horizontal="center" vertical="center"/>
    </xf>
    <xf numFmtId="0" fontId="8" fillId="2" borderId="14" xfId="2" applyFont="1" applyFill="1" applyBorder="1" applyAlignment="1">
      <alignment horizontal="center" vertical="center"/>
    </xf>
    <xf numFmtId="0" fontId="8" fillId="2" borderId="8" xfId="2" applyFont="1" applyFill="1" applyBorder="1" applyAlignment="1">
      <alignment horizontal="center" vertical="center"/>
    </xf>
    <xf numFmtId="0" fontId="8" fillId="2" borderId="7" xfId="2" applyFont="1" applyFill="1" applyBorder="1" applyAlignment="1">
      <alignment horizontal="left" indent="1"/>
    </xf>
    <xf numFmtId="0" fontId="8" fillId="2" borderId="14" xfId="2" applyFont="1" applyFill="1" applyBorder="1" applyAlignment="1">
      <alignment horizontal="left" indent="1"/>
    </xf>
    <xf numFmtId="0" fontId="8" fillId="2" borderId="8" xfId="2" applyFont="1" applyFill="1" applyBorder="1" applyAlignment="1">
      <alignment horizontal="left" indent="1"/>
    </xf>
    <xf numFmtId="9" fontId="8" fillId="0" borderId="4" xfId="30" applyFont="1" applyBorder="1" applyAlignment="1">
      <alignment horizontal="center" vertical="center" wrapText="1"/>
    </xf>
    <xf numFmtId="9" fontId="8" fillId="0" borderId="14" xfId="30" applyFont="1" applyBorder="1" applyAlignment="1">
      <alignment horizontal="center" vertical="center" wrapText="1"/>
    </xf>
    <xf numFmtId="9" fontId="8" fillId="0" borderId="8" xfId="30" applyFont="1" applyBorder="1" applyAlignment="1">
      <alignment horizontal="center" vertical="center" wrapText="1"/>
    </xf>
    <xf numFmtId="10" fontId="8" fillId="0" borderId="14" xfId="2" applyNumberFormat="1" applyFont="1" applyBorder="1" applyAlignment="1">
      <alignment horizontal="center" vertical="center" wrapText="1"/>
    </xf>
    <xf numFmtId="9" fontId="8" fillId="0" borderId="4" xfId="2" applyNumberFormat="1" applyFont="1" applyBorder="1" applyAlignment="1">
      <alignment horizontal="center" vertical="center" wrapText="1"/>
    </xf>
    <xf numFmtId="9" fontId="8" fillId="0" borderId="7" xfId="2" applyNumberFormat="1" applyFont="1" applyBorder="1" applyAlignment="1">
      <alignment horizontal="center" vertical="center" wrapText="1"/>
    </xf>
    <xf numFmtId="178" fontId="0" fillId="6" borderId="0" xfId="0" applyNumberFormat="1" applyFill="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rea_error_2018.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H1" t="str">
            <v>Year</v>
          </cell>
        </row>
        <row r="2">
          <cell r="H2" t="str">
            <v>Submission</v>
          </cell>
        </row>
        <row r="3">
          <cell r="H3" t="str">
            <v>Country</v>
          </cell>
        </row>
        <row r="5">
          <cell r="A5" t="str">
            <v>GREENHOUSE GAS SOURCE AND  SINK CATEGORIES</v>
          </cell>
          <cell r="B5" t="str">
            <v>CO2(1)</v>
          </cell>
          <cell r="C5" t="str">
            <v>CH4</v>
          </cell>
          <cell r="D5" t="str">
            <v>N2O</v>
          </cell>
          <cell r="E5" t="str">
            <v>NOx</v>
          </cell>
          <cell r="F5" t="str">
            <v>CO</v>
          </cell>
          <cell r="G5" t="str">
            <v>NMVOC</v>
          </cell>
          <cell r="H5" t="str">
            <v>SO2</v>
          </cell>
        </row>
        <row r="6">
          <cell r="B6" t="str">
            <v>(Gg)</v>
          </cell>
        </row>
        <row r="7">
          <cell r="A7" t="str">
            <v xml:space="preserve">Total Waste </v>
          </cell>
        </row>
        <row r="8">
          <cell r="A8" t="str">
            <v>A.  Solid Waste Disposal on Land</v>
          </cell>
        </row>
        <row r="9">
          <cell r="A9" t="str">
            <v>1.  Managed Waste Disposal Sites on Land</v>
          </cell>
        </row>
        <row r="10">
          <cell r="A10" t="str">
            <v>2.  Unmanaged Waste Disposal Sites</v>
          </cell>
        </row>
        <row r="11">
          <cell r="A11" t="str">
            <v>3.  Other (as specified in table 6.A) Uncategorised Waste Disposal Sites</v>
          </cell>
        </row>
        <row r="12">
          <cell r="A12" t="str">
            <v>B.  Biological Treatment of Solid Waste</v>
          </cell>
        </row>
        <row r="13">
          <cell r="A13" t="str">
            <v>C.  Incineration and Open Burning of Waste</v>
          </cell>
        </row>
        <row r="14">
          <cell r="A14" t="str">
            <v>1.  Waste Incineration</v>
          </cell>
        </row>
        <row r="15">
          <cell r="A15" t="str">
            <v>2.  Open Burning of Waste</v>
          </cell>
        </row>
        <row r="16">
          <cell r="A16" t="str">
            <v>D.  Waste Water Handling Treatment and Discharge</v>
          </cell>
        </row>
        <row r="17">
          <cell r="A17" t="str">
            <v>1.  Industrial Domestic Wastewater</v>
          </cell>
        </row>
        <row r="18">
          <cell r="A18" t="str">
            <v>2.  Domestic and Commercial Industrial Waste Water</v>
          </cell>
        </row>
        <row r="19">
          <cell r="A19" t="str">
            <v>3.  Other (as specified in table 6.B)</v>
          </cell>
        </row>
        <row r="20">
          <cell r="A20" t="str">
            <v xml:space="preserve">C.  Waste Incineration </v>
          </cell>
        </row>
        <row r="27">
          <cell r="A27" t="str">
            <v>Documentation box:  
• Parties should provide detailed explanations on the waste sector in Chapter 8: Waste (CRF sector 6) of the NIR.  Use this documentation box to provide references to relevant sections of the NIR if any additional information and/or f</v>
          </cell>
        </row>
        <row r="28">
          <cell r="A28" t="str">
            <v xml:space="preserve">• If estimates are reported under "6.D  Other", use this documentation box to provide information regarding activities covered under this category and to provide reference to the section in the NIR where background information can be found. </v>
          </cell>
        </row>
      </sheetData>
      <sheetData sheetId="28">
        <row r="1">
          <cell r="M1" t="str">
            <v>Year</v>
          </cell>
        </row>
        <row r="2">
          <cell r="M2" t="str">
            <v>Submission</v>
          </cell>
        </row>
        <row r="3">
          <cell r="M3" t="str">
            <v>Country</v>
          </cell>
        </row>
        <row r="6">
          <cell r="A6" t="str">
            <v>GREENHOUSE GAS SOURCE AND</v>
          </cell>
          <cell r="B6" t="str">
            <v>ACTIVITY  DATA  AND  OTHER  RELATED  INFORMATION</v>
          </cell>
          <cell r="E6" t="str">
            <v>IMPLIED EMISSION FACTOR</v>
          </cell>
          <cell r="G6" t="str">
            <v>EMISSIONS</v>
          </cell>
          <cell r="L6" t="str">
            <v>Description</v>
          </cell>
          <cell r="M6" t="str">
            <v>Value</v>
          </cell>
        </row>
        <row r="7">
          <cell r="A7" t="str">
            <v>SINK CATEGORIES</v>
          </cell>
          <cell r="L7" t="str">
            <v>Total population (1000s)(a)</v>
          </cell>
        </row>
        <row r="8">
          <cell r="B8" t="str">
            <v xml:space="preserve">Annual waste at the SWDS   </v>
          </cell>
          <cell r="C8" t="str">
            <v>MCF</v>
          </cell>
          <cell r="D8" t="str">
            <v xml:space="preserve">DOC degraded </v>
          </cell>
          <cell r="E8" t="str">
            <v>CH4  (1)</v>
          </cell>
          <cell r="F8" t="str">
            <v xml:space="preserve">CO2        </v>
          </cell>
          <cell r="G8" t="str">
            <v xml:space="preserve">CH4        </v>
          </cell>
          <cell r="J8" t="str">
            <v xml:space="preserve">CO2(4)        </v>
          </cell>
          <cell r="L8" t="str">
            <v>Urban population (1000s)(a)</v>
          </cell>
        </row>
        <row r="9">
          <cell r="G9" t="str">
            <v>Emissions (2)</v>
          </cell>
          <cell r="H9" t="str">
            <v>Flaring</v>
          </cell>
          <cell r="I9" t="str">
            <v>Energy Recovery (3)</v>
          </cell>
          <cell r="L9" t="str">
            <v>Waste generation rate (kg/capita/day)</v>
          </cell>
        </row>
        <row r="10">
          <cell r="B10" t="str">
            <v xml:space="preserve">     (Gg)</v>
          </cell>
          <cell r="D10" t="str">
            <v>%</v>
          </cell>
          <cell r="E10" t="str">
            <v>(t /t MSW)</v>
          </cell>
          <cell r="G10" t="str">
            <v>(Gg)</v>
          </cell>
          <cell r="L10" t="str">
            <v>Fraction of  MSW disposed to SWDS</v>
          </cell>
        </row>
        <row r="11">
          <cell r="A11" t="str">
            <v>1.  Managed Waste Disposal Sites on Land</v>
          </cell>
          <cell r="L11" t="str">
            <v>Fraction of DOC in MSW</v>
          </cell>
        </row>
        <row r="12">
          <cell r="A12" t="str">
            <v xml:space="preserve">      a. Anaerobic</v>
          </cell>
          <cell r="L12" t="str">
            <v>CH4 oxidation factor (b)</v>
          </cell>
        </row>
        <row r="13">
          <cell r="A13" t="str">
            <v xml:space="preserve">      b. Semi-aerobic</v>
          </cell>
          <cell r="L13" t="str">
            <v>CH4 fraction in landfill gas</v>
          </cell>
        </row>
        <row r="14">
          <cell r="A14" t="str">
            <v>2.  Unmanaged Waste Disposal Sites</v>
          </cell>
          <cell r="L14" t="str">
            <v>CH4 generation rate constant (k) (c)</v>
          </cell>
        </row>
        <row r="15">
          <cell r="A15" t="str">
            <v xml:space="preserve">      a. Deep (&gt;5 m)</v>
          </cell>
          <cell r="L15" t="str">
            <v>Time lag considered (yr) (c)</v>
          </cell>
        </row>
        <row r="16">
          <cell r="A16" t="str">
            <v xml:space="preserve">      b. Shallow (&lt;5 m)</v>
          </cell>
        </row>
        <row r="36">
          <cell r="A36" t="str">
            <v>GREENHOUSE GAS SOURCE AND</v>
          </cell>
          <cell r="B36" t="str">
            <v>ACTIVITY DATA</v>
          </cell>
          <cell r="C36" t="str">
            <v>IMPLIED EMISSION FACTOR</v>
          </cell>
          <cell r="F36" t="str">
            <v>EMISSIONS</v>
          </cell>
        </row>
        <row r="37">
          <cell r="A37" t="str">
            <v>SINK CATEGORIES</v>
          </cell>
          <cell r="B37" t="str">
            <v>Amount of incinerated wastes</v>
          </cell>
        </row>
        <row r="38">
          <cell r="C38" t="str">
            <v xml:space="preserve">CO2         </v>
          </cell>
          <cell r="D38" t="str">
            <v>CH4</v>
          </cell>
          <cell r="E38" t="str">
            <v>N2O</v>
          </cell>
          <cell r="F38" t="str">
            <v>CO2 (1)</v>
          </cell>
          <cell r="G38" t="str">
            <v>CH4</v>
          </cell>
          <cell r="I38" t="str">
            <v>N2O</v>
          </cell>
        </row>
        <row r="39">
          <cell r="B39" t="str">
            <v>(Gg)</v>
          </cell>
          <cell r="C39" t="str">
            <v>(kg/t waste)</v>
          </cell>
          <cell r="F39" t="str">
            <v>(Gg)</v>
          </cell>
        </row>
        <row r="40">
          <cell r="A40" t="str">
            <v xml:space="preserve">Waste Incineration </v>
          </cell>
        </row>
        <row r="41">
          <cell r="A41" t="str">
            <v xml:space="preserve">    a. Biogenic (1)</v>
          </cell>
        </row>
        <row r="42">
          <cell r="A42" t="str">
            <v xml:space="preserve">    b. Other (non-biogenic - please specify) (1), (2)</v>
          </cell>
        </row>
        <row r="50">
          <cell r="A50" t="str">
            <v xml:space="preserve">Documentation box: </v>
          </cell>
        </row>
        <row r="51">
          <cell r="A51" t="str">
            <v>• Parties should provide detailed explanations on the waste sector in Chapter 8: Waste (CRF sector 6) of the NIR.  Use this documentation box to provide references to relevant sections of the NIR if any additional information and/or further details are ne</v>
          </cell>
        </row>
        <row r="52">
          <cell r="A52" t="str">
            <v>• Parties that use country-specific models should provide a reference in the documentation box to the relevant section in the NIR where these models are described, and fill in only the relevant cells of tables 6.A and 6.C.</v>
          </cell>
        </row>
        <row r="53">
          <cell r="A53" t="str">
            <v xml:space="preserve">• Provide a reference to the relevant section in the NIR, in particular with regard to: </v>
          </cell>
        </row>
        <row r="54">
          <cell r="A54" t="str">
            <v xml:space="preserve">           (a) A population size (total or urban population) used in the calculations and the rationale for doing so;</v>
          </cell>
        </row>
        <row r="55">
          <cell r="A55" t="str">
            <v xml:space="preserve">           (b) The composition of landfilled waste; </v>
          </cell>
        </row>
        <row r="56">
          <cell r="A56" t="str">
            <v xml:space="preserve">           (c) In relation to the amount of incinerated wastes (specify whether the reported data relate to wet or dry matter).</v>
          </cell>
        </row>
        <row r="57">
          <cell r="A57" t="str">
            <v xml:space="preserve">Parties should specify the category in the energy sector under which the emissions from energy recovery are reported. </v>
          </cell>
        </row>
      </sheetData>
      <sheetData sheetId="29"/>
      <sheetData sheetId="30"/>
      <sheetData sheetId="31">
        <row r="1">
          <cell r="I1" t="str">
            <v>Year</v>
          </cell>
        </row>
        <row r="2">
          <cell r="I2" t="str">
            <v>Submission</v>
          </cell>
        </row>
        <row r="3">
          <cell r="I3" t="str">
            <v>Country</v>
          </cell>
        </row>
        <row r="5">
          <cell r="A5" t="str">
            <v>GREENHOUSE GAS SOURCE                         AND SINK CATEGORIES</v>
          </cell>
          <cell r="B5" t="str">
            <v>ACTIVITY  DATA AND RELATED INFORMATION(1)</v>
          </cell>
          <cell r="D5" t="str">
            <v xml:space="preserve">IMPLIED EMISSION  FACTOR </v>
          </cell>
          <cell r="F5" t="str">
            <v>EMISSIONS</v>
          </cell>
        </row>
        <row r="6">
          <cell r="B6" t="str">
            <v>Total organic product</v>
          </cell>
          <cell r="C6" t="str">
            <v>Sludge removed(7)</v>
          </cell>
          <cell r="D6" t="str">
            <v>CH4 (2)</v>
          </cell>
          <cell r="E6" t="str">
            <v>N2O(3)</v>
          </cell>
          <cell r="F6" t="str">
            <v>CH4</v>
          </cell>
          <cell r="I6" t="str">
            <v>N2O (3)</v>
          </cell>
        </row>
        <row r="7">
          <cell r="F7" t="str">
            <v>Emissions (4)</v>
          </cell>
          <cell r="G7" t="str">
            <v>Flared</v>
          </cell>
          <cell r="H7" t="str">
            <v>Energy Recovery (5)</v>
          </cell>
        </row>
        <row r="9">
          <cell r="B9" t="str">
            <v xml:space="preserve"> (Gg DC(1)/yr)</v>
          </cell>
          <cell r="D9" t="str">
            <v xml:space="preserve"> (kg/kg DC)</v>
          </cell>
          <cell r="F9" t="str">
            <v xml:space="preserve"> (Gg)</v>
          </cell>
        </row>
        <row r="10">
          <cell r="A10" t="str">
            <v>1. Domestic Waste Water</v>
          </cell>
        </row>
        <row r="11">
          <cell r="A11" t="str">
            <v>a. Waste Water</v>
          </cell>
        </row>
        <row r="12">
          <cell r="A12" t="str">
            <v>b. Sludge</v>
          </cell>
        </row>
        <row r="13">
          <cell r="A13" t="str">
            <v>2. Industiral Wastewater</v>
          </cell>
        </row>
        <row r="14">
          <cell r="A14" t="str">
            <v>a. Waste Water</v>
          </cell>
        </row>
        <row r="15">
          <cell r="A15" t="str">
            <v>b. Sludge</v>
          </cell>
        </row>
        <row r="16">
          <cell r="A16" t="str">
            <v>3. Other (please specify)(6)</v>
          </cell>
        </row>
        <row r="17">
          <cell r="A17" t="str">
            <v>a. Waste Water</v>
          </cell>
        </row>
        <row r="18">
          <cell r="A18" t="str">
            <v>b. Sludge(6)</v>
          </cell>
        </row>
        <row r="19">
          <cell r="A19" t="str">
            <v>(6)</v>
          </cell>
        </row>
        <row r="22">
          <cell r="A22" t="str">
            <v>GREENHOUSE GAS SOURCE                           AND SINK CATEGORIES</v>
          </cell>
          <cell r="B22" t="str">
            <v>ACTIVITY  DATA AND OTHER RELATED INFORMATION</v>
          </cell>
          <cell r="E22" t="str">
            <v xml:space="preserve">IMPLIED EMISSION  FACTOR </v>
          </cell>
          <cell r="H22" t="str">
            <v>EMISSIONS</v>
          </cell>
        </row>
        <row r="23">
          <cell r="B23" t="str">
            <v>Population</v>
          </cell>
          <cell r="C23" t="str">
            <v xml:space="preserve">Protein consumption  </v>
          </cell>
          <cell r="D23" t="str">
            <v>N fraction</v>
          </cell>
          <cell r="E23" t="str">
            <v>N2O</v>
          </cell>
          <cell r="H23" t="str">
            <v>N2O</v>
          </cell>
        </row>
        <row r="24">
          <cell r="B24" t="str">
            <v>(1000s)</v>
          </cell>
          <cell r="C24" t="str">
            <v>(kg/person/yr)</v>
          </cell>
          <cell r="D24" t="str">
            <v xml:space="preserve"> (kg N/kg protein)</v>
          </cell>
          <cell r="E24" t="str">
            <v>(kg N2O-N/kg sewage N produced)</v>
          </cell>
          <cell r="H24" t="str">
            <v>(Gg)</v>
          </cell>
        </row>
        <row r="25">
          <cell r="A25" t="str">
            <v>N2O from human sewage (3)</v>
          </cell>
        </row>
        <row r="36">
          <cell r="A36" t="str">
            <v xml:space="preserve">Documentation box: </v>
          </cell>
        </row>
        <row r="37">
          <cell r="A37" t="str">
            <v>• Parties should provide detailed explanations on the Waste sector in Chapter 8: Waste (CRF sector 6) of the NIR.  Use this documentation box to provide references to relevant sections of the NIR if any additional information and/or further details are ne</v>
          </cell>
        </row>
        <row r="38">
          <cell r="A38" t="str">
            <v>• Regarding the estimates for N2O from human sewage, specify whether total or urban population is used in the calculations and the rationale for doing so. Provide explanation in the documentation box.</v>
          </cell>
        </row>
        <row r="39">
          <cell r="A39" t="str">
            <v xml:space="preserve">• Parties using methods other than those from the IPCC for estimating N2O emissions from human sewage or waste-water treatment should provide, in the NIR, corresponding information on methods, activity data and emission factors used, and should provide a </v>
          </cell>
        </row>
      </sheetData>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ata"/>
      <sheetName val="SampleSizes"/>
      <sheetName val="Zones"/>
      <sheetName val="da_area"/>
      <sheetName val="Formulas"/>
      <sheetName val="PlotSize"/>
      <sheetName val="Hoja3"/>
    </sheetNames>
    <sheetDataSet>
      <sheetData sheetId="0" refreshError="1"/>
      <sheetData sheetId="1" refreshError="1"/>
      <sheetData sheetId="2" refreshError="1"/>
      <sheetData sheetId="3" refreshError="1"/>
      <sheetData sheetId="4">
        <row r="5">
          <cell r="C5">
            <v>1616975.508416459</v>
          </cell>
          <cell r="D5">
            <v>913338.48934330628</v>
          </cell>
          <cell r="E5">
            <v>146013.63060721752</v>
          </cell>
          <cell r="F5">
            <v>333897.39367676404</v>
          </cell>
          <cell r="G5">
            <v>57879.049259868916</v>
          </cell>
          <cell r="H5">
            <v>4212.8228837931383</v>
          </cell>
          <cell r="I5">
            <v>0</v>
          </cell>
          <cell r="J5">
            <v>4944.8563990046114</v>
          </cell>
          <cell r="K5" t="str">
            <v>0</v>
          </cell>
          <cell r="L5" t="str">
            <v>0</v>
          </cell>
          <cell r="M5">
            <v>28841.590051625852</v>
          </cell>
          <cell r="N5" t="str">
            <v>0</v>
          </cell>
          <cell r="O5">
            <v>721.92833335949501</v>
          </cell>
          <cell r="P5" t="str">
            <v>0</v>
          </cell>
          <cell r="Q5">
            <v>2064.5293341489623</v>
          </cell>
          <cell r="R5" t="str">
            <v>0</v>
          </cell>
          <cell r="S5" t="str">
            <v>0</v>
          </cell>
          <cell r="T5" t="str">
            <v>0</v>
          </cell>
          <cell r="U5" t="str">
            <v>0</v>
          </cell>
          <cell r="V5">
            <v>30799.688443500654</v>
          </cell>
          <cell r="W5" t="str">
            <v>0</v>
          </cell>
          <cell r="X5" t="str">
            <v>0</v>
          </cell>
          <cell r="Y5">
            <v>108.71800990433907</v>
          </cell>
          <cell r="Z5" t="str">
            <v>0</v>
          </cell>
          <cell r="AA5" t="str">
            <v>0</v>
          </cell>
          <cell r="AB5" t="str">
            <v>0</v>
          </cell>
          <cell r="AC5" t="str">
            <v>0</v>
          </cell>
          <cell r="AD5" t="str">
            <v>0</v>
          </cell>
          <cell r="AE5">
            <v>2787.7735321959753</v>
          </cell>
          <cell r="AF5" t="str">
            <v>0</v>
          </cell>
          <cell r="AG5" t="str">
            <v>0</v>
          </cell>
          <cell r="AH5">
            <v>2040.9422171574317</v>
          </cell>
          <cell r="AI5" t="str">
            <v>0</v>
          </cell>
          <cell r="AJ5">
            <v>565.72850409671514</v>
          </cell>
          <cell r="AK5">
            <v>10739.094350453088</v>
          </cell>
          <cell r="AL5">
            <v>32.105517945019315</v>
          </cell>
          <cell r="AM5" t="str">
            <v>0</v>
          </cell>
          <cell r="AN5" t="str">
            <v>0</v>
          </cell>
          <cell r="AO5">
            <v>8359.3515539096152</v>
          </cell>
          <cell r="AP5" t="str">
            <v>0</v>
          </cell>
          <cell r="AQ5" t="str">
            <v>0</v>
          </cell>
          <cell r="AR5" t="str">
            <v>0</v>
          </cell>
          <cell r="AS5" t="str">
            <v>0</v>
          </cell>
          <cell r="AT5">
            <v>328.1492424361341</v>
          </cell>
          <cell r="AU5">
            <v>214.88659467726612</v>
          </cell>
          <cell r="AV5">
            <v>163.07701485650861</v>
          </cell>
          <cell r="AW5" t="str">
            <v>0</v>
          </cell>
          <cell r="AX5" t="str">
            <v>0</v>
          </cell>
        </row>
        <row r="6">
          <cell r="C6">
            <v>1106714.8688612508</v>
          </cell>
          <cell r="D6">
            <v>416532.2022942219</v>
          </cell>
          <cell r="E6">
            <v>7763.0206751323085</v>
          </cell>
          <cell r="F6">
            <v>141387.48175245422</v>
          </cell>
          <cell r="G6">
            <v>11814.531938157208</v>
          </cell>
          <cell r="H6">
            <v>2415.1873486351651</v>
          </cell>
          <cell r="I6">
            <v>161.01248990901101</v>
          </cell>
          <cell r="J6">
            <v>1825.4248849431231</v>
          </cell>
          <cell r="K6" t="str">
            <v>0</v>
          </cell>
          <cell r="L6" t="str">
            <v>0</v>
          </cell>
          <cell r="M6">
            <v>8964.3531597331021</v>
          </cell>
          <cell r="N6" t="str">
            <v>0</v>
          </cell>
          <cell r="O6">
            <v>0</v>
          </cell>
          <cell r="P6" t="str">
            <v>0</v>
          </cell>
          <cell r="Q6">
            <v>2656.7060834986819</v>
          </cell>
          <cell r="R6" t="str">
            <v>0</v>
          </cell>
          <cell r="S6" t="str">
            <v>0</v>
          </cell>
          <cell r="T6" t="str">
            <v>0</v>
          </cell>
          <cell r="U6" t="str">
            <v>0</v>
          </cell>
          <cell r="V6">
            <v>13274.206401293823</v>
          </cell>
          <cell r="W6" t="str">
            <v>0</v>
          </cell>
          <cell r="X6" t="str">
            <v>0</v>
          </cell>
          <cell r="Y6">
            <v>0</v>
          </cell>
          <cell r="Z6" t="str">
            <v>0</v>
          </cell>
          <cell r="AA6" t="str">
            <v>0</v>
          </cell>
          <cell r="AB6" t="str">
            <v>0</v>
          </cell>
          <cell r="AC6" t="str">
            <v>0</v>
          </cell>
          <cell r="AD6" t="str">
            <v>0</v>
          </cell>
          <cell r="AE6">
            <v>107.34165993934066</v>
          </cell>
          <cell r="AF6" t="str">
            <v>0</v>
          </cell>
          <cell r="AG6" t="str">
            <v>0</v>
          </cell>
          <cell r="AH6">
            <v>670.88537462087913</v>
          </cell>
          <cell r="AI6" t="str">
            <v>0</v>
          </cell>
          <cell r="AJ6">
            <v>2034.6015545713776</v>
          </cell>
          <cell r="AK6">
            <v>3046.9124262279661</v>
          </cell>
          <cell r="AL6">
            <v>0</v>
          </cell>
          <cell r="AM6" t="str">
            <v>0</v>
          </cell>
          <cell r="AN6" t="str">
            <v>0</v>
          </cell>
          <cell r="AO6">
            <v>4155.7301695956048</v>
          </cell>
          <cell r="AP6" t="str">
            <v>0</v>
          </cell>
          <cell r="AQ6" t="str">
            <v>0</v>
          </cell>
          <cell r="AR6" t="str">
            <v>0</v>
          </cell>
          <cell r="AS6" t="str">
            <v>0</v>
          </cell>
          <cell r="AT6">
            <v>0</v>
          </cell>
          <cell r="AU6">
            <v>0</v>
          </cell>
          <cell r="AV6">
            <v>53.670829969670329</v>
          </cell>
          <cell r="AW6" t="str">
            <v>0</v>
          </cell>
          <cell r="AX6" t="str">
            <v>0</v>
          </cell>
        </row>
        <row r="7">
          <cell r="C7">
            <v>10202.050687037972</v>
          </cell>
          <cell r="D7">
            <v>64058.101351158904</v>
          </cell>
          <cell r="E7">
            <v>40044.668283217143</v>
          </cell>
          <cell r="F7">
            <v>40384.595944523928</v>
          </cell>
          <cell r="G7">
            <v>5027.0274072067768</v>
          </cell>
          <cell r="H7">
            <v>799.67064825531941</v>
          </cell>
          <cell r="I7">
            <v>0</v>
          </cell>
          <cell r="J7">
            <v>26.755422525009219</v>
          </cell>
          <cell r="K7" t="str">
            <v>0</v>
          </cell>
          <cell r="L7" t="str">
            <v>0</v>
          </cell>
          <cell r="M7">
            <v>1730.2806277264469</v>
          </cell>
          <cell r="N7" t="str">
            <v>0</v>
          </cell>
          <cell r="O7">
            <v>0</v>
          </cell>
          <cell r="P7" t="str">
            <v>0</v>
          </cell>
          <cell r="Q7">
            <v>668.88556312523053</v>
          </cell>
          <cell r="R7" t="str">
            <v>0</v>
          </cell>
          <cell r="S7" t="str">
            <v>0</v>
          </cell>
          <cell r="T7" t="str">
            <v>0</v>
          </cell>
          <cell r="U7" t="str">
            <v>0</v>
          </cell>
          <cell r="V7">
            <v>3194.3580872865045</v>
          </cell>
          <cell r="W7" t="str">
            <v>0</v>
          </cell>
          <cell r="X7" t="str">
            <v>0</v>
          </cell>
          <cell r="Y7">
            <v>0</v>
          </cell>
          <cell r="Z7" t="str">
            <v>0</v>
          </cell>
          <cell r="AA7" t="str">
            <v>0</v>
          </cell>
          <cell r="AB7" t="str">
            <v>0</v>
          </cell>
          <cell r="AC7" t="str">
            <v>0</v>
          </cell>
          <cell r="AD7" t="str">
            <v>0</v>
          </cell>
          <cell r="AE7">
            <v>0</v>
          </cell>
          <cell r="AF7" t="str">
            <v>0</v>
          </cell>
          <cell r="AG7" t="str">
            <v>0</v>
          </cell>
          <cell r="AH7">
            <v>107.02169010003688</v>
          </cell>
          <cell r="AI7" t="str">
            <v>0</v>
          </cell>
          <cell r="AJ7">
            <v>0</v>
          </cell>
          <cell r="AK7">
            <v>796.83286684608152</v>
          </cell>
          <cell r="AL7">
            <v>0</v>
          </cell>
          <cell r="AM7" t="str">
            <v>0</v>
          </cell>
          <cell r="AN7" t="str">
            <v>0</v>
          </cell>
          <cell r="AO7">
            <v>2006.6566893756915</v>
          </cell>
          <cell r="AP7" t="str">
            <v>0</v>
          </cell>
          <cell r="AQ7" t="str">
            <v>0</v>
          </cell>
          <cell r="AR7" t="str">
            <v>0</v>
          </cell>
          <cell r="AS7" t="str">
            <v>0</v>
          </cell>
          <cell r="AT7">
            <v>0</v>
          </cell>
          <cell r="AU7">
            <v>853.18149330533777</v>
          </cell>
          <cell r="AV7">
            <v>0</v>
          </cell>
          <cell r="AW7" t="str">
            <v>0</v>
          </cell>
          <cell r="AX7" t="str">
            <v>0</v>
          </cell>
        </row>
        <row r="15">
          <cell r="C15">
            <v>2.7228049482508201E-2</v>
          </cell>
          <cell r="D15">
            <v>4.676722295400064E-2</v>
          </cell>
          <cell r="E15">
            <v>0.13239756395032443</v>
          </cell>
          <cell r="F15">
            <v>7.8750568149337841E-2</v>
          </cell>
          <cell r="G15">
            <v>0.22162141682072112</v>
          </cell>
          <cell r="H15">
            <v>0.73399540842922162</v>
          </cell>
          <cell r="I15">
            <v>0</v>
          </cell>
          <cell r="J15">
            <v>0.54245345989960536</v>
          </cell>
          <cell r="K15" t="str">
            <v>0</v>
          </cell>
          <cell r="L15" t="str">
            <v>0</v>
          </cell>
          <cell r="M15">
            <v>0.28140848827582349</v>
          </cell>
          <cell r="N15" t="str">
            <v>0</v>
          </cell>
          <cell r="O15">
            <v>1.9602061071338086</v>
          </cell>
          <cell r="P15" t="str">
            <v>0</v>
          </cell>
          <cell r="Q15">
            <v>0.93601698103444586</v>
          </cell>
          <cell r="R15" t="str">
            <v>0</v>
          </cell>
          <cell r="S15" t="str">
            <v>0</v>
          </cell>
          <cell r="T15" t="str">
            <v>0</v>
          </cell>
          <cell r="U15" t="str">
            <v>0</v>
          </cell>
          <cell r="V15">
            <v>0.24543228581585533</v>
          </cell>
          <cell r="W15" t="str">
            <v>0</v>
          </cell>
          <cell r="X15" t="str">
            <v>0</v>
          </cell>
          <cell r="Y15">
            <v>1.9602061071338086</v>
          </cell>
          <cell r="Z15" t="str">
            <v>0</v>
          </cell>
          <cell r="AA15" t="str">
            <v>0</v>
          </cell>
          <cell r="AB15" t="str">
            <v>0</v>
          </cell>
          <cell r="AC15" t="str">
            <v>0</v>
          </cell>
          <cell r="AD15" t="str">
            <v>0</v>
          </cell>
          <cell r="AE15">
            <v>0.80427206279105867</v>
          </cell>
          <cell r="AF15" t="str">
            <v>0</v>
          </cell>
          <cell r="AG15" t="str">
            <v>0</v>
          </cell>
          <cell r="AH15">
            <v>0.99901368242630828</v>
          </cell>
          <cell r="AI15" t="str">
            <v>0</v>
          </cell>
          <cell r="AJ15">
            <v>1.3332332722704883</v>
          </cell>
          <cell r="AK15">
            <v>0.42885619067513087</v>
          </cell>
          <cell r="AL15">
            <v>1.9602061071338086</v>
          </cell>
          <cell r="AM15" t="str">
            <v>0</v>
          </cell>
          <cell r="AN15" t="str">
            <v>0</v>
          </cell>
          <cell r="AO15">
            <v>0.397213664715658</v>
          </cell>
          <cell r="AP15" t="str">
            <v>0</v>
          </cell>
          <cell r="AQ15" t="str">
            <v>0</v>
          </cell>
          <cell r="AR15" t="str">
            <v>0</v>
          </cell>
          <cell r="AS15" t="str">
            <v>0</v>
          </cell>
          <cell r="AT15">
            <v>1.9602061071338088</v>
          </cell>
          <cell r="AU15">
            <v>1.5460193934026536</v>
          </cell>
          <cell r="AV15">
            <v>1.4607563258006768</v>
          </cell>
          <cell r="AW15" t="str">
            <v>0</v>
          </cell>
          <cell r="AX15" t="str">
            <v>0</v>
          </cell>
        </row>
        <row r="16">
          <cell r="C16">
            <v>2.7148207510688516E-2</v>
          </cell>
          <cell r="D16">
            <v>6.5987822330150062E-2</v>
          </cell>
          <cell r="E16">
            <v>0.57900443645826849</v>
          </cell>
          <cell r="F16">
            <v>0.11623660387213021</v>
          </cell>
          <cell r="G16">
            <v>0.49201874844670512</v>
          </cell>
          <cell r="H16">
            <v>0.99696740383199178</v>
          </cell>
          <cell r="I16">
            <v>1.4605922071406428</v>
          </cell>
          <cell r="J16">
            <v>0.89051898534836071</v>
          </cell>
          <cell r="K16" t="str">
            <v>0</v>
          </cell>
          <cell r="L16" t="str">
            <v>0</v>
          </cell>
          <cell r="M16">
            <v>0.51036587279076095</v>
          </cell>
          <cell r="N16" t="str">
            <v>0</v>
          </cell>
          <cell r="O16">
            <v>0</v>
          </cell>
          <cell r="P16" t="str">
            <v>0</v>
          </cell>
          <cell r="Q16">
            <v>0.89930785089606768</v>
          </cell>
          <cell r="R16" t="str">
            <v>0</v>
          </cell>
          <cell r="S16" t="str">
            <v>0</v>
          </cell>
          <cell r="T16" t="str">
            <v>0</v>
          </cell>
          <cell r="U16" t="str">
            <v>0</v>
          </cell>
          <cell r="V16">
            <v>0.36651093972444898</v>
          </cell>
          <cell r="W16" t="str">
            <v>0</v>
          </cell>
          <cell r="X16" t="str">
            <v>0</v>
          </cell>
          <cell r="Y16">
            <v>0</v>
          </cell>
          <cell r="Z16" t="str">
            <v>0</v>
          </cell>
          <cell r="AA16" t="str">
            <v>0</v>
          </cell>
          <cell r="AB16" t="str">
            <v>0</v>
          </cell>
          <cell r="AC16" t="str">
            <v>0</v>
          </cell>
          <cell r="AD16" t="str">
            <v>0</v>
          </cell>
          <cell r="AE16">
            <v>1.9602061071338088</v>
          </cell>
          <cell r="AF16" t="str">
            <v>0</v>
          </cell>
          <cell r="AG16" t="str">
            <v>0</v>
          </cell>
          <cell r="AH16">
            <v>1.6759347761941124</v>
          </cell>
          <cell r="AI16" t="str">
            <v>0</v>
          </cell>
          <cell r="AJ16">
            <v>0.99200579522841636</v>
          </cell>
          <cell r="AK16">
            <v>0.8726312218715998</v>
          </cell>
          <cell r="AL16">
            <v>0</v>
          </cell>
          <cell r="AM16" t="str">
            <v>0</v>
          </cell>
          <cell r="AN16" t="str">
            <v>0</v>
          </cell>
          <cell r="AO16">
            <v>0.42079613426228379</v>
          </cell>
          <cell r="AP16" t="str">
            <v>0</v>
          </cell>
          <cell r="AQ16" t="str">
            <v>0</v>
          </cell>
          <cell r="AR16" t="str">
            <v>0</v>
          </cell>
          <cell r="AS16" t="str">
            <v>0</v>
          </cell>
          <cell r="AT16">
            <v>0</v>
          </cell>
          <cell r="AU16">
            <v>0</v>
          </cell>
          <cell r="AV16">
            <v>1.9602061071338088</v>
          </cell>
          <cell r="AW16" t="str">
            <v>0</v>
          </cell>
          <cell r="AX16" t="str">
            <v>0</v>
          </cell>
        </row>
        <row r="17">
          <cell r="C17">
            <v>0.51150348010835212</v>
          </cell>
          <cell r="D17">
            <v>0.16824952859627321</v>
          </cell>
          <cell r="E17">
            <v>0.24429755038247644</v>
          </cell>
          <cell r="F17">
            <v>0.24026669308997947</v>
          </cell>
          <cell r="G17">
            <v>0.67768899084690337</v>
          </cell>
          <cell r="H17">
            <v>1.9602061071338086</v>
          </cell>
          <cell r="I17">
            <v>0</v>
          </cell>
          <cell r="J17">
            <v>1.9602061071338091</v>
          </cell>
          <cell r="K17" t="str">
            <v>0</v>
          </cell>
          <cell r="L17" t="str">
            <v>0</v>
          </cell>
          <cell r="M17">
            <v>1.0604723070095068</v>
          </cell>
          <cell r="N17" t="str">
            <v>0</v>
          </cell>
          <cell r="O17">
            <v>0</v>
          </cell>
          <cell r="P17" t="str">
            <v>0</v>
          </cell>
          <cell r="Q17">
            <v>1.9602061071338088</v>
          </cell>
          <cell r="R17" t="str">
            <v>0</v>
          </cell>
          <cell r="S17" t="str">
            <v>0</v>
          </cell>
          <cell r="T17" t="str">
            <v>0</v>
          </cell>
          <cell r="U17" t="str">
            <v>0</v>
          </cell>
          <cell r="V17">
            <v>0.74939249318311818</v>
          </cell>
          <cell r="W17" t="str">
            <v>0</v>
          </cell>
          <cell r="X17" t="str">
            <v>0</v>
          </cell>
          <cell r="Y17">
            <v>0</v>
          </cell>
          <cell r="Z17" t="str">
            <v>0</v>
          </cell>
          <cell r="AA17" t="str">
            <v>0</v>
          </cell>
          <cell r="AB17" t="str">
            <v>0</v>
          </cell>
          <cell r="AC17" t="str">
            <v>0</v>
          </cell>
          <cell r="AD17" t="str">
            <v>0</v>
          </cell>
          <cell r="AE17">
            <v>0</v>
          </cell>
          <cell r="AF17" t="str">
            <v>0</v>
          </cell>
          <cell r="AG17" t="str">
            <v>0</v>
          </cell>
          <cell r="AH17">
            <v>1.9602061071338091</v>
          </cell>
          <cell r="AI17" t="str">
            <v>0</v>
          </cell>
          <cell r="AJ17">
            <v>0</v>
          </cell>
          <cell r="AK17">
            <v>1.6752890971543328</v>
          </cell>
          <cell r="AL17">
            <v>0</v>
          </cell>
          <cell r="AM17" t="str">
            <v>0</v>
          </cell>
          <cell r="AN17" t="str">
            <v>0</v>
          </cell>
          <cell r="AO17">
            <v>0.97344029904431217</v>
          </cell>
          <cell r="AP17" t="str">
            <v>0</v>
          </cell>
          <cell r="AQ17" t="str">
            <v>0</v>
          </cell>
          <cell r="AR17" t="str">
            <v>0</v>
          </cell>
          <cell r="AS17" t="str">
            <v>0</v>
          </cell>
          <cell r="AT17">
            <v>0</v>
          </cell>
          <cell r="AU17">
            <v>1.8413724071852968</v>
          </cell>
          <cell r="AV17">
            <v>0</v>
          </cell>
          <cell r="AW17" t="str">
            <v>0</v>
          </cell>
          <cell r="AX17" t="str">
            <v>0</v>
          </cell>
        </row>
      </sheetData>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2">
          <cell r="G32">
            <v>308714.00063494954</v>
          </cell>
        </row>
        <row r="34">
          <cell r="G34">
            <v>304926.07374484109</v>
          </cell>
          <cell r="H34">
            <v>203284.04916322744</v>
          </cell>
          <cell r="I34">
            <v>508210.12290806853</v>
          </cell>
        </row>
      </sheetData>
      <sheetData sheetId="2">
        <row r="27">
          <cell r="D27">
            <v>3580.86</v>
          </cell>
        </row>
        <row r="29">
          <cell r="D29">
            <v>10843</v>
          </cell>
          <cell r="G29">
            <v>91190</v>
          </cell>
        </row>
      </sheetData>
      <sheetData sheetId="3">
        <row r="27">
          <cell r="E27">
            <v>56568.454140000009</v>
          </cell>
        </row>
        <row r="29">
          <cell r="E29">
            <v>13119</v>
          </cell>
        </row>
      </sheetData>
      <sheetData sheetId="4">
        <row r="28">
          <cell r="E28">
            <v>921.06</v>
          </cell>
        </row>
        <row r="30">
          <cell r="E30">
            <v>0.35</v>
          </cell>
          <cell r="F30">
            <v>28.01</v>
          </cell>
          <cell r="G30">
            <v>1125.68</v>
          </cell>
          <cell r="H30">
            <v>0</v>
          </cell>
          <cell r="I30">
            <v>322.97000000000003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baseColWidth="10" defaultColWidth="0" defaultRowHeight="15" customHeight="1" zeroHeight="1" x14ac:dyDescent="0.25"/>
  <cols>
    <col min="1" max="1" width="48.140625" style="97" customWidth="1"/>
    <col min="2" max="2" width="13.7109375" style="97" customWidth="1"/>
    <col min="3" max="15" width="12" style="97" customWidth="1"/>
    <col min="16" max="16" width="17.140625" style="97" customWidth="1"/>
    <col min="17" max="25" width="12" style="98" hidden="1" customWidth="1"/>
    <col min="26" max="16384" width="12.7109375" style="98" hidden="1"/>
  </cols>
  <sheetData>
    <row r="1" spans="1:25" s="33" customFormat="1" ht="93.75" customHeight="1" x14ac:dyDescent="0.25">
      <c r="A1" s="32"/>
      <c r="B1" s="32"/>
      <c r="C1" s="32"/>
      <c r="D1" s="32"/>
    </row>
    <row r="2" spans="1:25" s="35" customFormat="1" ht="75" customHeight="1" x14ac:dyDescent="0.4">
      <c r="A2" s="1201" t="s">
        <v>634</v>
      </c>
      <c r="B2" s="1201"/>
      <c r="C2" s="1201"/>
      <c r="D2" s="1201"/>
      <c r="E2" s="1201"/>
      <c r="F2" s="1201"/>
      <c r="G2" s="1201"/>
      <c r="H2" s="1201"/>
      <c r="I2" s="1201"/>
      <c r="J2" s="1201"/>
      <c r="K2" s="1201"/>
      <c r="L2" s="1201"/>
      <c r="M2" s="1201"/>
      <c r="N2" s="1201"/>
      <c r="O2" s="1201"/>
      <c r="P2" s="1201"/>
      <c r="Q2" s="34"/>
      <c r="R2" s="34"/>
      <c r="S2" s="34"/>
      <c r="T2" s="34"/>
      <c r="U2" s="34"/>
      <c r="V2" s="34"/>
      <c r="W2" s="34"/>
      <c r="X2" s="34"/>
      <c r="Y2" s="34"/>
    </row>
    <row r="3" spans="1:25" s="35" customFormat="1" ht="22.5" customHeight="1" x14ac:dyDescent="0.4">
      <c r="A3" s="36"/>
      <c r="B3" s="37"/>
      <c r="C3" s="38"/>
      <c r="D3" s="38"/>
      <c r="E3" s="38"/>
      <c r="F3" s="38"/>
      <c r="G3" s="38"/>
      <c r="H3" s="38"/>
      <c r="I3" s="38"/>
      <c r="J3" s="38"/>
      <c r="K3" s="38"/>
      <c r="L3" s="38"/>
      <c r="M3" s="38"/>
      <c r="N3" s="38"/>
      <c r="O3" s="38"/>
      <c r="P3" s="38"/>
      <c r="Q3" s="39"/>
      <c r="R3" s="39"/>
      <c r="S3" s="39"/>
      <c r="T3" s="39"/>
      <c r="U3" s="39"/>
      <c r="V3" s="39"/>
      <c r="W3" s="39"/>
      <c r="X3" s="39"/>
      <c r="Y3" s="39"/>
    </row>
    <row r="4" spans="1:25" s="35" customFormat="1" ht="22.5" customHeight="1" x14ac:dyDescent="0.4">
      <c r="A4" s="40" t="s">
        <v>302</v>
      </c>
      <c r="B4" s="1202">
        <v>44531</v>
      </c>
      <c r="C4" s="1203"/>
      <c r="D4" s="1203"/>
      <c r="E4" s="1203"/>
      <c r="F4" s="1203"/>
      <c r="G4" s="1204"/>
      <c r="H4" s="38"/>
      <c r="I4" s="38"/>
      <c r="J4" s="38"/>
      <c r="K4" s="38"/>
      <c r="L4" s="38"/>
      <c r="M4" s="38"/>
      <c r="N4" s="38"/>
      <c r="O4" s="38"/>
      <c r="P4" s="38"/>
      <c r="Q4" s="39"/>
      <c r="R4" s="39"/>
      <c r="S4" s="39"/>
      <c r="T4" s="39"/>
      <c r="U4" s="39"/>
      <c r="V4" s="39"/>
      <c r="W4" s="39"/>
      <c r="X4" s="39"/>
      <c r="Y4" s="39"/>
    </row>
    <row r="5" spans="1:25" s="35" customFormat="1" ht="22.5" customHeight="1" x14ac:dyDescent="0.4">
      <c r="A5" s="41"/>
      <c r="B5" s="42"/>
      <c r="C5" s="43"/>
      <c r="D5" s="43"/>
      <c r="E5" s="43"/>
      <c r="F5" s="43"/>
      <c r="G5" s="43"/>
      <c r="H5" s="38"/>
      <c r="I5" s="38"/>
      <c r="J5" s="38"/>
      <c r="K5" s="38"/>
      <c r="L5" s="38"/>
      <c r="M5" s="38"/>
      <c r="N5" s="38"/>
      <c r="O5" s="38"/>
      <c r="P5" s="38"/>
      <c r="Q5" s="39"/>
      <c r="R5" s="39"/>
      <c r="S5" s="39"/>
      <c r="T5" s="39"/>
      <c r="U5" s="39"/>
      <c r="V5" s="39"/>
      <c r="W5" s="39"/>
      <c r="X5" s="39"/>
      <c r="Y5" s="39"/>
    </row>
    <row r="6" spans="1:25" s="35" customFormat="1" ht="22.5" customHeight="1" x14ac:dyDescent="0.4">
      <c r="A6" s="44" t="s">
        <v>303</v>
      </c>
      <c r="B6" s="1205">
        <v>1</v>
      </c>
      <c r="C6" s="1203"/>
      <c r="D6" s="1203"/>
      <c r="E6" s="1203"/>
      <c r="F6" s="1203"/>
      <c r="G6" s="1204"/>
      <c r="H6" s="38"/>
      <c r="I6" s="38"/>
      <c r="J6" s="38"/>
      <c r="K6" s="38"/>
      <c r="L6" s="38"/>
      <c r="M6" s="38"/>
      <c r="N6" s="38"/>
      <c r="O6" s="38"/>
      <c r="P6" s="38"/>
      <c r="Q6" s="39"/>
      <c r="R6" s="39"/>
      <c r="S6" s="39"/>
      <c r="T6" s="39"/>
      <c r="U6" s="39"/>
      <c r="V6" s="39"/>
      <c r="W6" s="39"/>
      <c r="X6" s="39"/>
      <c r="Y6" s="39"/>
    </row>
    <row r="7" spans="1:25" s="35" customFormat="1" ht="22.5" customHeight="1" x14ac:dyDescent="0.4">
      <c r="A7" s="41"/>
      <c r="B7" s="42"/>
      <c r="C7" s="43"/>
      <c r="D7" s="43"/>
      <c r="E7" s="43"/>
      <c r="F7" s="43"/>
      <c r="G7" s="43"/>
      <c r="H7" s="38"/>
      <c r="I7" s="38"/>
      <c r="J7" s="38"/>
      <c r="K7" s="38"/>
      <c r="L7" s="38"/>
      <c r="M7" s="38"/>
      <c r="N7" s="38"/>
      <c r="O7" s="38"/>
      <c r="P7" s="38"/>
      <c r="Q7" s="39"/>
      <c r="R7" s="39"/>
      <c r="S7" s="39"/>
      <c r="T7" s="39"/>
      <c r="U7" s="39"/>
      <c r="V7" s="39"/>
      <c r="W7" s="39"/>
      <c r="X7" s="39"/>
      <c r="Y7" s="39"/>
    </row>
    <row r="8" spans="1:25" s="35" customFormat="1" ht="22.5" customHeight="1" x14ac:dyDescent="0.4">
      <c r="A8" s="45" t="s">
        <v>304</v>
      </c>
      <c r="B8" s="1206" t="s">
        <v>305</v>
      </c>
      <c r="C8" s="1207"/>
      <c r="D8" s="1208"/>
      <c r="E8" s="1206" t="s">
        <v>306</v>
      </c>
      <c r="F8" s="1207"/>
      <c r="G8" s="1207"/>
      <c r="H8" s="38"/>
      <c r="I8" s="38"/>
      <c r="J8" s="38"/>
      <c r="K8" s="38"/>
      <c r="L8" s="38"/>
      <c r="M8" s="38"/>
      <c r="N8" s="38"/>
      <c r="O8" s="38"/>
      <c r="P8" s="38"/>
      <c r="Q8" s="39"/>
      <c r="R8" s="39"/>
      <c r="S8" s="39"/>
      <c r="T8" s="39"/>
      <c r="U8" s="39"/>
      <c r="V8" s="39"/>
      <c r="W8" s="39"/>
      <c r="X8" s="39"/>
      <c r="Y8" s="39"/>
    </row>
    <row r="9" spans="1:25" s="35" customFormat="1" ht="26.25" x14ac:dyDescent="0.4">
      <c r="A9" s="46" t="s">
        <v>307</v>
      </c>
      <c r="B9" s="1195" t="s">
        <v>308</v>
      </c>
      <c r="C9" s="1196"/>
      <c r="D9" s="1197"/>
      <c r="E9" s="1198" t="s">
        <v>357</v>
      </c>
      <c r="F9" s="1199"/>
      <c r="G9" s="1200"/>
      <c r="H9" s="38"/>
      <c r="I9" s="38"/>
      <c r="J9" s="38"/>
      <c r="K9" s="38"/>
      <c r="L9" s="38"/>
      <c r="M9" s="38"/>
      <c r="N9" s="38"/>
      <c r="O9" s="38"/>
      <c r="P9" s="38"/>
      <c r="Q9" s="39"/>
      <c r="R9" s="39"/>
      <c r="S9" s="39"/>
      <c r="T9" s="39"/>
      <c r="U9" s="39"/>
      <c r="V9" s="39"/>
      <c r="W9" s="39"/>
      <c r="X9" s="39"/>
      <c r="Y9" s="39"/>
    </row>
    <row r="10" spans="1:25" s="35" customFormat="1" ht="26.25" x14ac:dyDescent="0.4">
      <c r="A10" s="46" t="s">
        <v>355</v>
      </c>
      <c r="B10" s="1195" t="s">
        <v>309</v>
      </c>
      <c r="C10" s="1196"/>
      <c r="D10" s="1197"/>
      <c r="E10" s="1198" t="s">
        <v>356</v>
      </c>
      <c r="F10" s="1199"/>
      <c r="G10" s="1200"/>
      <c r="H10" s="38"/>
      <c r="I10" s="38"/>
      <c r="J10" s="38"/>
      <c r="K10" s="38"/>
      <c r="L10" s="38"/>
      <c r="M10" s="38"/>
      <c r="N10" s="38"/>
      <c r="O10" s="38"/>
      <c r="P10" s="38"/>
      <c r="Q10" s="39"/>
      <c r="R10" s="39"/>
      <c r="S10" s="39"/>
      <c r="T10" s="39"/>
      <c r="U10" s="39"/>
      <c r="V10" s="39"/>
      <c r="W10" s="39"/>
      <c r="X10" s="39"/>
      <c r="Y10" s="39"/>
    </row>
    <row r="11" spans="1:25" s="35" customFormat="1" ht="26.25" x14ac:dyDescent="0.4">
      <c r="A11" s="46" t="s">
        <v>638</v>
      </c>
      <c r="B11" s="1195" t="s">
        <v>648</v>
      </c>
      <c r="C11" s="1196"/>
      <c r="D11" s="1197"/>
      <c r="E11" s="1212" t="s">
        <v>649</v>
      </c>
      <c r="F11" s="1210"/>
      <c r="G11" s="1211"/>
      <c r="H11" s="38"/>
      <c r="I11" s="38"/>
      <c r="J11" s="38"/>
      <c r="K11" s="38"/>
      <c r="L11" s="38"/>
      <c r="M11" s="38"/>
      <c r="N11" s="38"/>
      <c r="O11" s="38"/>
      <c r="P11" s="38"/>
      <c r="Q11" s="39"/>
      <c r="R11" s="39"/>
      <c r="S11" s="39"/>
      <c r="T11" s="39"/>
      <c r="U11" s="39"/>
      <c r="V11" s="39"/>
      <c r="W11" s="39"/>
      <c r="X11" s="39"/>
      <c r="Y11" s="39"/>
    </row>
    <row r="12" spans="1:25" s="35" customFormat="1" ht="26.25" x14ac:dyDescent="0.4">
      <c r="A12" s="46" t="s">
        <v>635</v>
      </c>
      <c r="B12" s="1195" t="s">
        <v>637</v>
      </c>
      <c r="C12" s="1196"/>
      <c r="D12" s="1197"/>
      <c r="E12" s="1209" t="s">
        <v>310</v>
      </c>
      <c r="F12" s="1210"/>
      <c r="G12" s="1211"/>
      <c r="H12" s="38"/>
      <c r="I12" s="38"/>
      <c r="J12" s="38"/>
      <c r="K12" s="38"/>
      <c r="L12" s="38"/>
      <c r="M12" s="38"/>
      <c r="N12" s="38"/>
      <c r="O12" s="38"/>
      <c r="P12" s="38"/>
      <c r="Q12" s="39"/>
      <c r="R12" s="39"/>
      <c r="S12" s="39"/>
      <c r="T12" s="39"/>
      <c r="U12" s="39"/>
      <c r="V12" s="39"/>
      <c r="W12" s="39"/>
      <c r="X12" s="39"/>
      <c r="Y12" s="39"/>
    </row>
    <row r="13" spans="1:25" s="35" customFormat="1" ht="26.25" x14ac:dyDescent="0.4">
      <c r="A13" s="101" t="s">
        <v>639</v>
      </c>
      <c r="B13" s="1195" t="s">
        <v>636</v>
      </c>
      <c r="C13" s="1196"/>
      <c r="D13" s="1197"/>
      <c r="E13" s="1209" t="s">
        <v>640</v>
      </c>
      <c r="F13" s="1210"/>
      <c r="G13" s="1211"/>
      <c r="H13" s="38"/>
      <c r="I13" s="38"/>
      <c r="J13" s="38"/>
      <c r="K13" s="38"/>
      <c r="L13" s="38"/>
      <c r="M13" s="38"/>
      <c r="N13" s="38"/>
      <c r="O13" s="38"/>
      <c r="P13" s="38"/>
      <c r="Q13" s="39"/>
      <c r="R13" s="39"/>
      <c r="S13" s="39"/>
      <c r="T13" s="39"/>
      <c r="U13" s="39"/>
      <c r="V13" s="39"/>
      <c r="W13" s="39"/>
      <c r="X13" s="39"/>
      <c r="Y13" s="39"/>
    </row>
    <row r="14" spans="1:25" s="35" customFormat="1" ht="24" customHeight="1" x14ac:dyDescent="0.4">
      <c r="A14" s="47"/>
      <c r="B14" s="37"/>
      <c r="C14" s="38"/>
      <c r="D14" s="38"/>
      <c r="E14" s="38"/>
      <c r="F14" s="38"/>
      <c r="G14" s="38"/>
      <c r="H14" s="38"/>
      <c r="I14" s="38"/>
      <c r="J14" s="38"/>
      <c r="K14" s="38"/>
      <c r="L14" s="38"/>
      <c r="M14" s="38"/>
      <c r="N14" s="38"/>
      <c r="O14" s="38"/>
      <c r="P14" s="38"/>
      <c r="Q14" s="39"/>
      <c r="R14" s="39"/>
      <c r="S14" s="39"/>
      <c r="T14" s="39"/>
      <c r="U14" s="39"/>
      <c r="V14" s="39"/>
      <c r="W14" s="39"/>
      <c r="X14" s="39"/>
      <c r="Y14" s="39"/>
    </row>
    <row r="15" spans="1:25" s="35" customFormat="1" ht="36" customHeight="1" x14ac:dyDescent="0.25">
      <c r="A15" s="48" t="s">
        <v>311</v>
      </c>
      <c r="B15" s="49"/>
      <c r="C15" s="49"/>
      <c r="D15" s="49"/>
      <c r="E15" s="49"/>
      <c r="F15" s="49"/>
      <c r="G15" s="50"/>
      <c r="H15" s="50"/>
      <c r="I15" s="49"/>
      <c r="J15" s="49"/>
      <c r="K15" s="49"/>
      <c r="L15" s="49"/>
      <c r="M15" s="49"/>
      <c r="N15" s="49"/>
      <c r="O15" s="49"/>
      <c r="P15" s="49"/>
      <c r="Q15" s="49"/>
      <c r="R15" s="49"/>
      <c r="S15" s="49"/>
      <c r="T15" s="49"/>
      <c r="U15" s="49"/>
      <c r="V15" s="49"/>
      <c r="W15" s="49"/>
      <c r="X15" s="49"/>
      <c r="Y15" s="49"/>
    </row>
    <row r="16" spans="1:25" s="35" customFormat="1" ht="48.75" customHeight="1" x14ac:dyDescent="0.25">
      <c r="A16" s="1213" t="s">
        <v>650</v>
      </c>
      <c r="B16" s="1213"/>
      <c r="C16" s="1213"/>
      <c r="D16" s="1213"/>
      <c r="E16" s="1213"/>
      <c r="F16" s="1213"/>
      <c r="G16" s="1213"/>
      <c r="H16" s="1213"/>
      <c r="I16" s="1213"/>
      <c r="J16" s="1213"/>
      <c r="K16" s="1213"/>
      <c r="L16" s="1213"/>
      <c r="M16" s="1213"/>
      <c r="N16" s="1213"/>
      <c r="O16" s="1213"/>
      <c r="P16" s="1213"/>
      <c r="Q16" s="51"/>
      <c r="R16" s="51"/>
      <c r="S16" s="51"/>
      <c r="T16" s="51"/>
      <c r="U16" s="51"/>
      <c r="V16" s="51"/>
      <c r="W16" s="51"/>
      <c r="X16" s="51"/>
      <c r="Y16" s="51"/>
    </row>
    <row r="17" spans="1:25" s="35" customFormat="1" ht="15.75" customHeight="1" x14ac:dyDescent="0.25">
      <c r="A17" s="52"/>
      <c r="B17" s="52"/>
      <c r="C17" s="52"/>
      <c r="D17" s="52"/>
      <c r="E17" s="52"/>
      <c r="F17" s="52"/>
      <c r="G17" s="52"/>
      <c r="H17" s="52"/>
      <c r="I17" s="52"/>
      <c r="J17" s="52"/>
      <c r="K17" s="52"/>
      <c r="L17" s="52"/>
      <c r="M17" s="52"/>
      <c r="N17" s="52"/>
      <c r="O17" s="52"/>
      <c r="P17" s="52"/>
    </row>
    <row r="18" spans="1:25" s="35" customFormat="1" ht="36" customHeight="1" x14ac:dyDescent="0.25">
      <c r="A18" s="102" t="s">
        <v>370</v>
      </c>
      <c r="B18" s="49"/>
      <c r="C18" s="49"/>
      <c r="D18" s="49"/>
      <c r="E18" s="49"/>
      <c r="F18" s="49"/>
      <c r="G18" s="50"/>
      <c r="H18" s="50"/>
      <c r="I18" s="49"/>
      <c r="J18" s="49"/>
      <c r="K18" s="49"/>
      <c r="L18" s="49"/>
      <c r="M18" s="49"/>
      <c r="N18" s="49"/>
      <c r="O18" s="49"/>
      <c r="P18" s="49"/>
      <c r="Q18" s="49"/>
      <c r="R18" s="49"/>
      <c r="S18" s="49"/>
      <c r="T18" s="49"/>
      <c r="U18" s="49"/>
      <c r="V18" s="49"/>
      <c r="W18" s="49"/>
      <c r="X18" s="49"/>
      <c r="Y18" s="49"/>
    </row>
    <row r="19" spans="1:25" s="35" customFormat="1" ht="48.75" customHeight="1" x14ac:dyDescent="0.25">
      <c r="A19" s="1214" t="s">
        <v>651</v>
      </c>
      <c r="B19" s="1213"/>
      <c r="C19" s="1213"/>
      <c r="D19" s="1213"/>
      <c r="E19" s="1213"/>
      <c r="F19" s="1213"/>
      <c r="G19" s="1213"/>
      <c r="H19" s="1213"/>
      <c r="I19" s="1213"/>
      <c r="J19" s="1213"/>
      <c r="K19" s="1213"/>
      <c r="L19" s="1213"/>
      <c r="M19" s="1213"/>
      <c r="N19" s="1213"/>
      <c r="O19" s="1213"/>
      <c r="P19" s="1213"/>
      <c r="Q19" s="51"/>
      <c r="R19" s="51"/>
      <c r="S19" s="51"/>
      <c r="T19" s="51"/>
      <c r="U19" s="51"/>
      <c r="V19" s="51"/>
      <c r="W19" s="51"/>
      <c r="X19" s="51"/>
      <c r="Y19" s="51"/>
    </row>
    <row r="20" spans="1:25" s="35" customFormat="1" ht="15.75" customHeight="1" x14ac:dyDescent="0.25">
      <c r="A20" s="52"/>
      <c r="B20" s="52"/>
      <c r="C20" s="52"/>
      <c r="D20" s="52"/>
      <c r="E20" s="52"/>
      <c r="F20" s="52"/>
      <c r="G20" s="52"/>
      <c r="H20" s="52"/>
      <c r="I20" s="52"/>
      <c r="J20" s="52"/>
      <c r="K20" s="52"/>
      <c r="L20" s="52"/>
      <c r="M20" s="52"/>
      <c r="N20" s="52"/>
      <c r="O20" s="52"/>
      <c r="P20" s="52"/>
    </row>
    <row r="21" spans="1:25" s="35" customFormat="1" ht="36" customHeight="1" x14ac:dyDescent="0.25">
      <c r="A21" s="48" t="s">
        <v>312</v>
      </c>
      <c r="B21" s="49"/>
      <c r="C21" s="49"/>
      <c r="D21" s="49"/>
      <c r="E21" s="49"/>
      <c r="F21" s="49"/>
      <c r="G21" s="50"/>
      <c r="H21" s="50"/>
      <c r="I21" s="49"/>
      <c r="J21" s="49"/>
      <c r="K21" s="49"/>
      <c r="L21" s="49"/>
      <c r="M21" s="49"/>
      <c r="N21" s="49"/>
      <c r="O21" s="49"/>
      <c r="P21" s="49"/>
      <c r="Q21" s="49"/>
      <c r="R21" s="49"/>
      <c r="S21" s="49"/>
      <c r="T21" s="49"/>
      <c r="U21" s="49"/>
      <c r="V21" s="49"/>
      <c r="W21" s="49"/>
      <c r="X21" s="49"/>
      <c r="Y21" s="49"/>
    </row>
    <row r="22" spans="1:25" s="35" customFormat="1" ht="48.75" customHeight="1" x14ac:dyDescent="0.25">
      <c r="A22" s="1215" t="s">
        <v>652</v>
      </c>
      <c r="B22" s="1215"/>
      <c r="C22" s="1215"/>
      <c r="D22" s="1215"/>
      <c r="E22" s="1215"/>
      <c r="F22" s="1215"/>
      <c r="G22" s="1215"/>
      <c r="H22" s="1215"/>
      <c r="I22" s="1215"/>
      <c r="J22" s="1215"/>
      <c r="K22" s="1215"/>
      <c r="L22" s="1215"/>
      <c r="M22" s="1215"/>
      <c r="N22" s="1215"/>
      <c r="O22" s="1215"/>
      <c r="P22" s="1215"/>
      <c r="Q22" s="51"/>
      <c r="R22" s="51"/>
      <c r="S22" s="51"/>
      <c r="T22" s="51"/>
      <c r="U22" s="51"/>
      <c r="V22" s="51"/>
      <c r="W22" s="51"/>
      <c r="X22" s="51"/>
      <c r="Y22" s="51"/>
    </row>
    <row r="23" spans="1:25" s="35" customFormat="1" ht="48.75" customHeight="1" x14ac:dyDescent="0.25">
      <c r="A23" s="48" t="s">
        <v>313</v>
      </c>
      <c r="B23" s="49"/>
      <c r="C23" s="49"/>
      <c r="D23" s="49"/>
      <c r="E23" s="49"/>
      <c r="F23" s="49"/>
      <c r="G23" s="50"/>
      <c r="H23" s="50"/>
      <c r="I23" s="49"/>
      <c r="J23" s="49"/>
      <c r="K23" s="49"/>
      <c r="L23" s="49"/>
      <c r="M23" s="49"/>
      <c r="N23" s="49"/>
      <c r="O23" s="49"/>
      <c r="P23" s="49"/>
      <c r="Q23" s="53"/>
      <c r="R23" s="53"/>
      <c r="S23" s="53"/>
      <c r="T23" s="53"/>
      <c r="U23" s="53"/>
      <c r="V23" s="53"/>
      <c r="W23" s="53"/>
      <c r="X23" s="53"/>
      <c r="Y23" s="53"/>
    </row>
    <row r="24" spans="1:25" s="35" customFormat="1" ht="15.75" customHeight="1" x14ac:dyDescent="0.25">
      <c r="A24" s="104" t="s">
        <v>371</v>
      </c>
      <c r="B24" s="104" t="s">
        <v>372</v>
      </c>
      <c r="C24" s="52"/>
      <c r="D24" s="52"/>
      <c r="E24" s="103" t="s">
        <v>374</v>
      </c>
      <c r="F24" s="103"/>
      <c r="G24" s="103"/>
      <c r="H24" s="103" t="s">
        <v>372</v>
      </c>
      <c r="I24" s="52"/>
      <c r="J24" s="52"/>
      <c r="K24" s="103"/>
      <c r="L24" s="103"/>
      <c r="M24" s="103"/>
      <c r="N24" s="103"/>
      <c r="O24" s="52"/>
      <c r="P24" s="52"/>
    </row>
    <row r="25" spans="1:25" s="35" customFormat="1" ht="15.75" customHeight="1" x14ac:dyDescent="0.25">
      <c r="A25" s="52" t="s">
        <v>641</v>
      </c>
      <c r="B25" s="52" t="s">
        <v>368</v>
      </c>
      <c r="C25" s="52"/>
      <c r="D25" s="52"/>
      <c r="E25" s="52" t="s">
        <v>358</v>
      </c>
      <c r="F25" s="52"/>
      <c r="G25" s="52"/>
      <c r="H25" s="52" t="s">
        <v>364</v>
      </c>
      <c r="I25" s="52"/>
      <c r="J25" s="52"/>
      <c r="K25" s="52"/>
      <c r="L25" s="52"/>
      <c r="M25" s="52"/>
      <c r="N25" s="52"/>
      <c r="O25" s="52"/>
      <c r="P25" s="52"/>
    </row>
    <row r="26" spans="1:25" s="35" customFormat="1" ht="15.75" customHeight="1" x14ac:dyDescent="0.25">
      <c r="A26" s="52" t="s">
        <v>642</v>
      </c>
      <c r="B26" s="35" t="s">
        <v>367</v>
      </c>
      <c r="C26" s="52"/>
      <c r="D26" s="52"/>
      <c r="E26" s="52" t="s">
        <v>359</v>
      </c>
      <c r="F26" s="52"/>
      <c r="G26" s="52"/>
      <c r="H26" s="52" t="s">
        <v>365</v>
      </c>
      <c r="I26" s="52"/>
      <c r="J26" s="52"/>
      <c r="K26" s="52"/>
      <c r="L26" s="52"/>
      <c r="M26" s="52"/>
      <c r="N26" s="52"/>
      <c r="O26" s="52"/>
      <c r="P26" s="52"/>
    </row>
    <row r="27" spans="1:25" s="35" customFormat="1" ht="15.75" customHeight="1" x14ac:dyDescent="0.25">
      <c r="A27" s="52" t="s">
        <v>373</v>
      </c>
      <c r="B27" s="52" t="s">
        <v>366</v>
      </c>
      <c r="C27" s="52"/>
      <c r="D27" s="52"/>
      <c r="E27" s="52" t="s">
        <v>375</v>
      </c>
      <c r="F27" s="52"/>
      <c r="G27" s="52"/>
      <c r="H27" s="52" t="s">
        <v>376</v>
      </c>
      <c r="I27" s="52"/>
      <c r="J27" s="52"/>
      <c r="K27" s="52"/>
      <c r="L27" s="52"/>
      <c r="M27" s="52"/>
      <c r="N27" s="52"/>
      <c r="O27" s="52"/>
      <c r="P27" s="52"/>
    </row>
    <row r="28" spans="1:25" s="35" customFormat="1" ht="15.75" customHeight="1" x14ac:dyDescent="0.25">
      <c r="A28" s="52"/>
      <c r="B28" s="52"/>
      <c r="C28" s="52"/>
      <c r="D28" s="52"/>
      <c r="E28" s="52" t="s">
        <v>377</v>
      </c>
      <c r="F28" s="52"/>
      <c r="G28" s="52"/>
      <c r="H28" s="52" t="s">
        <v>378</v>
      </c>
      <c r="I28" s="52"/>
      <c r="J28" s="52"/>
      <c r="K28" s="52"/>
      <c r="L28" s="52"/>
      <c r="M28" s="52"/>
      <c r="N28" s="52"/>
      <c r="O28" s="52"/>
      <c r="P28" s="52"/>
    </row>
    <row r="29" spans="1:25" s="35" customFormat="1" ht="15.75" customHeight="1" x14ac:dyDescent="0.25">
      <c r="A29" s="52"/>
      <c r="B29" s="52"/>
      <c r="C29" s="52"/>
      <c r="D29" s="52"/>
      <c r="E29" s="52" t="s">
        <v>360</v>
      </c>
      <c r="F29" s="52"/>
      <c r="G29" s="52"/>
      <c r="H29" s="52" t="s">
        <v>360</v>
      </c>
      <c r="I29" s="52"/>
      <c r="J29" s="52"/>
      <c r="K29" s="52"/>
      <c r="L29" s="52"/>
      <c r="M29" s="52"/>
      <c r="N29" s="52"/>
      <c r="O29" s="52"/>
      <c r="P29" s="52"/>
    </row>
    <row r="30" spans="1:25" s="35" customFormat="1" ht="15.75" customHeight="1" x14ac:dyDescent="0.25">
      <c r="A30" s="52"/>
      <c r="B30" s="52"/>
      <c r="C30" s="52"/>
      <c r="D30" s="52"/>
      <c r="E30" s="52" t="s">
        <v>361</v>
      </c>
      <c r="F30" s="52"/>
      <c r="G30" s="52"/>
      <c r="H30" s="52" t="s">
        <v>361</v>
      </c>
      <c r="I30" s="52"/>
      <c r="J30" s="52"/>
      <c r="K30" s="52"/>
      <c r="L30" s="52"/>
      <c r="M30" s="52"/>
      <c r="N30" s="52"/>
      <c r="O30" s="52"/>
      <c r="P30" s="52"/>
    </row>
    <row r="31" spans="1:25" s="35" customFormat="1" ht="15.75" customHeight="1" x14ac:dyDescent="0.25">
      <c r="A31" s="52"/>
      <c r="B31" s="52"/>
      <c r="C31" s="52"/>
      <c r="D31" s="52"/>
      <c r="E31" s="52" t="s">
        <v>379</v>
      </c>
      <c r="F31" s="52"/>
      <c r="G31" s="52"/>
      <c r="H31" s="52" t="s">
        <v>380</v>
      </c>
      <c r="I31" s="52"/>
      <c r="J31" s="52"/>
      <c r="K31" s="52"/>
      <c r="L31" s="52"/>
      <c r="M31" s="52"/>
      <c r="N31" s="52"/>
      <c r="O31" s="52"/>
      <c r="P31" s="52"/>
    </row>
    <row r="32" spans="1:25" s="35" customFormat="1" ht="15.75" customHeight="1" x14ac:dyDescent="0.25">
      <c r="A32" s="52"/>
      <c r="B32" s="52"/>
      <c r="C32" s="52"/>
      <c r="D32" s="52"/>
      <c r="E32" s="52" t="s">
        <v>381</v>
      </c>
      <c r="F32" s="52"/>
      <c r="G32" s="52"/>
      <c r="H32" s="52" t="s">
        <v>382</v>
      </c>
      <c r="I32" s="52"/>
      <c r="J32" s="52"/>
      <c r="K32" s="52"/>
      <c r="L32" s="52"/>
      <c r="M32" s="52"/>
      <c r="N32" s="52"/>
      <c r="O32" s="52"/>
      <c r="P32" s="52"/>
    </row>
    <row r="33" spans="1:25" s="35" customFormat="1" ht="15.75" customHeight="1" x14ac:dyDescent="0.25">
      <c r="A33" s="52"/>
      <c r="B33" s="52"/>
      <c r="C33" s="52"/>
      <c r="D33" s="52"/>
      <c r="E33" s="52" t="s">
        <v>383</v>
      </c>
      <c r="F33" s="52"/>
      <c r="G33" s="52"/>
      <c r="H33" s="52" t="s">
        <v>383</v>
      </c>
      <c r="I33" s="52"/>
      <c r="J33" s="52"/>
      <c r="K33" s="52"/>
      <c r="L33" s="52"/>
      <c r="M33" s="52"/>
      <c r="N33" s="52"/>
      <c r="O33" s="52"/>
      <c r="P33" s="52"/>
    </row>
    <row r="34" spans="1:25" s="35" customFormat="1" ht="15.75" customHeight="1" x14ac:dyDescent="0.25">
      <c r="A34" s="52"/>
      <c r="B34" s="52"/>
      <c r="C34" s="52"/>
      <c r="D34" s="52"/>
      <c r="E34" s="52" t="s">
        <v>384</v>
      </c>
      <c r="F34" s="52"/>
      <c r="G34" s="52"/>
      <c r="H34" s="52" t="s">
        <v>384</v>
      </c>
      <c r="I34" s="52"/>
      <c r="J34" s="52"/>
      <c r="K34" s="52"/>
      <c r="L34" s="52"/>
      <c r="M34" s="52"/>
      <c r="N34" s="52"/>
      <c r="O34" s="52"/>
      <c r="P34" s="52"/>
    </row>
    <row r="35" spans="1:25" s="35" customFormat="1" ht="15.75" customHeight="1" x14ac:dyDescent="0.25">
      <c r="A35" s="52"/>
      <c r="B35" s="52"/>
      <c r="C35" s="52"/>
      <c r="D35" s="52"/>
      <c r="E35" s="52" t="s">
        <v>385</v>
      </c>
      <c r="F35" s="52"/>
      <c r="G35" s="52"/>
      <c r="H35" s="52" t="s">
        <v>385</v>
      </c>
      <c r="I35" s="52"/>
      <c r="J35" s="52"/>
      <c r="K35" s="52"/>
      <c r="L35" s="52"/>
      <c r="M35" s="52"/>
      <c r="N35" s="52"/>
      <c r="O35" s="52"/>
      <c r="P35" s="52"/>
    </row>
    <row r="36" spans="1:25" s="35" customFormat="1" ht="15.75" customHeight="1" x14ac:dyDescent="0.25">
      <c r="A36" s="52"/>
      <c r="B36" s="52"/>
      <c r="C36" s="52"/>
      <c r="D36" s="52"/>
      <c r="E36" s="52" t="s">
        <v>152</v>
      </c>
      <c r="F36" s="52"/>
      <c r="G36" s="52"/>
      <c r="H36" s="52" t="s">
        <v>152</v>
      </c>
      <c r="I36" s="52"/>
      <c r="J36" s="52"/>
      <c r="K36" s="52"/>
      <c r="L36" s="52"/>
      <c r="M36" s="52"/>
      <c r="N36" s="52"/>
      <c r="O36" s="52"/>
      <c r="P36" s="52"/>
    </row>
    <row r="37" spans="1:25" s="35" customFormat="1" ht="15.75" customHeight="1" x14ac:dyDescent="0.25">
      <c r="A37" s="52"/>
      <c r="B37" s="52"/>
      <c r="C37" s="52"/>
      <c r="D37" s="52"/>
      <c r="E37" s="52"/>
      <c r="F37" s="52"/>
      <c r="G37" s="52"/>
      <c r="H37" s="52"/>
      <c r="I37" s="52"/>
      <c r="J37" s="52"/>
      <c r="K37" s="52"/>
      <c r="L37" s="52"/>
      <c r="M37" s="52"/>
      <c r="N37" s="52"/>
      <c r="O37" s="52"/>
      <c r="P37" s="52"/>
    </row>
    <row r="38" spans="1:25" s="35" customFormat="1" ht="15.75" customHeight="1" x14ac:dyDescent="0.25">
      <c r="A38" s="52"/>
      <c r="B38" s="52"/>
      <c r="C38" s="52"/>
      <c r="D38" s="52"/>
      <c r="E38" s="52"/>
      <c r="F38" s="52"/>
      <c r="G38" s="52"/>
      <c r="H38" s="52"/>
      <c r="I38" s="52"/>
      <c r="J38" s="52"/>
      <c r="K38" s="52"/>
      <c r="L38" s="52"/>
      <c r="M38" s="52"/>
      <c r="N38" s="52"/>
      <c r="O38" s="52"/>
      <c r="P38" s="52"/>
    </row>
    <row r="39" spans="1:25" s="35" customFormat="1" ht="15.75" customHeight="1" x14ac:dyDescent="0.25">
      <c r="A39" s="52"/>
      <c r="B39" s="52"/>
      <c r="C39" s="52"/>
      <c r="D39" s="52"/>
      <c r="E39" s="52"/>
      <c r="F39" s="52"/>
      <c r="G39" s="52"/>
      <c r="H39" s="52"/>
      <c r="I39" s="52"/>
      <c r="J39" s="52"/>
      <c r="K39" s="52"/>
      <c r="L39" s="52"/>
      <c r="M39" s="52"/>
      <c r="N39" s="52"/>
      <c r="O39" s="52"/>
      <c r="P39" s="52"/>
    </row>
    <row r="40" spans="1:25" s="35" customFormat="1" ht="15.75" customHeight="1" x14ac:dyDescent="0.25">
      <c r="A40" s="52"/>
      <c r="B40" s="52"/>
      <c r="C40" s="52"/>
      <c r="D40" s="52"/>
      <c r="E40" s="52"/>
      <c r="F40" s="52"/>
      <c r="G40" s="52"/>
      <c r="H40" s="52"/>
      <c r="I40" s="52"/>
      <c r="J40" s="52"/>
      <c r="K40" s="52"/>
      <c r="L40" s="52"/>
      <c r="M40" s="52"/>
      <c r="N40" s="52"/>
      <c r="O40" s="52"/>
      <c r="P40" s="52"/>
    </row>
    <row r="41" spans="1:25" s="35" customFormat="1" ht="36" customHeight="1" x14ac:dyDescent="0.25">
      <c r="A41" s="54" t="s">
        <v>314</v>
      </c>
      <c r="B41" s="55"/>
      <c r="C41" s="55"/>
      <c r="D41" s="55"/>
      <c r="E41" s="55"/>
      <c r="F41" s="55"/>
      <c r="G41" s="56"/>
      <c r="H41" s="56"/>
      <c r="I41" s="55"/>
      <c r="J41" s="55"/>
      <c r="K41" s="55"/>
      <c r="L41" s="55"/>
      <c r="M41" s="55"/>
      <c r="N41" s="55"/>
      <c r="O41" s="55"/>
      <c r="P41" s="55"/>
      <c r="Q41" s="55"/>
      <c r="R41" s="55"/>
      <c r="S41" s="55"/>
      <c r="T41" s="55"/>
      <c r="U41" s="55"/>
      <c r="V41" s="55"/>
      <c r="W41" s="55"/>
      <c r="X41" s="55"/>
      <c r="Y41" s="55"/>
    </row>
    <row r="42" spans="1:25" s="59" customFormat="1" ht="48.75" customHeight="1" x14ac:dyDescent="0.25">
      <c r="A42" s="57" t="s">
        <v>315</v>
      </c>
      <c r="B42" s="1124" t="s">
        <v>369</v>
      </c>
      <c r="C42" s="1124"/>
      <c r="D42" s="1124"/>
      <c r="E42" s="1124"/>
      <c r="F42" s="1124"/>
      <c r="G42" s="1124"/>
      <c r="H42" s="1124"/>
      <c r="I42" s="1124"/>
      <c r="J42" s="1124"/>
      <c r="K42" s="1124"/>
      <c r="L42" s="1124"/>
      <c r="M42" s="1124"/>
      <c r="N42" s="1124"/>
      <c r="O42" s="1124"/>
      <c r="P42" s="1124"/>
      <c r="Q42" s="58"/>
      <c r="R42" s="58"/>
      <c r="S42" s="58"/>
      <c r="T42" s="58"/>
      <c r="U42" s="58"/>
      <c r="V42" s="58"/>
      <c r="W42" s="58"/>
      <c r="X42" s="58"/>
      <c r="Y42" s="58"/>
    </row>
    <row r="43" spans="1:25" s="1124" customFormat="1" ht="42.75" customHeight="1" x14ac:dyDescent="0.2">
      <c r="A43" s="57" t="s">
        <v>316</v>
      </c>
      <c r="B43" s="1124" t="s">
        <v>317</v>
      </c>
    </row>
    <row r="44" spans="1:25" s="35" customFormat="1" ht="18.75" customHeight="1" x14ac:dyDescent="0.25">
      <c r="A44" s="60"/>
      <c r="B44" s="61"/>
      <c r="C44" s="60"/>
      <c r="D44" s="60"/>
      <c r="E44" s="61"/>
      <c r="F44" s="60"/>
      <c r="G44" s="62"/>
      <c r="H44" s="61"/>
      <c r="I44" s="60"/>
      <c r="J44" s="60"/>
      <c r="K44" s="60"/>
      <c r="L44" s="60"/>
      <c r="M44" s="60"/>
      <c r="N44" s="60"/>
      <c r="P44" s="60"/>
      <c r="Q44" s="60"/>
      <c r="R44" s="60"/>
      <c r="S44" s="60"/>
      <c r="T44" s="60"/>
      <c r="U44" s="60"/>
      <c r="V44" s="60"/>
      <c r="W44" s="60"/>
      <c r="X44" s="60"/>
      <c r="Y44" s="60"/>
    </row>
    <row r="45" spans="1:25" s="35" customFormat="1" ht="18.75" customHeight="1" x14ac:dyDescent="0.25">
      <c r="A45" s="1218" t="s">
        <v>318</v>
      </c>
      <c r="B45" s="63" t="s">
        <v>319</v>
      </c>
      <c r="C45" s="63" t="s">
        <v>320</v>
      </c>
      <c r="D45" s="63" t="s">
        <v>321</v>
      </c>
      <c r="E45" s="63" t="s">
        <v>322</v>
      </c>
      <c r="F45" s="63" t="s">
        <v>323</v>
      </c>
      <c r="G45" s="62"/>
      <c r="H45" s="62"/>
      <c r="I45" s="53"/>
      <c r="J45" s="53"/>
      <c r="K45" s="53"/>
      <c r="L45" s="53"/>
      <c r="M45" s="60"/>
      <c r="N45" s="64"/>
      <c r="O45" s="65" t="s">
        <v>324</v>
      </c>
      <c r="P45" s="60"/>
      <c r="Q45" s="60"/>
      <c r="R45" s="60"/>
      <c r="S45" s="60"/>
      <c r="T45" s="60"/>
      <c r="U45" s="60"/>
      <c r="V45" s="60"/>
      <c r="W45" s="60"/>
      <c r="X45" s="60"/>
      <c r="Y45" s="60"/>
    </row>
    <row r="46" spans="1:25" s="35" customFormat="1" ht="18.75" customHeight="1" x14ac:dyDescent="0.25">
      <c r="A46" s="1219"/>
      <c r="B46" s="66" t="s">
        <v>325</v>
      </c>
      <c r="C46" s="66" t="s">
        <v>325</v>
      </c>
      <c r="D46" s="66" t="s">
        <v>325</v>
      </c>
      <c r="E46" s="66" t="s">
        <v>325</v>
      </c>
      <c r="F46" s="66" t="s">
        <v>326</v>
      </c>
      <c r="G46" s="62"/>
      <c r="H46" s="62"/>
      <c r="I46" s="53"/>
      <c r="J46" s="53"/>
      <c r="K46" s="53"/>
      <c r="L46" s="53"/>
      <c r="M46" s="60"/>
      <c r="N46" s="68" t="s">
        <v>327</v>
      </c>
      <c r="O46" s="64" t="s">
        <v>328</v>
      </c>
      <c r="P46" s="60"/>
      <c r="Q46" s="60"/>
      <c r="R46" s="60"/>
      <c r="S46" s="60"/>
      <c r="T46" s="60"/>
      <c r="U46" s="60"/>
      <c r="V46" s="60"/>
      <c r="W46" s="60"/>
      <c r="X46" s="60"/>
      <c r="Y46" s="60"/>
    </row>
    <row r="47" spans="1:25" s="35" customFormat="1" ht="18.75" customHeight="1" x14ac:dyDescent="0.25">
      <c r="A47" s="99"/>
      <c r="B47" s="62"/>
      <c r="C47" s="53"/>
      <c r="D47" s="53"/>
      <c r="E47" s="62"/>
      <c r="F47" s="53"/>
      <c r="G47" s="62"/>
      <c r="H47" s="62"/>
      <c r="I47" s="53"/>
      <c r="J47" s="53"/>
      <c r="K47" s="53"/>
      <c r="L47" s="53"/>
      <c r="M47" s="60"/>
      <c r="N47" s="68" t="s">
        <v>326</v>
      </c>
      <c r="O47" s="64" t="s">
        <v>329</v>
      </c>
      <c r="P47" s="60"/>
      <c r="Q47" s="60"/>
      <c r="R47" s="60"/>
      <c r="S47" s="60"/>
      <c r="T47" s="60"/>
      <c r="U47" s="60"/>
      <c r="V47" s="60"/>
      <c r="W47" s="60"/>
      <c r="X47" s="60"/>
      <c r="Y47" s="60"/>
    </row>
    <row r="48" spans="1:25" s="35" customFormat="1" ht="18.75" customHeight="1" x14ac:dyDescent="0.25">
      <c r="A48" s="1216" t="s">
        <v>330</v>
      </c>
      <c r="B48" s="69" t="s">
        <v>331</v>
      </c>
      <c r="C48" s="69" t="s">
        <v>332</v>
      </c>
      <c r="D48" s="69" t="s">
        <v>333</v>
      </c>
      <c r="E48" s="69" t="s">
        <v>334</v>
      </c>
      <c r="F48" s="69" t="s">
        <v>335</v>
      </c>
      <c r="G48" s="69" t="s">
        <v>336</v>
      </c>
      <c r="H48" s="69" t="s">
        <v>337</v>
      </c>
      <c r="I48" s="69" t="s">
        <v>338</v>
      </c>
      <c r="J48" s="69" t="s">
        <v>339</v>
      </c>
      <c r="K48" s="69" t="s">
        <v>340</v>
      </c>
      <c r="L48" s="69" t="s">
        <v>55</v>
      </c>
      <c r="M48" s="60"/>
      <c r="N48" s="68" t="s">
        <v>341</v>
      </c>
      <c r="O48" s="64" t="s">
        <v>342</v>
      </c>
      <c r="P48" s="60"/>
      <c r="Q48" s="60"/>
      <c r="R48" s="60"/>
      <c r="S48" s="60"/>
      <c r="T48" s="60"/>
      <c r="U48" s="60"/>
      <c r="V48" s="60"/>
      <c r="W48" s="60"/>
      <c r="X48" s="60"/>
      <c r="Y48" s="60"/>
    </row>
    <row r="49" spans="1:25" s="35" customFormat="1" ht="18.75" customHeight="1" x14ac:dyDescent="0.25">
      <c r="A49" s="1217"/>
      <c r="B49" s="66" t="s">
        <v>325</v>
      </c>
      <c r="C49" s="66" t="s">
        <v>325</v>
      </c>
      <c r="D49" s="66" t="s">
        <v>325</v>
      </c>
      <c r="E49" s="70" t="s">
        <v>327</v>
      </c>
      <c r="F49" s="70" t="s">
        <v>327</v>
      </c>
      <c r="G49" s="70" t="s">
        <v>327</v>
      </c>
      <c r="H49" s="70" t="s">
        <v>327</v>
      </c>
      <c r="I49" s="66" t="s">
        <v>325</v>
      </c>
      <c r="J49" s="70" t="s">
        <v>327</v>
      </c>
      <c r="K49" s="70" t="s">
        <v>327</v>
      </c>
      <c r="L49" s="66" t="s">
        <v>325</v>
      </c>
      <c r="M49" s="60"/>
      <c r="N49" s="68" t="s">
        <v>343</v>
      </c>
      <c r="O49" s="64" t="s">
        <v>344</v>
      </c>
      <c r="P49" s="60"/>
      <c r="Q49" s="60"/>
      <c r="R49" s="60"/>
      <c r="S49" s="60"/>
      <c r="T49" s="60"/>
      <c r="U49" s="60"/>
      <c r="V49" s="60"/>
      <c r="W49" s="60"/>
      <c r="X49" s="60"/>
      <c r="Y49" s="60"/>
    </row>
    <row r="50" spans="1:25" s="35" customFormat="1" ht="18.75" customHeight="1" x14ac:dyDescent="0.25">
      <c r="A50" s="71"/>
      <c r="B50" s="72"/>
      <c r="C50" s="71"/>
      <c r="D50" s="71"/>
      <c r="E50" s="72"/>
      <c r="F50" s="71"/>
      <c r="G50" s="73"/>
      <c r="H50" s="72"/>
      <c r="I50" s="71"/>
      <c r="J50" s="71"/>
      <c r="K50" s="71"/>
      <c r="L50" s="71"/>
      <c r="M50" s="71"/>
      <c r="N50" s="71"/>
      <c r="O50" s="71"/>
      <c r="P50" s="71"/>
      <c r="Q50" s="71"/>
      <c r="R50" s="71"/>
      <c r="S50" s="71"/>
      <c r="T50" s="71"/>
      <c r="U50" s="71"/>
      <c r="V50" s="71"/>
      <c r="W50" s="71"/>
      <c r="X50" s="71"/>
      <c r="Y50" s="71"/>
    </row>
    <row r="51" spans="1:25" s="35" customFormat="1" ht="33" customHeight="1" x14ac:dyDescent="0.25">
      <c r="A51" s="74" t="s">
        <v>345</v>
      </c>
      <c r="B51" s="74"/>
      <c r="C51" s="75"/>
      <c r="D51" s="75"/>
      <c r="E51" s="75"/>
      <c r="F51" s="75"/>
      <c r="G51" s="76"/>
      <c r="H51" s="77"/>
      <c r="I51" s="76"/>
      <c r="J51" s="77"/>
      <c r="K51" s="77"/>
      <c r="L51" s="77"/>
      <c r="M51" s="77"/>
      <c r="N51" s="77"/>
      <c r="O51" s="77"/>
      <c r="P51" s="77"/>
      <c r="Q51" s="77"/>
      <c r="R51" s="77"/>
      <c r="S51" s="77"/>
      <c r="T51" s="77"/>
      <c r="U51" s="77"/>
      <c r="V51" s="77"/>
      <c r="W51" s="77"/>
      <c r="X51" s="77"/>
      <c r="Y51" s="77"/>
    </row>
    <row r="52" spans="1:25" s="1122" customFormat="1" ht="48.75" customHeight="1" x14ac:dyDescent="0.2">
      <c r="A52" s="1122" t="s">
        <v>346</v>
      </c>
    </row>
    <row r="53" spans="1:25" s="35" customFormat="1" ht="15.75" customHeight="1" x14ac:dyDescent="0.25">
      <c r="A53" s="60"/>
      <c r="B53" s="60"/>
      <c r="C53" s="60"/>
      <c r="D53" s="60"/>
      <c r="E53" s="60"/>
      <c r="F53" s="60"/>
      <c r="G53" s="60"/>
      <c r="H53" s="60"/>
      <c r="I53" s="60"/>
      <c r="J53" s="60"/>
      <c r="K53" s="60"/>
      <c r="L53" s="60"/>
      <c r="M53" s="60"/>
      <c r="N53" s="60"/>
      <c r="O53" s="60"/>
      <c r="P53" s="60"/>
      <c r="Q53" s="60"/>
      <c r="R53" s="60"/>
      <c r="S53" s="60"/>
      <c r="T53" s="60"/>
      <c r="U53" s="60"/>
      <c r="V53" s="60"/>
      <c r="W53" s="60"/>
      <c r="X53" s="60"/>
      <c r="Y53" s="60"/>
    </row>
    <row r="54" spans="1:25" s="35" customFormat="1" ht="18.75" customHeight="1" x14ac:dyDescent="0.25">
      <c r="A54" s="60"/>
      <c r="B54" s="61"/>
      <c r="C54" s="60"/>
      <c r="D54" s="60"/>
      <c r="E54" s="61"/>
      <c r="F54" s="60"/>
      <c r="G54" s="62"/>
      <c r="H54" s="61"/>
      <c r="I54" s="60"/>
      <c r="J54" s="60"/>
      <c r="K54" s="60"/>
      <c r="L54" s="60"/>
      <c r="M54" s="60"/>
      <c r="N54" s="60"/>
      <c r="O54" s="60"/>
      <c r="P54" s="60"/>
      <c r="Q54" s="60"/>
      <c r="R54" s="60"/>
      <c r="S54" s="60"/>
      <c r="T54" s="60"/>
      <c r="U54" s="60"/>
      <c r="V54" s="60"/>
      <c r="W54" s="60"/>
      <c r="X54" s="60"/>
      <c r="Y54" s="60"/>
    </row>
    <row r="55" spans="1:25" s="35" customFormat="1" ht="18.75" customHeight="1" x14ac:dyDescent="0.25">
      <c r="A55" s="1218" t="s">
        <v>318</v>
      </c>
      <c r="B55" s="63" t="s">
        <v>319</v>
      </c>
      <c r="C55" s="63" t="s">
        <v>320</v>
      </c>
      <c r="D55" s="63" t="s">
        <v>321</v>
      </c>
      <c r="E55" s="63" t="s">
        <v>322</v>
      </c>
      <c r="F55" s="63" t="s">
        <v>323</v>
      </c>
      <c r="G55" s="62"/>
      <c r="H55" s="62"/>
      <c r="I55" s="53"/>
      <c r="J55" s="53"/>
      <c r="K55" s="53"/>
      <c r="L55" s="53"/>
      <c r="M55" s="60"/>
      <c r="N55" s="64"/>
      <c r="O55" s="65" t="s">
        <v>324</v>
      </c>
      <c r="P55" s="60"/>
      <c r="Q55" s="60"/>
      <c r="R55" s="60"/>
      <c r="S55" s="60"/>
      <c r="T55" s="60"/>
      <c r="U55" s="60"/>
      <c r="V55" s="60"/>
      <c r="W55" s="60"/>
      <c r="X55" s="60"/>
      <c r="Y55" s="60"/>
    </row>
    <row r="56" spans="1:25" s="35" customFormat="1" ht="18.75" customHeight="1" x14ac:dyDescent="0.25">
      <c r="A56" s="1219"/>
      <c r="B56" s="66" t="s">
        <v>325</v>
      </c>
      <c r="C56" s="66" t="s">
        <v>325</v>
      </c>
      <c r="D56" s="66" t="s">
        <v>325</v>
      </c>
      <c r="E56" s="66" t="s">
        <v>325</v>
      </c>
      <c r="F56" s="66" t="s">
        <v>326</v>
      </c>
      <c r="G56" s="62"/>
      <c r="H56" s="62"/>
      <c r="I56" s="53"/>
      <c r="J56" s="53"/>
      <c r="K56" s="53"/>
      <c r="L56" s="53"/>
      <c r="M56" s="60"/>
      <c r="N56" s="68" t="s">
        <v>327</v>
      </c>
      <c r="O56" s="64" t="s">
        <v>328</v>
      </c>
      <c r="P56" s="60"/>
      <c r="Q56" s="60"/>
      <c r="R56" s="60"/>
      <c r="S56" s="60"/>
      <c r="T56" s="60"/>
      <c r="U56" s="60"/>
      <c r="V56" s="60"/>
      <c r="W56" s="60"/>
      <c r="X56" s="60"/>
      <c r="Y56" s="60"/>
    </row>
    <row r="57" spans="1:25" s="35" customFormat="1" ht="18.75" customHeight="1" x14ac:dyDescent="0.25">
      <c r="A57" s="99"/>
      <c r="B57" s="62"/>
      <c r="C57" s="53"/>
      <c r="D57" s="53"/>
      <c r="E57" s="62"/>
      <c r="F57" s="53"/>
      <c r="G57" s="62"/>
      <c r="H57" s="62"/>
      <c r="I57" s="53"/>
      <c r="J57" s="53"/>
      <c r="K57" s="53"/>
      <c r="L57" s="53"/>
      <c r="M57" s="60"/>
      <c r="N57" s="68" t="s">
        <v>326</v>
      </c>
      <c r="O57" s="64" t="s">
        <v>329</v>
      </c>
      <c r="P57" s="60"/>
      <c r="Q57" s="60"/>
      <c r="R57" s="60"/>
      <c r="S57" s="60"/>
      <c r="T57" s="60"/>
      <c r="U57" s="60"/>
      <c r="V57" s="60"/>
      <c r="W57" s="60"/>
      <c r="X57" s="60"/>
      <c r="Y57" s="60"/>
    </row>
    <row r="58" spans="1:25" s="35" customFormat="1" ht="18.75" customHeight="1" x14ac:dyDescent="0.25">
      <c r="A58" s="1216" t="s">
        <v>330</v>
      </c>
      <c r="B58" s="69" t="s">
        <v>331</v>
      </c>
      <c r="C58" s="69" t="s">
        <v>332</v>
      </c>
      <c r="D58" s="69" t="s">
        <v>333</v>
      </c>
      <c r="E58" s="69" t="s">
        <v>334</v>
      </c>
      <c r="F58" s="69" t="s">
        <v>335</v>
      </c>
      <c r="G58" s="69" t="s">
        <v>336</v>
      </c>
      <c r="H58" s="69" t="s">
        <v>337</v>
      </c>
      <c r="I58" s="69" t="s">
        <v>338</v>
      </c>
      <c r="J58" s="69" t="s">
        <v>339</v>
      </c>
      <c r="K58" s="69" t="s">
        <v>340</v>
      </c>
      <c r="L58" s="69" t="s">
        <v>55</v>
      </c>
      <c r="M58" s="60"/>
      <c r="N58" s="68" t="s">
        <v>341</v>
      </c>
      <c r="O58" s="64" t="s">
        <v>342</v>
      </c>
      <c r="P58" s="60"/>
      <c r="Q58" s="60"/>
      <c r="R58" s="60"/>
      <c r="S58" s="60"/>
      <c r="T58" s="60"/>
      <c r="U58" s="60"/>
      <c r="V58" s="60"/>
      <c r="W58" s="60"/>
      <c r="X58" s="60"/>
      <c r="Y58" s="60"/>
    </row>
    <row r="59" spans="1:25" s="35" customFormat="1" ht="18.75" customHeight="1" x14ac:dyDescent="0.25">
      <c r="A59" s="1217"/>
      <c r="B59" s="66" t="s">
        <v>325</v>
      </c>
      <c r="C59" s="66" t="s">
        <v>325</v>
      </c>
      <c r="D59" s="66" t="s">
        <v>325</v>
      </c>
      <c r="E59" s="70" t="s">
        <v>327</v>
      </c>
      <c r="F59" s="70" t="s">
        <v>327</v>
      </c>
      <c r="G59" s="70" t="s">
        <v>327</v>
      </c>
      <c r="H59" s="70" t="s">
        <v>327</v>
      </c>
      <c r="I59" s="66" t="s">
        <v>325</v>
      </c>
      <c r="J59" s="70" t="s">
        <v>327</v>
      </c>
      <c r="K59" s="70" t="s">
        <v>327</v>
      </c>
      <c r="L59" s="66" t="s">
        <v>325</v>
      </c>
      <c r="M59" s="60"/>
      <c r="N59" s="68" t="s">
        <v>343</v>
      </c>
      <c r="O59" s="64" t="s">
        <v>344</v>
      </c>
      <c r="P59" s="60"/>
      <c r="Q59" s="60"/>
      <c r="R59" s="60"/>
      <c r="S59" s="60"/>
      <c r="T59" s="60"/>
      <c r="U59" s="60"/>
      <c r="V59" s="60"/>
      <c r="W59" s="60"/>
      <c r="X59" s="60"/>
      <c r="Y59" s="60"/>
    </row>
    <row r="60" spans="1:25" s="35" customFormat="1" ht="18.75" customHeight="1" x14ac:dyDescent="0.25">
      <c r="A60" s="60"/>
      <c r="B60" s="61"/>
      <c r="C60" s="60"/>
      <c r="D60" s="60"/>
      <c r="E60" s="61"/>
      <c r="F60" s="60"/>
      <c r="G60" s="62"/>
      <c r="H60" s="61"/>
      <c r="I60" s="60"/>
      <c r="J60" s="60"/>
      <c r="K60" s="60"/>
      <c r="L60" s="60"/>
      <c r="M60" s="60"/>
      <c r="N60" s="60"/>
      <c r="O60" s="60"/>
      <c r="P60" s="60"/>
      <c r="Q60" s="60"/>
      <c r="R60" s="60"/>
      <c r="S60" s="60"/>
      <c r="T60" s="60"/>
      <c r="U60" s="60"/>
      <c r="V60" s="60"/>
      <c r="W60" s="60"/>
      <c r="X60" s="60"/>
      <c r="Y60" s="60"/>
    </row>
    <row r="61" spans="1:25" s="35" customFormat="1" ht="39.75" customHeight="1" x14ac:dyDescent="0.25">
      <c r="A61" s="78" t="s">
        <v>347</v>
      </c>
      <c r="B61" s="79"/>
      <c r="C61" s="80"/>
      <c r="D61" s="80"/>
      <c r="E61" s="80"/>
      <c r="F61" s="80"/>
      <c r="G61" s="80"/>
      <c r="H61" s="81"/>
      <c r="I61" s="81"/>
      <c r="J61" s="81"/>
      <c r="K61" s="81"/>
      <c r="L61" s="81"/>
      <c r="M61" s="81"/>
      <c r="N61" s="81"/>
      <c r="O61" s="81"/>
      <c r="P61" s="81"/>
      <c r="Q61" s="81"/>
      <c r="R61" s="81"/>
      <c r="S61" s="81"/>
      <c r="T61" s="81"/>
      <c r="U61" s="81"/>
      <c r="V61" s="81"/>
      <c r="W61" s="81"/>
      <c r="X61" s="81"/>
      <c r="Y61" s="81"/>
    </row>
    <row r="62" spans="1:25" s="35" customFormat="1" ht="48.75" customHeight="1" x14ac:dyDescent="0.25">
      <c r="A62" s="1122" t="s">
        <v>348</v>
      </c>
      <c r="B62" s="1122"/>
      <c r="C62" s="1122"/>
      <c r="D62" s="1122"/>
      <c r="E62" s="1122"/>
      <c r="F62" s="1122"/>
      <c r="G62" s="1122"/>
      <c r="H62" s="1122"/>
      <c r="I62" s="1122"/>
      <c r="J62" s="1122"/>
      <c r="K62" s="1122"/>
      <c r="L62" s="1122"/>
      <c r="M62" s="1122"/>
      <c r="N62" s="1122"/>
      <c r="O62" s="1122"/>
      <c r="P62" s="1122"/>
      <c r="Q62" s="82"/>
      <c r="R62" s="82"/>
      <c r="S62" s="82"/>
      <c r="T62" s="82"/>
      <c r="U62" s="82"/>
      <c r="V62" s="82"/>
      <c r="W62" s="82"/>
      <c r="X62" s="82"/>
      <c r="Y62" s="82"/>
    </row>
    <row r="63" spans="1:25" s="35" customFormat="1" ht="18.75" customHeight="1" x14ac:dyDescent="0.25">
      <c r="A63" s="60"/>
      <c r="B63" s="61"/>
      <c r="C63" s="60"/>
      <c r="D63" s="60"/>
      <c r="E63" s="61"/>
      <c r="F63" s="60"/>
      <c r="G63" s="62"/>
      <c r="H63" s="61"/>
      <c r="I63" s="60"/>
      <c r="J63" s="60"/>
      <c r="K63" s="60"/>
      <c r="L63" s="60"/>
      <c r="M63" s="60"/>
      <c r="N63" s="60"/>
      <c r="O63" s="60"/>
      <c r="P63" s="60"/>
      <c r="Q63" s="60"/>
      <c r="R63" s="60"/>
      <c r="S63" s="60"/>
      <c r="T63" s="60"/>
      <c r="U63" s="60"/>
      <c r="V63" s="60"/>
      <c r="W63" s="60"/>
      <c r="X63" s="60"/>
      <c r="Y63" s="60"/>
    </row>
    <row r="64" spans="1:25" s="35" customFormat="1" ht="18.75" customHeight="1" x14ac:dyDescent="0.25">
      <c r="A64" s="1222" t="s">
        <v>318</v>
      </c>
      <c r="B64" s="63" t="s">
        <v>319</v>
      </c>
      <c r="C64" s="63" t="s">
        <v>320</v>
      </c>
      <c r="D64" s="63" t="s">
        <v>321</v>
      </c>
      <c r="E64" s="63" t="s">
        <v>322</v>
      </c>
      <c r="F64" s="63" t="s">
        <v>323</v>
      </c>
      <c r="G64" s="62"/>
      <c r="H64" s="62"/>
      <c r="I64" s="53"/>
      <c r="J64" s="53"/>
      <c r="K64" s="53"/>
      <c r="L64" s="53"/>
      <c r="M64" s="60"/>
      <c r="N64" s="64"/>
      <c r="O64" s="65" t="s">
        <v>324</v>
      </c>
      <c r="P64" s="60"/>
      <c r="Q64" s="60"/>
      <c r="R64" s="60"/>
      <c r="S64" s="60"/>
      <c r="T64" s="60"/>
      <c r="U64" s="60"/>
      <c r="V64" s="60"/>
      <c r="W64" s="60"/>
      <c r="X64" s="60"/>
      <c r="Y64" s="60"/>
    </row>
    <row r="65" spans="1:25" s="35" customFormat="1" ht="18.75" customHeight="1" x14ac:dyDescent="0.25">
      <c r="A65" s="1223"/>
      <c r="B65" s="66" t="s">
        <v>325</v>
      </c>
      <c r="C65" s="66" t="s">
        <v>325</v>
      </c>
      <c r="D65" s="66" t="s">
        <v>325</v>
      </c>
      <c r="E65" s="66" t="s">
        <v>325</v>
      </c>
      <c r="F65" s="66" t="s">
        <v>325</v>
      </c>
      <c r="G65" s="62"/>
      <c r="H65" s="62"/>
      <c r="I65" s="53"/>
      <c r="J65" s="53"/>
      <c r="K65" s="53"/>
      <c r="L65" s="53"/>
      <c r="M65" s="60"/>
      <c r="N65" s="68" t="s">
        <v>327</v>
      </c>
      <c r="O65" s="64" t="s">
        <v>328</v>
      </c>
      <c r="P65" s="60"/>
      <c r="Q65" s="60"/>
      <c r="R65" s="60"/>
      <c r="S65" s="60"/>
      <c r="T65" s="60"/>
      <c r="U65" s="60"/>
      <c r="V65" s="60"/>
      <c r="W65" s="60"/>
      <c r="X65" s="60"/>
      <c r="Y65" s="60"/>
    </row>
    <row r="66" spans="1:25" s="35" customFormat="1" ht="18.75" customHeight="1" x14ac:dyDescent="0.25">
      <c r="A66" s="60"/>
      <c r="B66" s="62"/>
      <c r="C66" s="53"/>
      <c r="D66" s="53"/>
      <c r="E66" s="62"/>
      <c r="F66" s="53"/>
      <c r="G66" s="62"/>
      <c r="H66" s="62"/>
      <c r="I66" s="53"/>
      <c r="J66" s="53"/>
      <c r="K66" s="53"/>
      <c r="L66" s="53"/>
      <c r="M66" s="60"/>
      <c r="N66" s="68" t="s">
        <v>326</v>
      </c>
      <c r="O66" s="64" t="s">
        <v>329</v>
      </c>
      <c r="P66" s="60"/>
      <c r="Q66" s="60"/>
      <c r="R66" s="60"/>
      <c r="S66" s="60"/>
      <c r="T66" s="60"/>
      <c r="U66" s="60"/>
      <c r="V66" s="60"/>
      <c r="W66" s="60"/>
      <c r="X66" s="60"/>
      <c r="Y66" s="60"/>
    </row>
    <row r="67" spans="1:25" s="35" customFormat="1" ht="18.75" customHeight="1" x14ac:dyDescent="0.25">
      <c r="A67" s="1220" t="s">
        <v>330</v>
      </c>
      <c r="B67" s="69" t="s">
        <v>331</v>
      </c>
      <c r="C67" s="69" t="s">
        <v>332</v>
      </c>
      <c r="D67" s="69" t="s">
        <v>333</v>
      </c>
      <c r="E67" s="69" t="s">
        <v>334</v>
      </c>
      <c r="F67" s="69" t="s">
        <v>335</v>
      </c>
      <c r="G67" s="69" t="s">
        <v>336</v>
      </c>
      <c r="H67" s="69" t="s">
        <v>337</v>
      </c>
      <c r="I67" s="69" t="s">
        <v>338</v>
      </c>
      <c r="J67" s="69" t="s">
        <v>339</v>
      </c>
      <c r="K67" s="69" t="s">
        <v>340</v>
      </c>
      <c r="L67" s="69" t="s">
        <v>55</v>
      </c>
      <c r="M67" s="60"/>
      <c r="N67" s="68" t="s">
        <v>341</v>
      </c>
      <c r="O67" s="64" t="s">
        <v>342</v>
      </c>
      <c r="P67" s="60"/>
      <c r="Q67" s="60"/>
      <c r="R67" s="60"/>
      <c r="S67" s="60"/>
      <c r="T67" s="60"/>
      <c r="U67" s="60"/>
      <c r="V67" s="60"/>
      <c r="W67" s="60"/>
      <c r="X67" s="60"/>
      <c r="Y67" s="60"/>
    </row>
    <row r="68" spans="1:25" s="35" customFormat="1" ht="18.75" customHeight="1" x14ac:dyDescent="0.25">
      <c r="A68" s="1221"/>
      <c r="B68" s="66" t="s">
        <v>325</v>
      </c>
      <c r="C68" s="66" t="s">
        <v>325</v>
      </c>
      <c r="D68" s="66" t="s">
        <v>325</v>
      </c>
      <c r="E68" s="70" t="s">
        <v>327</v>
      </c>
      <c r="F68" s="70" t="s">
        <v>327</v>
      </c>
      <c r="G68" s="70" t="s">
        <v>327</v>
      </c>
      <c r="H68" s="70" t="s">
        <v>327</v>
      </c>
      <c r="I68" s="66" t="s">
        <v>325</v>
      </c>
      <c r="J68" s="70" t="s">
        <v>327</v>
      </c>
      <c r="K68" s="70" t="s">
        <v>327</v>
      </c>
      <c r="L68" s="66" t="s">
        <v>325</v>
      </c>
      <c r="M68" s="60"/>
      <c r="N68" s="68" t="s">
        <v>343</v>
      </c>
      <c r="O68" s="64" t="s">
        <v>344</v>
      </c>
      <c r="P68" s="60"/>
      <c r="Q68" s="60"/>
      <c r="R68" s="60"/>
      <c r="S68" s="60"/>
      <c r="T68" s="60"/>
      <c r="U68" s="60"/>
      <c r="V68" s="60"/>
      <c r="W68" s="60"/>
      <c r="X68" s="60"/>
      <c r="Y68" s="60"/>
    </row>
    <row r="69" spans="1:25" s="35" customFormat="1" ht="18.75" customHeight="1" x14ac:dyDescent="0.25">
      <c r="A69" s="60"/>
      <c r="B69" s="61"/>
      <c r="C69" s="60"/>
      <c r="D69" s="60"/>
      <c r="E69" s="61"/>
      <c r="F69" s="60"/>
      <c r="G69" s="62"/>
      <c r="H69" s="61"/>
      <c r="I69" s="60"/>
      <c r="J69" s="60"/>
      <c r="K69" s="60"/>
      <c r="L69" s="60"/>
      <c r="M69" s="60"/>
      <c r="N69" s="60"/>
      <c r="O69" s="60"/>
      <c r="P69" s="60"/>
      <c r="Q69" s="60"/>
      <c r="R69" s="60"/>
      <c r="S69" s="60"/>
      <c r="T69" s="60"/>
      <c r="U69" s="60"/>
      <c r="V69" s="60"/>
      <c r="W69" s="60"/>
      <c r="X69" s="60"/>
      <c r="Y69" s="60"/>
    </row>
    <row r="70" spans="1:25" s="35" customFormat="1" ht="33" customHeight="1" x14ac:dyDescent="0.25">
      <c r="A70" s="83" t="s">
        <v>349</v>
      </c>
      <c r="B70" s="84"/>
      <c r="C70" s="84"/>
      <c r="D70" s="84"/>
      <c r="E70" s="84"/>
      <c r="F70" s="84"/>
      <c r="G70" s="85"/>
      <c r="H70" s="86"/>
      <c r="I70" s="86"/>
      <c r="J70" s="86"/>
      <c r="K70" s="86"/>
      <c r="L70" s="86"/>
      <c r="M70" s="86"/>
      <c r="N70" s="86"/>
      <c r="O70" s="86"/>
      <c r="P70" s="86"/>
      <c r="Q70" s="86"/>
      <c r="R70" s="86"/>
      <c r="S70" s="86"/>
      <c r="T70" s="86"/>
      <c r="U70" s="86"/>
      <c r="V70" s="86"/>
      <c r="W70" s="86"/>
      <c r="X70" s="86"/>
      <c r="Y70" s="86"/>
    </row>
    <row r="71" spans="1:25" s="35" customFormat="1" ht="48.75" customHeight="1" x14ac:dyDescent="0.25">
      <c r="A71" s="1122" t="s">
        <v>350</v>
      </c>
      <c r="B71" s="1122"/>
      <c r="C71" s="1122"/>
      <c r="D71" s="1122"/>
      <c r="E71" s="1122"/>
      <c r="F71" s="1122"/>
      <c r="G71" s="1122"/>
      <c r="H71" s="1122"/>
      <c r="I71" s="1122"/>
      <c r="J71" s="1122"/>
      <c r="K71" s="1122"/>
      <c r="L71" s="1122"/>
      <c r="M71" s="1122"/>
      <c r="N71" s="1122"/>
      <c r="O71" s="1122"/>
      <c r="P71" s="1122"/>
      <c r="Q71" s="87"/>
      <c r="R71" s="87"/>
      <c r="S71" s="87"/>
      <c r="T71" s="87"/>
      <c r="U71" s="87"/>
      <c r="V71" s="87"/>
      <c r="W71" s="87"/>
      <c r="X71" s="87"/>
      <c r="Y71" s="87"/>
    </row>
    <row r="72" spans="1:25" s="35" customFormat="1" ht="18.75" customHeight="1" x14ac:dyDescent="0.25">
      <c r="A72" s="60"/>
      <c r="B72" s="61"/>
      <c r="C72" s="60"/>
      <c r="D72" s="60"/>
      <c r="E72" s="61"/>
      <c r="F72" s="60"/>
      <c r="G72" s="62"/>
      <c r="H72" s="61"/>
      <c r="I72" s="60"/>
      <c r="J72" s="60"/>
      <c r="K72" s="60"/>
      <c r="L72" s="60"/>
      <c r="M72" s="60"/>
      <c r="N72" s="60"/>
      <c r="O72" s="60"/>
      <c r="P72" s="60"/>
      <c r="Q72" s="60"/>
      <c r="R72" s="60"/>
      <c r="S72" s="60"/>
      <c r="T72" s="60"/>
      <c r="U72" s="60"/>
      <c r="V72" s="60"/>
      <c r="W72" s="60"/>
      <c r="X72" s="60"/>
      <c r="Y72" s="60"/>
    </row>
    <row r="73" spans="1:25" s="35" customFormat="1" ht="18.75" customHeight="1" x14ac:dyDescent="0.25">
      <c r="A73" s="1218" t="s">
        <v>318</v>
      </c>
      <c r="B73" s="63" t="s">
        <v>319</v>
      </c>
      <c r="C73" s="63" t="s">
        <v>320</v>
      </c>
      <c r="D73" s="63" t="s">
        <v>321</v>
      </c>
      <c r="E73" s="63" t="s">
        <v>322</v>
      </c>
      <c r="F73" s="63" t="s">
        <v>323</v>
      </c>
      <c r="G73" s="62"/>
      <c r="H73" s="62"/>
      <c r="I73" s="53"/>
      <c r="J73" s="53"/>
      <c r="K73" s="53"/>
      <c r="L73" s="53"/>
      <c r="M73" s="60"/>
      <c r="N73" s="64"/>
      <c r="O73" s="65" t="s">
        <v>324</v>
      </c>
      <c r="P73" s="60"/>
      <c r="Q73" s="60"/>
      <c r="R73" s="60"/>
      <c r="S73" s="60"/>
      <c r="T73" s="60"/>
      <c r="U73" s="60"/>
      <c r="V73" s="60"/>
      <c r="W73" s="60"/>
      <c r="X73" s="60"/>
      <c r="Y73" s="60"/>
    </row>
    <row r="74" spans="1:25" s="35" customFormat="1" ht="18.75" customHeight="1" x14ac:dyDescent="0.25">
      <c r="A74" s="1219"/>
      <c r="B74" s="66" t="s">
        <v>325</v>
      </c>
      <c r="C74" s="66" t="s">
        <v>325</v>
      </c>
      <c r="D74" s="66" t="s">
        <v>325</v>
      </c>
      <c r="E74" s="66" t="s">
        <v>325</v>
      </c>
      <c r="F74" s="66" t="s">
        <v>326</v>
      </c>
      <c r="G74" s="62"/>
      <c r="H74" s="62"/>
      <c r="I74" s="53"/>
      <c r="J74" s="53"/>
      <c r="K74" s="53"/>
      <c r="L74" s="53"/>
      <c r="M74" s="60"/>
      <c r="N74" s="68" t="s">
        <v>327</v>
      </c>
      <c r="O74" s="64" t="s">
        <v>328</v>
      </c>
      <c r="P74" s="60"/>
      <c r="Q74" s="60"/>
      <c r="R74" s="60"/>
      <c r="S74" s="60"/>
      <c r="T74" s="60"/>
      <c r="U74" s="60"/>
      <c r="V74" s="60"/>
      <c r="W74" s="60"/>
      <c r="X74" s="60"/>
      <c r="Y74" s="60"/>
    </row>
    <row r="75" spans="1:25" s="35" customFormat="1" ht="18.75" customHeight="1" x14ac:dyDescent="0.25">
      <c r="A75" s="99"/>
      <c r="B75" s="62"/>
      <c r="C75" s="53"/>
      <c r="D75" s="53"/>
      <c r="E75" s="62"/>
      <c r="F75" s="53"/>
      <c r="G75" s="62"/>
      <c r="H75" s="62"/>
      <c r="I75" s="53"/>
      <c r="J75" s="53"/>
      <c r="K75" s="53"/>
      <c r="L75" s="53"/>
      <c r="M75" s="60"/>
      <c r="N75" s="68" t="s">
        <v>326</v>
      </c>
      <c r="O75" s="64" t="s">
        <v>329</v>
      </c>
      <c r="P75" s="60"/>
      <c r="Q75" s="60"/>
      <c r="R75" s="60"/>
      <c r="S75" s="60"/>
      <c r="T75" s="60"/>
      <c r="U75" s="60"/>
      <c r="V75" s="60"/>
      <c r="W75" s="60"/>
      <c r="X75" s="60"/>
      <c r="Y75" s="60"/>
    </row>
    <row r="76" spans="1:25" s="35" customFormat="1" ht="18.75" customHeight="1" x14ac:dyDescent="0.25">
      <c r="A76" s="1216" t="s">
        <v>330</v>
      </c>
      <c r="B76" s="69" t="s">
        <v>331</v>
      </c>
      <c r="C76" s="69" t="s">
        <v>332</v>
      </c>
      <c r="D76" s="69" t="s">
        <v>333</v>
      </c>
      <c r="E76" s="69" t="s">
        <v>334</v>
      </c>
      <c r="F76" s="69" t="s">
        <v>335</v>
      </c>
      <c r="G76" s="69" t="s">
        <v>336</v>
      </c>
      <c r="H76" s="69" t="s">
        <v>337</v>
      </c>
      <c r="I76" s="69" t="s">
        <v>338</v>
      </c>
      <c r="J76" s="69" t="s">
        <v>339</v>
      </c>
      <c r="K76" s="69" t="s">
        <v>340</v>
      </c>
      <c r="L76" s="69" t="s">
        <v>55</v>
      </c>
      <c r="M76" s="60"/>
      <c r="N76" s="68" t="s">
        <v>341</v>
      </c>
      <c r="O76" s="64" t="s">
        <v>342</v>
      </c>
      <c r="P76" s="60"/>
      <c r="Q76" s="60"/>
      <c r="R76" s="60"/>
      <c r="S76" s="60"/>
      <c r="T76" s="60"/>
      <c r="U76" s="60"/>
      <c r="V76" s="60"/>
      <c r="W76" s="60"/>
      <c r="X76" s="60"/>
      <c r="Y76" s="60"/>
    </row>
    <row r="77" spans="1:25" s="35" customFormat="1" ht="18.75" customHeight="1" x14ac:dyDescent="0.25">
      <c r="A77" s="1217"/>
      <c r="B77" s="66" t="s">
        <v>325</v>
      </c>
      <c r="C77" s="66" t="s">
        <v>325</v>
      </c>
      <c r="D77" s="66" t="s">
        <v>325</v>
      </c>
      <c r="E77" s="70" t="s">
        <v>327</v>
      </c>
      <c r="F77" s="70" t="s">
        <v>327</v>
      </c>
      <c r="G77" s="70" t="s">
        <v>327</v>
      </c>
      <c r="H77" s="70" t="s">
        <v>327</v>
      </c>
      <c r="I77" s="70" t="s">
        <v>327</v>
      </c>
      <c r="J77" s="70" t="s">
        <v>327</v>
      </c>
      <c r="K77" s="70" t="s">
        <v>327</v>
      </c>
      <c r="L77" s="70" t="s">
        <v>327</v>
      </c>
      <c r="M77" s="60"/>
      <c r="N77" s="68" t="s">
        <v>343</v>
      </c>
      <c r="O77" s="64" t="s">
        <v>344</v>
      </c>
      <c r="P77" s="60"/>
      <c r="Q77" s="60"/>
      <c r="R77" s="60"/>
      <c r="S77" s="60"/>
      <c r="T77" s="60"/>
      <c r="U77" s="60"/>
      <c r="V77" s="60"/>
      <c r="W77" s="60"/>
      <c r="X77" s="60"/>
      <c r="Y77" s="60"/>
    </row>
    <row r="78" spans="1:25" s="35" customFormat="1" ht="18.75" customHeight="1" x14ac:dyDescent="0.25">
      <c r="A78" s="60"/>
      <c r="B78" s="61"/>
      <c r="C78" s="60"/>
      <c r="D78" s="60"/>
      <c r="E78" s="61"/>
      <c r="F78" s="60"/>
      <c r="G78" s="62"/>
      <c r="H78" s="61"/>
      <c r="I78" s="60"/>
      <c r="J78" s="60"/>
      <c r="K78" s="60"/>
      <c r="L78" s="60"/>
      <c r="M78" s="60"/>
      <c r="N78" s="60"/>
      <c r="O78" s="60"/>
      <c r="P78" s="60"/>
      <c r="Q78" s="60"/>
      <c r="R78" s="60"/>
      <c r="S78" s="60"/>
      <c r="T78" s="60"/>
      <c r="U78" s="60"/>
      <c r="V78" s="60"/>
      <c r="W78" s="60"/>
      <c r="X78" s="60"/>
      <c r="Y78" s="60"/>
    </row>
    <row r="79" spans="1:25" s="35" customFormat="1" ht="18.75" customHeight="1" x14ac:dyDescent="0.25">
      <c r="A79" s="60"/>
      <c r="B79" s="61"/>
      <c r="C79" s="60"/>
      <c r="D79" s="60"/>
      <c r="E79" s="61"/>
      <c r="F79" s="60"/>
      <c r="G79" s="62"/>
      <c r="H79" s="61"/>
      <c r="I79" s="60"/>
      <c r="J79" s="60"/>
      <c r="K79" s="60"/>
      <c r="L79" s="60"/>
      <c r="M79" s="60"/>
      <c r="N79" s="60"/>
      <c r="O79" s="60"/>
      <c r="P79" s="60"/>
      <c r="Q79" s="60"/>
      <c r="R79" s="60"/>
      <c r="S79" s="60"/>
      <c r="T79" s="60"/>
      <c r="U79" s="60"/>
      <c r="V79" s="60"/>
      <c r="W79" s="60"/>
      <c r="X79" s="60"/>
      <c r="Y79" s="60"/>
    </row>
    <row r="80" spans="1:25" s="35" customFormat="1" ht="33" customHeight="1" x14ac:dyDescent="0.25">
      <c r="A80" s="88" t="s">
        <v>351</v>
      </c>
      <c r="B80" s="89"/>
      <c r="C80" s="88"/>
      <c r="D80" s="89"/>
      <c r="E80" s="89"/>
      <c r="F80" s="89"/>
      <c r="G80" s="90"/>
      <c r="H80" s="91"/>
      <c r="I80" s="91"/>
      <c r="J80" s="91"/>
      <c r="K80" s="91"/>
      <c r="L80" s="91"/>
      <c r="M80" s="91"/>
      <c r="N80" s="91"/>
      <c r="O80" s="91"/>
      <c r="P80" s="91"/>
      <c r="Q80" s="91"/>
      <c r="R80" s="91"/>
      <c r="S80" s="91"/>
      <c r="T80" s="91"/>
      <c r="U80" s="91"/>
      <c r="V80" s="91"/>
      <c r="W80" s="91"/>
      <c r="X80" s="91"/>
      <c r="Y80" s="91"/>
    </row>
    <row r="81" spans="1:25" s="35" customFormat="1" ht="48.75" customHeight="1" x14ac:dyDescent="0.25">
      <c r="A81" s="1123" t="s">
        <v>352</v>
      </c>
      <c r="B81" s="1123"/>
      <c r="C81" s="1123"/>
      <c r="D81" s="1123"/>
      <c r="E81" s="1123"/>
      <c r="F81" s="1123"/>
      <c r="G81" s="1123"/>
      <c r="H81" s="1123"/>
      <c r="I81" s="1123"/>
      <c r="J81" s="1123"/>
      <c r="K81" s="1123"/>
      <c r="L81" s="1123"/>
      <c r="M81" s="1123"/>
      <c r="N81" s="1123"/>
      <c r="O81" s="1123"/>
      <c r="P81" s="1123"/>
      <c r="Q81" s="92"/>
      <c r="R81" s="92"/>
      <c r="S81" s="92"/>
      <c r="T81" s="92"/>
      <c r="U81" s="92"/>
      <c r="V81" s="92"/>
      <c r="W81" s="92"/>
      <c r="X81" s="92"/>
      <c r="Y81" s="92"/>
    </row>
    <row r="82" spans="1:25" s="35" customFormat="1" ht="18.75" customHeight="1" x14ac:dyDescent="0.25">
      <c r="A82" s="60"/>
      <c r="B82" s="61"/>
      <c r="C82" s="60"/>
      <c r="D82" s="60"/>
      <c r="E82" s="61"/>
      <c r="F82" s="60"/>
      <c r="G82" s="62"/>
      <c r="H82" s="61"/>
      <c r="I82" s="60"/>
      <c r="J82" s="60"/>
      <c r="K82" s="60"/>
      <c r="L82" s="60"/>
      <c r="M82" s="60"/>
      <c r="N82" s="60"/>
      <c r="O82" s="60"/>
      <c r="P82" s="60"/>
      <c r="Q82" s="60"/>
      <c r="R82" s="60"/>
      <c r="S82" s="60"/>
      <c r="T82" s="60"/>
      <c r="U82" s="60"/>
      <c r="V82" s="60"/>
      <c r="W82" s="60"/>
      <c r="X82" s="60"/>
      <c r="Y82" s="60"/>
    </row>
    <row r="83" spans="1:25" s="35" customFormat="1" ht="18.75" customHeight="1" x14ac:dyDescent="0.25">
      <c r="A83" s="1222" t="s">
        <v>318</v>
      </c>
      <c r="B83" s="63" t="s">
        <v>319</v>
      </c>
      <c r="C83" s="63" t="s">
        <v>320</v>
      </c>
      <c r="D83" s="63" t="s">
        <v>321</v>
      </c>
      <c r="E83" s="63" t="s">
        <v>322</v>
      </c>
      <c r="F83" s="63" t="s">
        <v>323</v>
      </c>
      <c r="G83" s="62"/>
      <c r="H83" s="62"/>
      <c r="I83" s="53"/>
      <c r="J83" s="53"/>
      <c r="K83" s="53"/>
      <c r="L83" s="53"/>
      <c r="M83" s="60"/>
      <c r="N83" s="64"/>
      <c r="O83" s="65" t="s">
        <v>324</v>
      </c>
      <c r="P83" s="60"/>
      <c r="Q83" s="60"/>
      <c r="R83" s="60"/>
      <c r="S83" s="60"/>
      <c r="T83" s="60"/>
      <c r="U83" s="60"/>
      <c r="V83" s="60"/>
      <c r="W83" s="60"/>
      <c r="X83" s="60"/>
      <c r="Y83" s="60"/>
    </row>
    <row r="84" spans="1:25" s="35" customFormat="1" ht="18.75" customHeight="1" x14ac:dyDescent="0.25">
      <c r="A84" s="1223"/>
      <c r="B84" s="66" t="s">
        <v>325</v>
      </c>
      <c r="C84" s="66" t="s">
        <v>325</v>
      </c>
      <c r="D84" s="66" t="s">
        <v>325</v>
      </c>
      <c r="E84" s="66" t="s">
        <v>325</v>
      </c>
      <c r="F84" s="66" t="s">
        <v>326</v>
      </c>
      <c r="G84" s="62"/>
      <c r="H84" s="62"/>
      <c r="I84" s="53"/>
      <c r="J84" s="53"/>
      <c r="K84" s="53"/>
      <c r="L84" s="53"/>
      <c r="M84" s="60"/>
      <c r="N84" s="68" t="s">
        <v>327</v>
      </c>
      <c r="O84" s="64" t="s">
        <v>328</v>
      </c>
      <c r="P84" s="60"/>
      <c r="Q84" s="60"/>
      <c r="R84" s="60"/>
      <c r="S84" s="60"/>
      <c r="T84" s="60"/>
      <c r="U84" s="60"/>
      <c r="V84" s="60"/>
      <c r="W84" s="60"/>
      <c r="X84" s="60"/>
      <c r="Y84" s="60"/>
    </row>
    <row r="85" spans="1:25" s="35" customFormat="1" ht="18.75" customHeight="1" x14ac:dyDescent="0.25">
      <c r="A85" s="60"/>
      <c r="B85" s="62"/>
      <c r="C85" s="53"/>
      <c r="D85" s="53"/>
      <c r="E85" s="62"/>
      <c r="F85" s="53"/>
      <c r="G85" s="62"/>
      <c r="H85" s="62"/>
      <c r="I85" s="53"/>
      <c r="J85" s="53"/>
      <c r="K85" s="53"/>
      <c r="L85" s="53"/>
      <c r="M85" s="60"/>
      <c r="N85" s="68" t="s">
        <v>326</v>
      </c>
      <c r="O85" s="64" t="s">
        <v>329</v>
      </c>
      <c r="P85" s="60"/>
      <c r="Q85" s="60"/>
      <c r="R85" s="60"/>
      <c r="S85" s="60"/>
      <c r="T85" s="60"/>
      <c r="U85" s="60"/>
      <c r="V85" s="60"/>
      <c r="W85" s="60"/>
      <c r="X85" s="60"/>
      <c r="Y85" s="60"/>
    </row>
    <row r="86" spans="1:25" s="35" customFormat="1" ht="18.75" customHeight="1" x14ac:dyDescent="0.25">
      <c r="A86" s="1220" t="s">
        <v>330</v>
      </c>
      <c r="B86" s="69" t="s">
        <v>331</v>
      </c>
      <c r="C86" s="69" t="s">
        <v>332</v>
      </c>
      <c r="D86" s="69" t="s">
        <v>333</v>
      </c>
      <c r="E86" s="69" t="s">
        <v>334</v>
      </c>
      <c r="F86" s="69" t="s">
        <v>335</v>
      </c>
      <c r="G86" s="69" t="s">
        <v>336</v>
      </c>
      <c r="H86" s="69" t="s">
        <v>337</v>
      </c>
      <c r="I86" s="69" t="s">
        <v>338</v>
      </c>
      <c r="J86" s="69" t="s">
        <v>339</v>
      </c>
      <c r="K86" s="69" t="s">
        <v>340</v>
      </c>
      <c r="L86" s="69" t="s">
        <v>55</v>
      </c>
      <c r="M86" s="60"/>
      <c r="N86" s="68" t="s">
        <v>341</v>
      </c>
      <c r="O86" s="64" t="s">
        <v>342</v>
      </c>
      <c r="P86" s="60"/>
      <c r="Q86" s="60"/>
      <c r="R86" s="60"/>
      <c r="S86" s="60"/>
      <c r="T86" s="60"/>
      <c r="U86" s="60"/>
      <c r="V86" s="60"/>
      <c r="W86" s="60"/>
      <c r="X86" s="60"/>
      <c r="Y86" s="60"/>
    </row>
    <row r="87" spans="1:25" s="35" customFormat="1" ht="18.75" customHeight="1" x14ac:dyDescent="0.25">
      <c r="A87" s="1221"/>
      <c r="B87" s="66" t="s">
        <v>325</v>
      </c>
      <c r="C87" s="66" t="s">
        <v>325</v>
      </c>
      <c r="D87" s="66" t="s">
        <v>325</v>
      </c>
      <c r="E87" s="70" t="s">
        <v>327</v>
      </c>
      <c r="F87" s="70" t="s">
        <v>327</v>
      </c>
      <c r="G87" s="70" t="s">
        <v>327</v>
      </c>
      <c r="H87" s="70" t="s">
        <v>327</v>
      </c>
      <c r="I87" s="70" t="s">
        <v>327</v>
      </c>
      <c r="J87" s="70" t="s">
        <v>327</v>
      </c>
      <c r="K87" s="70" t="s">
        <v>327</v>
      </c>
      <c r="L87" s="70" t="s">
        <v>327</v>
      </c>
      <c r="M87" s="60"/>
      <c r="N87" s="68" t="s">
        <v>343</v>
      </c>
      <c r="O87" s="64" t="s">
        <v>344</v>
      </c>
      <c r="P87" s="60"/>
      <c r="Q87" s="60"/>
      <c r="R87" s="60"/>
      <c r="S87" s="60"/>
      <c r="T87" s="60"/>
      <c r="U87" s="60"/>
      <c r="V87" s="60"/>
      <c r="W87" s="60"/>
      <c r="X87" s="60"/>
      <c r="Y87" s="60"/>
    </row>
    <row r="88" spans="1:25" s="35" customFormat="1" ht="18.75" customHeight="1" x14ac:dyDescent="0.25">
      <c r="A88" s="60"/>
      <c r="B88" s="61"/>
      <c r="C88" s="60"/>
      <c r="D88" s="60"/>
      <c r="E88" s="61"/>
      <c r="F88" s="60"/>
      <c r="G88" s="62"/>
      <c r="H88" s="61"/>
      <c r="I88" s="60"/>
      <c r="J88" s="60"/>
      <c r="K88" s="60"/>
      <c r="L88" s="60"/>
      <c r="M88" s="60"/>
      <c r="N88" s="60"/>
      <c r="O88" s="60"/>
      <c r="P88" s="60"/>
      <c r="Q88" s="60"/>
      <c r="R88" s="60"/>
      <c r="S88" s="60"/>
      <c r="T88" s="60"/>
      <c r="U88" s="60"/>
      <c r="V88" s="60"/>
      <c r="W88" s="60"/>
      <c r="X88" s="60"/>
      <c r="Y88" s="60"/>
    </row>
    <row r="89" spans="1:25" s="35" customFormat="1" ht="18.75" customHeight="1" x14ac:dyDescent="0.25">
      <c r="A89" s="60"/>
      <c r="B89" s="61"/>
      <c r="C89" s="60"/>
      <c r="D89" s="60"/>
      <c r="E89" s="61"/>
      <c r="F89" s="60"/>
      <c r="G89" s="62"/>
      <c r="H89" s="61"/>
      <c r="I89" s="60"/>
      <c r="J89" s="60"/>
      <c r="K89" s="60"/>
      <c r="L89" s="60"/>
      <c r="M89" s="60"/>
      <c r="N89" s="60"/>
      <c r="O89" s="60"/>
      <c r="P89" s="60"/>
      <c r="Q89" s="60"/>
      <c r="R89" s="60"/>
      <c r="S89" s="60"/>
      <c r="T89" s="60"/>
      <c r="U89" s="60"/>
      <c r="V89" s="60"/>
      <c r="W89" s="60"/>
      <c r="X89" s="60"/>
      <c r="Y89" s="60"/>
    </row>
    <row r="90" spans="1:25" s="35" customFormat="1" ht="33" customHeight="1" x14ac:dyDescent="0.25">
      <c r="A90" s="93" t="s">
        <v>353</v>
      </c>
      <c r="B90" s="94"/>
      <c r="C90" s="94"/>
      <c r="D90" s="94"/>
      <c r="E90" s="94"/>
      <c r="F90" s="94"/>
      <c r="G90" s="95"/>
      <c r="H90" s="96"/>
      <c r="I90" s="96"/>
      <c r="J90" s="96"/>
      <c r="K90" s="96"/>
      <c r="L90" s="96"/>
      <c r="M90" s="96"/>
      <c r="N90" s="96"/>
      <c r="O90" s="96"/>
      <c r="P90" s="96"/>
      <c r="Q90" s="96"/>
      <c r="R90" s="96"/>
      <c r="S90" s="96"/>
      <c r="T90" s="96"/>
      <c r="U90" s="96"/>
      <c r="V90" s="96"/>
      <c r="W90" s="96"/>
      <c r="X90" s="96"/>
      <c r="Y90" s="96"/>
    </row>
    <row r="91" spans="1:25" s="35" customFormat="1" ht="48.75" customHeight="1" x14ac:dyDescent="0.25">
      <c r="A91" s="1122" t="s">
        <v>354</v>
      </c>
      <c r="B91" s="1122"/>
      <c r="C91" s="1122"/>
      <c r="D91" s="1122"/>
      <c r="E91" s="1122"/>
      <c r="F91" s="1122"/>
      <c r="G91" s="1122"/>
      <c r="H91" s="1122"/>
      <c r="I91" s="1122"/>
      <c r="J91" s="1122"/>
      <c r="K91" s="1122"/>
      <c r="L91" s="1122"/>
      <c r="M91" s="1122"/>
      <c r="N91" s="1122"/>
      <c r="O91" s="1122"/>
      <c r="P91" s="1122"/>
      <c r="Q91" s="92"/>
      <c r="R91" s="92"/>
      <c r="S91" s="92"/>
      <c r="T91" s="92"/>
      <c r="U91" s="92"/>
      <c r="V91" s="92"/>
      <c r="W91" s="92"/>
      <c r="X91" s="92"/>
      <c r="Y91" s="92"/>
    </row>
    <row r="92" spans="1:25" s="35" customFormat="1" ht="18.75" customHeight="1" x14ac:dyDescent="0.25">
      <c r="A92" s="60"/>
      <c r="B92" s="61"/>
      <c r="C92" s="60"/>
      <c r="D92" s="60"/>
      <c r="E92" s="61"/>
      <c r="F92" s="60"/>
      <c r="G92" s="62"/>
      <c r="H92" s="61"/>
      <c r="I92" s="60"/>
      <c r="J92" s="60"/>
      <c r="K92" s="60"/>
      <c r="L92" s="60"/>
      <c r="M92" s="60"/>
      <c r="N92" s="60"/>
      <c r="O92" s="60"/>
      <c r="P92" s="60"/>
      <c r="Q92" s="60"/>
      <c r="R92" s="60"/>
      <c r="S92" s="60"/>
      <c r="T92" s="60"/>
      <c r="U92" s="60"/>
      <c r="V92" s="60"/>
      <c r="W92" s="60"/>
      <c r="X92" s="60"/>
      <c r="Y92" s="60"/>
    </row>
    <row r="93" spans="1:25" s="35" customFormat="1" ht="18.75" customHeight="1" x14ac:dyDescent="0.25">
      <c r="A93" s="1222" t="s">
        <v>318</v>
      </c>
      <c r="B93" s="63" t="s">
        <v>319</v>
      </c>
      <c r="C93" s="63" t="s">
        <v>320</v>
      </c>
      <c r="D93" s="63" t="s">
        <v>321</v>
      </c>
      <c r="E93" s="63" t="s">
        <v>322</v>
      </c>
      <c r="F93" s="63" t="s">
        <v>323</v>
      </c>
      <c r="G93" s="62"/>
      <c r="H93" s="62"/>
      <c r="I93" s="53"/>
      <c r="J93" s="53"/>
      <c r="K93" s="53"/>
      <c r="L93" s="53"/>
      <c r="M93" s="60"/>
      <c r="N93" s="64"/>
      <c r="O93" s="65" t="s">
        <v>324</v>
      </c>
      <c r="P93" s="60"/>
      <c r="Q93" s="60"/>
      <c r="R93" s="60"/>
      <c r="S93" s="60"/>
      <c r="T93" s="60"/>
      <c r="U93" s="60"/>
      <c r="V93" s="60"/>
      <c r="W93" s="60"/>
      <c r="X93" s="60"/>
      <c r="Y93" s="60"/>
    </row>
    <row r="94" spans="1:25" s="35" customFormat="1" ht="18.75" customHeight="1" x14ac:dyDescent="0.25">
      <c r="A94" s="1223"/>
      <c r="B94" s="66" t="s">
        <v>325</v>
      </c>
      <c r="C94" s="66" t="s">
        <v>325</v>
      </c>
      <c r="D94" s="66" t="s">
        <v>325</v>
      </c>
      <c r="E94" s="66" t="s">
        <v>325</v>
      </c>
      <c r="F94" s="67" t="s">
        <v>326</v>
      </c>
      <c r="G94" s="62"/>
      <c r="H94" s="62"/>
      <c r="I94" s="53"/>
      <c r="J94" s="53"/>
      <c r="K94" s="53"/>
      <c r="L94" s="53"/>
      <c r="M94" s="60"/>
      <c r="N94" s="68" t="s">
        <v>327</v>
      </c>
      <c r="O94" s="64" t="s">
        <v>328</v>
      </c>
      <c r="P94" s="60"/>
      <c r="Q94" s="60"/>
      <c r="R94" s="60"/>
      <c r="S94" s="60"/>
      <c r="T94" s="60"/>
      <c r="U94" s="60"/>
      <c r="V94" s="60"/>
      <c r="W94" s="60"/>
      <c r="X94" s="60"/>
      <c r="Y94" s="60"/>
    </row>
    <row r="95" spans="1:25" s="35" customFormat="1" ht="18" customHeight="1" x14ac:dyDescent="0.25">
      <c r="A95" s="60"/>
      <c r="B95" s="62"/>
      <c r="C95" s="53"/>
      <c r="D95" s="53"/>
      <c r="E95" s="62"/>
      <c r="F95" s="53"/>
      <c r="G95" s="62"/>
      <c r="H95" s="62"/>
      <c r="I95" s="53"/>
      <c r="J95" s="53"/>
      <c r="K95" s="53"/>
      <c r="L95" s="53"/>
      <c r="M95" s="60"/>
      <c r="N95" s="68" t="s">
        <v>326</v>
      </c>
      <c r="O95" s="64" t="s">
        <v>329</v>
      </c>
      <c r="P95" s="60"/>
      <c r="Q95" s="60"/>
      <c r="R95" s="60"/>
      <c r="S95" s="60"/>
      <c r="T95" s="60"/>
      <c r="U95" s="60"/>
      <c r="V95" s="60"/>
      <c r="W95" s="60"/>
      <c r="X95" s="60"/>
      <c r="Y95" s="60"/>
    </row>
    <row r="96" spans="1:25" s="35" customFormat="1" ht="18.75" customHeight="1" x14ac:dyDescent="0.25">
      <c r="A96" s="1220" t="s">
        <v>330</v>
      </c>
      <c r="B96" s="69" t="s">
        <v>331</v>
      </c>
      <c r="C96" s="69" t="s">
        <v>332</v>
      </c>
      <c r="D96" s="69" t="s">
        <v>333</v>
      </c>
      <c r="E96" s="69" t="s">
        <v>334</v>
      </c>
      <c r="F96" s="69" t="s">
        <v>335</v>
      </c>
      <c r="G96" s="69" t="s">
        <v>336</v>
      </c>
      <c r="H96" s="69" t="s">
        <v>337</v>
      </c>
      <c r="I96" s="69" t="s">
        <v>338</v>
      </c>
      <c r="J96" s="69" t="s">
        <v>339</v>
      </c>
      <c r="K96" s="69" t="s">
        <v>340</v>
      </c>
      <c r="L96" s="69" t="s">
        <v>55</v>
      </c>
      <c r="M96" s="60"/>
      <c r="N96" s="68" t="s">
        <v>341</v>
      </c>
      <c r="O96" s="64" t="s">
        <v>342</v>
      </c>
      <c r="P96" s="60"/>
      <c r="Q96" s="60"/>
      <c r="R96" s="60"/>
      <c r="S96" s="60"/>
      <c r="T96" s="60"/>
      <c r="U96" s="60"/>
      <c r="V96" s="60"/>
      <c r="W96" s="60"/>
      <c r="X96" s="60"/>
      <c r="Y96" s="60"/>
    </row>
    <row r="97" spans="1:25" s="35" customFormat="1" ht="18.75" customHeight="1" x14ac:dyDescent="0.25">
      <c r="A97" s="1221"/>
      <c r="B97" s="66" t="s">
        <v>325</v>
      </c>
      <c r="C97" s="66" t="s">
        <v>325</v>
      </c>
      <c r="D97" s="66" t="s">
        <v>325</v>
      </c>
      <c r="E97" s="70" t="s">
        <v>327</v>
      </c>
      <c r="F97" s="70" t="s">
        <v>327</v>
      </c>
      <c r="G97" s="70" t="s">
        <v>327</v>
      </c>
      <c r="H97" s="70" t="s">
        <v>327</v>
      </c>
      <c r="I97" s="70" t="s">
        <v>327</v>
      </c>
      <c r="J97" s="70" t="s">
        <v>327</v>
      </c>
      <c r="K97" s="70" t="s">
        <v>327</v>
      </c>
      <c r="L97" s="70" t="s">
        <v>327</v>
      </c>
      <c r="M97" s="60"/>
      <c r="N97" s="68" t="s">
        <v>343</v>
      </c>
      <c r="O97" s="64" t="s">
        <v>344</v>
      </c>
      <c r="P97" s="60"/>
      <c r="Q97" s="60"/>
      <c r="R97" s="60"/>
      <c r="S97" s="60"/>
      <c r="T97" s="60"/>
      <c r="U97" s="60"/>
      <c r="V97" s="60"/>
      <c r="W97" s="60"/>
      <c r="X97" s="60"/>
      <c r="Y97" s="60"/>
    </row>
    <row r="98" spans="1:25" s="35" customFormat="1" ht="15.75" customHeight="1" x14ac:dyDescent="0.25">
      <c r="A98" s="52"/>
      <c r="B98" s="52"/>
      <c r="C98" s="52"/>
      <c r="D98" s="52"/>
      <c r="E98" s="52"/>
      <c r="F98" s="52"/>
      <c r="G98" s="52"/>
      <c r="H98" s="52"/>
      <c r="I98" s="52"/>
      <c r="J98" s="52"/>
      <c r="K98" s="52"/>
      <c r="L98" s="52"/>
      <c r="M98" s="52"/>
      <c r="N98" s="52"/>
      <c r="O98" s="52"/>
      <c r="P98" s="52"/>
    </row>
    <row r="99" spans="1:25" ht="15.75" hidden="1" customHeight="1" x14ac:dyDescent="0.25"/>
    <row r="100" spans="1:25" ht="15.75" hidden="1" customHeight="1" x14ac:dyDescent="0.25"/>
    <row r="101" spans="1:25" ht="15.75" hidden="1" customHeight="1" x14ac:dyDescent="0.25"/>
    <row r="102" spans="1:25" ht="15.75" hidden="1" customHeight="1" x14ac:dyDescent="0.25"/>
    <row r="103" spans="1:25" ht="15.75" hidden="1" customHeight="1" x14ac:dyDescent="0.25"/>
    <row r="104" spans="1:25" ht="15.75" hidden="1" customHeight="1" x14ac:dyDescent="0.25"/>
    <row r="105" spans="1:25" ht="15.75" hidden="1" customHeight="1" x14ac:dyDescent="0.25"/>
    <row r="106" spans="1:25" ht="15.75" hidden="1" customHeight="1" x14ac:dyDescent="0.25"/>
    <row r="107" spans="1:25" ht="15.75" hidden="1" customHeight="1" x14ac:dyDescent="0.25"/>
    <row r="108" spans="1:25" ht="15.75" hidden="1" customHeight="1" x14ac:dyDescent="0.25"/>
    <row r="109" spans="1:25" ht="15.75" hidden="1" customHeight="1" x14ac:dyDescent="0.25"/>
    <row r="110" spans="1:25" ht="15.75" hidden="1" customHeight="1" x14ac:dyDescent="0.25"/>
    <row r="111" spans="1:25" s="97" customFormat="1" ht="15.75" hidden="1" customHeight="1" x14ac:dyDescent="0.25">
      <c r="Q111" s="98"/>
      <c r="R111" s="98"/>
      <c r="S111" s="98"/>
      <c r="T111" s="98"/>
      <c r="U111" s="98"/>
      <c r="V111" s="98"/>
      <c r="W111" s="98"/>
      <c r="X111" s="98"/>
      <c r="Y111" s="98"/>
    </row>
    <row r="112" spans="1:25" s="97" customFormat="1" ht="15.75" hidden="1" customHeight="1" x14ac:dyDescent="0.25">
      <c r="Q112" s="98"/>
      <c r="R112" s="98"/>
      <c r="S112" s="98"/>
      <c r="T112" s="98"/>
      <c r="U112" s="98"/>
      <c r="V112" s="98"/>
      <c r="W112" s="98"/>
      <c r="X112" s="98"/>
      <c r="Y112" s="98"/>
    </row>
    <row r="113" spans="17:25" s="97" customFormat="1" ht="15.75" hidden="1" customHeight="1" x14ac:dyDescent="0.25">
      <c r="Q113" s="98"/>
      <c r="R113" s="98"/>
      <c r="S113" s="98"/>
      <c r="T113" s="98"/>
      <c r="U113" s="98"/>
      <c r="V113" s="98"/>
      <c r="W113" s="98"/>
      <c r="X113" s="98"/>
      <c r="Y113" s="98"/>
    </row>
    <row r="114" spans="17:25" s="97" customFormat="1" ht="15.75" hidden="1" customHeight="1" x14ac:dyDescent="0.25">
      <c r="Q114" s="98"/>
      <c r="R114" s="98"/>
      <c r="S114" s="98"/>
      <c r="T114" s="98"/>
      <c r="U114" s="98"/>
      <c r="V114" s="98"/>
      <c r="W114" s="98"/>
      <c r="X114" s="98"/>
      <c r="Y114" s="98"/>
    </row>
    <row r="115" spans="17:25" s="97" customFormat="1" ht="15.75" hidden="1" customHeight="1" x14ac:dyDescent="0.25">
      <c r="Q115" s="98"/>
      <c r="R115" s="98"/>
      <c r="S115" s="98"/>
      <c r="T115" s="98"/>
      <c r="U115" s="98"/>
      <c r="V115" s="98"/>
      <c r="W115" s="98"/>
      <c r="X115" s="98"/>
      <c r="Y115" s="98"/>
    </row>
    <row r="116" spans="17:25" s="97" customFormat="1" ht="15.75" hidden="1" customHeight="1" x14ac:dyDescent="0.25">
      <c r="Q116" s="98"/>
      <c r="R116" s="98"/>
      <c r="S116" s="98"/>
      <c r="T116" s="98"/>
      <c r="U116" s="98"/>
      <c r="V116" s="98"/>
      <c r="W116" s="98"/>
      <c r="X116" s="98"/>
      <c r="Y116" s="98"/>
    </row>
    <row r="117" spans="17:25" s="97" customFormat="1" ht="15.75" hidden="1" customHeight="1" x14ac:dyDescent="0.25">
      <c r="Q117" s="98"/>
      <c r="R117" s="98"/>
      <c r="S117" s="98"/>
      <c r="T117" s="98"/>
      <c r="U117" s="98"/>
      <c r="V117" s="98"/>
      <c r="W117" s="98"/>
      <c r="X117" s="98"/>
      <c r="Y117" s="98"/>
    </row>
    <row r="118" spans="17:25" s="97" customFormat="1" ht="15.75" hidden="1" customHeight="1" x14ac:dyDescent="0.25">
      <c r="Q118" s="98"/>
      <c r="R118" s="98"/>
      <c r="S118" s="98"/>
      <c r="T118" s="98"/>
      <c r="U118" s="98"/>
      <c r="V118" s="98"/>
      <c r="W118" s="98"/>
      <c r="X118" s="98"/>
      <c r="Y118" s="98"/>
    </row>
    <row r="119" spans="17:25" s="97" customFormat="1" ht="15.75" hidden="1" customHeight="1" x14ac:dyDescent="0.25">
      <c r="Q119" s="98"/>
      <c r="R119" s="98"/>
      <c r="S119" s="98"/>
      <c r="T119" s="98"/>
      <c r="U119" s="98"/>
      <c r="V119" s="98"/>
      <c r="W119" s="98"/>
      <c r="X119" s="98"/>
      <c r="Y119" s="98"/>
    </row>
    <row r="120" spans="17:25" s="97" customFormat="1" ht="15.75" hidden="1" customHeight="1" x14ac:dyDescent="0.25">
      <c r="Q120" s="98"/>
      <c r="R120" s="98"/>
      <c r="S120" s="98"/>
      <c r="T120" s="98"/>
      <c r="U120" s="98"/>
      <c r="V120" s="98"/>
      <c r="W120" s="98"/>
      <c r="X120" s="98"/>
      <c r="Y120" s="98"/>
    </row>
    <row r="121" spans="17:25" s="97" customFormat="1" ht="15.75" hidden="1" customHeight="1" x14ac:dyDescent="0.25">
      <c r="Q121" s="98"/>
      <c r="R121" s="98"/>
      <c r="S121" s="98"/>
      <c r="T121" s="98"/>
      <c r="U121" s="98"/>
      <c r="V121" s="98"/>
      <c r="W121" s="98"/>
      <c r="X121" s="98"/>
      <c r="Y121" s="98"/>
    </row>
    <row r="122" spans="17:25" s="97" customFormat="1" ht="15.75" hidden="1" customHeight="1" x14ac:dyDescent="0.25">
      <c r="Q122" s="98"/>
      <c r="R122" s="98"/>
      <c r="S122" s="98"/>
      <c r="T122" s="98"/>
      <c r="U122" s="98"/>
      <c r="V122" s="98"/>
      <c r="W122" s="98"/>
      <c r="X122" s="98"/>
      <c r="Y122" s="98"/>
    </row>
    <row r="123" spans="17:25" s="97" customFormat="1" ht="15.75" hidden="1" customHeight="1" x14ac:dyDescent="0.25">
      <c r="Q123" s="98"/>
      <c r="R123" s="98"/>
      <c r="S123" s="98"/>
      <c r="T123" s="98"/>
      <c r="U123" s="98"/>
      <c r="V123" s="98"/>
      <c r="W123" s="98"/>
      <c r="X123" s="98"/>
      <c r="Y123" s="98"/>
    </row>
    <row r="124" spans="17:25" s="97" customFormat="1" ht="15.75" hidden="1" customHeight="1" x14ac:dyDescent="0.25">
      <c r="Q124" s="98"/>
      <c r="R124" s="98"/>
      <c r="S124" s="98"/>
      <c r="T124" s="98"/>
      <c r="U124" s="98"/>
      <c r="V124" s="98"/>
      <c r="W124" s="98"/>
      <c r="X124" s="98"/>
      <c r="Y124" s="98"/>
    </row>
    <row r="125" spans="17:25" s="97" customFormat="1" ht="15.75" hidden="1" customHeight="1" x14ac:dyDescent="0.25">
      <c r="Q125" s="98"/>
      <c r="R125" s="98"/>
      <c r="S125" s="98"/>
      <c r="T125" s="98"/>
      <c r="U125" s="98"/>
      <c r="V125" s="98"/>
      <c r="W125" s="98"/>
      <c r="X125" s="98"/>
      <c r="Y125" s="98"/>
    </row>
    <row r="126" spans="17:25" s="97" customFormat="1" ht="15.75" hidden="1" customHeight="1" x14ac:dyDescent="0.25">
      <c r="Q126" s="98"/>
      <c r="R126" s="98"/>
      <c r="S126" s="98"/>
      <c r="T126" s="98"/>
      <c r="U126" s="98"/>
      <c r="V126" s="98"/>
      <c r="W126" s="98"/>
      <c r="X126" s="98"/>
      <c r="Y126" s="98"/>
    </row>
    <row r="127" spans="17:25" s="97" customFormat="1" ht="15.75" hidden="1" customHeight="1" x14ac:dyDescent="0.25">
      <c r="Q127" s="98"/>
      <c r="R127" s="98"/>
      <c r="S127" s="98"/>
      <c r="T127" s="98"/>
      <c r="U127" s="98"/>
      <c r="V127" s="98"/>
      <c r="W127" s="98"/>
      <c r="X127" s="98"/>
      <c r="Y127" s="98"/>
    </row>
    <row r="128" spans="17:25" s="97" customFormat="1" ht="15.75" hidden="1" customHeight="1" x14ac:dyDescent="0.25">
      <c r="Q128" s="98"/>
      <c r="R128" s="98"/>
      <c r="S128" s="98"/>
      <c r="T128" s="98"/>
      <c r="U128" s="98"/>
      <c r="V128" s="98"/>
      <c r="W128" s="98"/>
      <c r="X128" s="98"/>
      <c r="Y128" s="98"/>
    </row>
    <row r="129" spans="17:25" s="97" customFormat="1" ht="15.75" hidden="1" customHeight="1" x14ac:dyDescent="0.25">
      <c r="Q129" s="98"/>
      <c r="R129" s="98"/>
      <c r="S129" s="98"/>
      <c r="T129" s="98"/>
      <c r="U129" s="98"/>
      <c r="V129" s="98"/>
      <c r="W129" s="98"/>
      <c r="X129" s="98"/>
      <c r="Y129" s="98"/>
    </row>
    <row r="130" spans="17:25" s="97" customFormat="1" ht="15.75" hidden="1" customHeight="1" x14ac:dyDescent="0.25">
      <c r="Q130" s="98"/>
      <c r="R130" s="98"/>
      <c r="S130" s="98"/>
      <c r="T130" s="98"/>
      <c r="U130" s="98"/>
      <c r="V130" s="98"/>
      <c r="W130" s="98"/>
      <c r="X130" s="98"/>
      <c r="Y130" s="98"/>
    </row>
    <row r="131" spans="17:25" s="97" customFormat="1" ht="15.75" hidden="1" customHeight="1" x14ac:dyDescent="0.25">
      <c r="Q131" s="98"/>
      <c r="R131" s="98"/>
      <c r="S131" s="98"/>
      <c r="T131" s="98"/>
      <c r="U131" s="98"/>
      <c r="V131" s="98"/>
      <c r="W131" s="98"/>
      <c r="X131" s="98"/>
      <c r="Y131" s="98"/>
    </row>
    <row r="132" spans="17:25" s="97" customFormat="1" ht="15.75" hidden="1" customHeight="1" x14ac:dyDescent="0.25">
      <c r="Q132" s="98"/>
      <c r="R132" s="98"/>
      <c r="S132" s="98"/>
      <c r="T132" s="98"/>
      <c r="U132" s="98"/>
      <c r="V132" s="98"/>
      <c r="W132" s="98"/>
      <c r="X132" s="98"/>
      <c r="Y132" s="98"/>
    </row>
    <row r="133" spans="17:25" s="97" customFormat="1" ht="15.75" hidden="1" customHeight="1" x14ac:dyDescent="0.25">
      <c r="Q133" s="98"/>
      <c r="R133" s="98"/>
      <c r="S133" s="98"/>
      <c r="T133" s="98"/>
      <c r="U133" s="98"/>
      <c r="V133" s="98"/>
      <c r="W133" s="98"/>
      <c r="X133" s="98"/>
      <c r="Y133" s="98"/>
    </row>
    <row r="134" spans="17:25" s="97" customFormat="1" ht="15.75" hidden="1" customHeight="1" x14ac:dyDescent="0.25">
      <c r="Q134" s="98"/>
      <c r="R134" s="98"/>
      <c r="S134" s="98"/>
      <c r="T134" s="98"/>
      <c r="U134" s="98"/>
      <c r="V134" s="98"/>
      <c r="W134" s="98"/>
      <c r="X134" s="98"/>
      <c r="Y134" s="98"/>
    </row>
    <row r="135" spans="17:25" s="97" customFormat="1" ht="15.75" hidden="1" customHeight="1" x14ac:dyDescent="0.25">
      <c r="Q135" s="98"/>
      <c r="R135" s="98"/>
      <c r="S135" s="98"/>
      <c r="T135" s="98"/>
      <c r="U135" s="98"/>
      <c r="V135" s="98"/>
      <c r="W135" s="98"/>
      <c r="X135" s="98"/>
      <c r="Y135" s="98"/>
    </row>
    <row r="136" spans="17:25" s="97" customFormat="1" ht="15.75" hidden="1" customHeight="1" x14ac:dyDescent="0.25">
      <c r="Q136" s="98"/>
      <c r="R136" s="98"/>
      <c r="S136" s="98"/>
      <c r="T136" s="98"/>
      <c r="U136" s="98"/>
      <c r="V136" s="98"/>
      <c r="W136" s="98"/>
      <c r="X136" s="98"/>
      <c r="Y136" s="98"/>
    </row>
    <row r="137" spans="17:25" s="97" customFormat="1" ht="15.75" hidden="1" customHeight="1" x14ac:dyDescent="0.25">
      <c r="Q137" s="98"/>
      <c r="R137" s="98"/>
      <c r="S137" s="98"/>
      <c r="T137" s="98"/>
      <c r="U137" s="98"/>
      <c r="V137" s="98"/>
      <c r="W137" s="98"/>
      <c r="X137" s="98"/>
      <c r="Y137" s="98"/>
    </row>
    <row r="138" spans="17:25" s="97" customFormat="1" ht="15.75" hidden="1" customHeight="1" x14ac:dyDescent="0.25">
      <c r="Q138" s="98"/>
      <c r="R138" s="98"/>
      <c r="S138" s="98"/>
      <c r="T138" s="98"/>
      <c r="U138" s="98"/>
      <c r="V138" s="98"/>
      <c r="W138" s="98"/>
      <c r="X138" s="98"/>
      <c r="Y138" s="98"/>
    </row>
    <row r="139" spans="17:25" s="97" customFormat="1" ht="15.75" hidden="1" customHeight="1" x14ac:dyDescent="0.25">
      <c r="Q139" s="98"/>
      <c r="R139" s="98"/>
      <c r="S139" s="98"/>
      <c r="T139" s="98"/>
      <c r="U139" s="98"/>
      <c r="V139" s="98"/>
      <c r="W139" s="98"/>
      <c r="X139" s="98"/>
      <c r="Y139" s="98"/>
    </row>
    <row r="140" spans="17:25" s="97" customFormat="1" ht="15.75" hidden="1" customHeight="1" x14ac:dyDescent="0.25">
      <c r="Q140" s="98"/>
      <c r="R140" s="98"/>
      <c r="S140" s="98"/>
      <c r="T140" s="98"/>
      <c r="U140" s="98"/>
      <c r="V140" s="98"/>
      <c r="W140" s="98"/>
      <c r="X140" s="98"/>
      <c r="Y140" s="98"/>
    </row>
    <row r="141" spans="17:25" s="97" customFormat="1" ht="15.75" hidden="1" customHeight="1" x14ac:dyDescent="0.25">
      <c r="Q141" s="98"/>
      <c r="R141" s="98"/>
      <c r="S141" s="98"/>
      <c r="T141" s="98"/>
      <c r="U141" s="98"/>
      <c r="V141" s="98"/>
      <c r="W141" s="98"/>
      <c r="X141" s="98"/>
      <c r="Y141" s="98"/>
    </row>
    <row r="142" spans="17:25" s="97" customFormat="1" ht="15.75" hidden="1" customHeight="1" x14ac:dyDescent="0.25">
      <c r="Q142" s="98"/>
      <c r="R142" s="98"/>
      <c r="S142" s="98"/>
      <c r="T142" s="98"/>
      <c r="U142" s="98"/>
      <c r="V142" s="98"/>
      <c r="W142" s="98"/>
      <c r="X142" s="98"/>
      <c r="Y142" s="98"/>
    </row>
    <row r="143" spans="17:25" s="97" customFormat="1" ht="15.75" hidden="1" customHeight="1" x14ac:dyDescent="0.25">
      <c r="Q143" s="98"/>
      <c r="R143" s="98"/>
      <c r="S143" s="98"/>
      <c r="T143" s="98"/>
      <c r="U143" s="98"/>
      <c r="V143" s="98"/>
      <c r="W143" s="98"/>
      <c r="X143" s="98"/>
      <c r="Y143" s="98"/>
    </row>
    <row r="144" spans="17:25" s="97" customFormat="1" ht="15.75" hidden="1" customHeight="1" x14ac:dyDescent="0.25">
      <c r="Q144" s="98"/>
      <c r="R144" s="98"/>
      <c r="S144" s="98"/>
      <c r="T144" s="98"/>
      <c r="U144" s="98"/>
      <c r="V144" s="98"/>
      <c r="W144" s="98"/>
      <c r="X144" s="98"/>
      <c r="Y144" s="98"/>
    </row>
    <row r="145" spans="17:25" s="97" customFormat="1" ht="15.75" hidden="1" customHeight="1" x14ac:dyDescent="0.25">
      <c r="Q145" s="98"/>
      <c r="R145" s="98"/>
      <c r="S145" s="98"/>
      <c r="T145" s="98"/>
      <c r="U145" s="98"/>
      <c r="V145" s="98"/>
      <c r="W145" s="98"/>
      <c r="X145" s="98"/>
      <c r="Y145" s="98"/>
    </row>
    <row r="146" spans="17:25" s="97" customFormat="1" ht="15.75" hidden="1" customHeight="1" x14ac:dyDescent="0.25">
      <c r="Q146" s="98"/>
      <c r="R146" s="98"/>
      <c r="S146" s="98"/>
      <c r="T146" s="98"/>
      <c r="U146" s="98"/>
      <c r="V146" s="98"/>
      <c r="W146" s="98"/>
      <c r="X146" s="98"/>
      <c r="Y146" s="98"/>
    </row>
    <row r="147" spans="17:25" s="97" customFormat="1" ht="15.75" hidden="1" customHeight="1" x14ac:dyDescent="0.25">
      <c r="Q147" s="98"/>
      <c r="R147" s="98"/>
      <c r="S147" s="98"/>
      <c r="T147" s="98"/>
      <c r="U147" s="98"/>
      <c r="V147" s="98"/>
      <c r="W147" s="98"/>
      <c r="X147" s="98"/>
      <c r="Y147" s="98"/>
    </row>
    <row r="148" spans="17:25" s="97" customFormat="1" ht="15.75" hidden="1" customHeight="1" x14ac:dyDescent="0.25">
      <c r="Q148" s="98"/>
      <c r="R148" s="98"/>
      <c r="S148" s="98"/>
      <c r="T148" s="98"/>
      <c r="U148" s="98"/>
      <c r="V148" s="98"/>
      <c r="W148" s="98"/>
      <c r="X148" s="98"/>
      <c r="Y148" s="98"/>
    </row>
    <row r="149" spans="17:25" s="97" customFormat="1" ht="15.75" hidden="1" customHeight="1" x14ac:dyDescent="0.25">
      <c r="Q149" s="98"/>
      <c r="R149" s="98"/>
      <c r="S149" s="98"/>
      <c r="T149" s="98"/>
      <c r="U149" s="98"/>
      <c r="V149" s="98"/>
      <c r="W149" s="98"/>
      <c r="X149" s="98"/>
      <c r="Y149" s="98"/>
    </row>
    <row r="150" spans="17:25" s="97" customFormat="1" ht="15.75" hidden="1" customHeight="1" x14ac:dyDescent="0.25">
      <c r="Q150" s="98"/>
      <c r="R150" s="98"/>
      <c r="S150" s="98"/>
      <c r="T150" s="98"/>
      <c r="U150" s="98"/>
      <c r="V150" s="98"/>
      <c r="W150" s="98"/>
      <c r="X150" s="98"/>
      <c r="Y150" s="98"/>
    </row>
    <row r="151" spans="17:25" s="97" customFormat="1" ht="15.75" hidden="1" customHeight="1" x14ac:dyDescent="0.25">
      <c r="Q151" s="98"/>
      <c r="R151" s="98"/>
      <c r="S151" s="98"/>
      <c r="T151" s="98"/>
      <c r="U151" s="98"/>
      <c r="V151" s="98"/>
      <c r="W151" s="98"/>
      <c r="X151" s="98"/>
      <c r="Y151" s="98"/>
    </row>
    <row r="152" spans="17:25" s="97" customFormat="1" ht="15.75" hidden="1" customHeight="1" x14ac:dyDescent="0.25">
      <c r="Q152" s="98"/>
      <c r="R152" s="98"/>
      <c r="S152" s="98"/>
      <c r="T152" s="98"/>
      <c r="U152" s="98"/>
      <c r="V152" s="98"/>
      <c r="W152" s="98"/>
      <c r="X152" s="98"/>
      <c r="Y152" s="98"/>
    </row>
    <row r="153" spans="17:25" s="97" customFormat="1" ht="15.75" hidden="1" customHeight="1" x14ac:dyDescent="0.25">
      <c r="Q153" s="98"/>
      <c r="R153" s="98"/>
      <c r="S153" s="98"/>
      <c r="T153" s="98"/>
      <c r="U153" s="98"/>
      <c r="V153" s="98"/>
      <c r="W153" s="98"/>
      <c r="X153" s="98"/>
      <c r="Y153" s="98"/>
    </row>
    <row r="154" spans="17:25" s="97" customFormat="1" ht="15.75" hidden="1" customHeight="1" x14ac:dyDescent="0.25">
      <c r="Q154" s="98"/>
      <c r="R154" s="98"/>
      <c r="S154" s="98"/>
      <c r="T154" s="98"/>
      <c r="U154" s="98"/>
      <c r="V154" s="98"/>
      <c r="W154" s="98"/>
      <c r="X154" s="98"/>
      <c r="Y154" s="98"/>
    </row>
    <row r="155" spans="17:25" s="97" customFormat="1" ht="15.75" hidden="1" customHeight="1" x14ac:dyDescent="0.25">
      <c r="Q155" s="98"/>
      <c r="R155" s="98"/>
      <c r="S155" s="98"/>
      <c r="T155" s="98"/>
      <c r="U155" s="98"/>
      <c r="V155" s="98"/>
      <c r="W155" s="98"/>
      <c r="X155" s="98"/>
      <c r="Y155" s="98"/>
    </row>
    <row r="156" spans="17:25" s="97" customFormat="1" ht="15.75" hidden="1" customHeight="1" x14ac:dyDescent="0.25">
      <c r="Q156" s="98"/>
      <c r="R156" s="98"/>
      <c r="S156" s="98"/>
      <c r="T156" s="98"/>
      <c r="U156" s="98"/>
      <c r="V156" s="98"/>
      <c r="W156" s="98"/>
      <c r="X156" s="98"/>
      <c r="Y156" s="98"/>
    </row>
    <row r="157" spans="17:25" s="97" customFormat="1" ht="15.75" hidden="1" customHeight="1" x14ac:dyDescent="0.25">
      <c r="Q157" s="98"/>
      <c r="R157" s="98"/>
      <c r="S157" s="98"/>
      <c r="T157" s="98"/>
      <c r="U157" s="98"/>
      <c r="V157" s="98"/>
      <c r="W157" s="98"/>
      <c r="X157" s="98"/>
      <c r="Y157" s="98"/>
    </row>
    <row r="158" spans="17:25" s="97" customFormat="1" ht="15.75" hidden="1" customHeight="1" x14ac:dyDescent="0.25">
      <c r="Q158" s="98"/>
      <c r="R158" s="98"/>
      <c r="S158" s="98"/>
      <c r="T158" s="98"/>
      <c r="U158" s="98"/>
      <c r="V158" s="98"/>
      <c r="W158" s="98"/>
      <c r="X158" s="98"/>
      <c r="Y158" s="98"/>
    </row>
    <row r="159" spans="17:25" s="97" customFormat="1" ht="15.75" hidden="1" customHeight="1" x14ac:dyDescent="0.25">
      <c r="Q159" s="98"/>
      <c r="R159" s="98"/>
      <c r="S159" s="98"/>
      <c r="T159" s="98"/>
      <c r="U159" s="98"/>
      <c r="V159" s="98"/>
      <c r="W159" s="98"/>
      <c r="X159" s="98"/>
      <c r="Y159" s="98"/>
    </row>
    <row r="160" spans="17:25" s="97" customFormat="1" ht="15.75" hidden="1" customHeight="1" x14ac:dyDescent="0.25">
      <c r="Q160" s="98"/>
      <c r="R160" s="98"/>
      <c r="S160" s="98"/>
      <c r="T160" s="98"/>
      <c r="U160" s="98"/>
      <c r="V160" s="98"/>
      <c r="W160" s="98"/>
      <c r="X160" s="98"/>
      <c r="Y160" s="98"/>
    </row>
    <row r="161" spans="17:25" s="97" customFormat="1" ht="15.75" hidden="1" customHeight="1" x14ac:dyDescent="0.25">
      <c r="Q161" s="98"/>
      <c r="R161" s="98"/>
      <c r="S161" s="98"/>
      <c r="T161" s="98"/>
      <c r="U161" s="98"/>
      <c r="V161" s="98"/>
      <c r="W161" s="98"/>
      <c r="X161" s="98"/>
      <c r="Y161" s="98"/>
    </row>
    <row r="162" spans="17:25" s="97" customFormat="1" ht="15.75" hidden="1" customHeight="1" x14ac:dyDescent="0.25">
      <c r="Q162" s="98"/>
      <c r="R162" s="98"/>
      <c r="S162" s="98"/>
      <c r="T162" s="98"/>
      <c r="U162" s="98"/>
      <c r="V162" s="98"/>
      <c r="W162" s="98"/>
      <c r="X162" s="98"/>
      <c r="Y162" s="98"/>
    </row>
    <row r="163" spans="17:25" s="97" customFormat="1" ht="15.75" hidden="1" customHeight="1" x14ac:dyDescent="0.25">
      <c r="Q163" s="98"/>
      <c r="R163" s="98"/>
      <c r="S163" s="98"/>
      <c r="T163" s="98"/>
      <c r="U163" s="98"/>
      <c r="V163" s="98"/>
      <c r="W163" s="98"/>
      <c r="X163" s="98"/>
      <c r="Y163" s="98"/>
    </row>
    <row r="164" spans="17:25" s="97" customFormat="1" ht="15.75" hidden="1" customHeight="1" x14ac:dyDescent="0.25">
      <c r="Q164" s="98"/>
      <c r="R164" s="98"/>
      <c r="S164" s="98"/>
      <c r="T164" s="98"/>
      <c r="U164" s="98"/>
      <c r="V164" s="98"/>
      <c r="W164" s="98"/>
      <c r="X164" s="98"/>
      <c r="Y164" s="98"/>
    </row>
    <row r="165" spans="17:25" s="97" customFormat="1" ht="15.75" hidden="1" customHeight="1" x14ac:dyDescent="0.25">
      <c r="Q165" s="98"/>
      <c r="R165" s="98"/>
      <c r="S165" s="98"/>
      <c r="T165" s="98"/>
      <c r="U165" s="98"/>
      <c r="V165" s="98"/>
      <c r="W165" s="98"/>
      <c r="X165" s="98"/>
      <c r="Y165" s="98"/>
    </row>
    <row r="166" spans="17:25" s="97" customFormat="1" ht="15.75" hidden="1" customHeight="1" x14ac:dyDescent="0.25">
      <c r="Q166" s="98"/>
      <c r="R166" s="98"/>
      <c r="S166" s="98"/>
      <c r="T166" s="98"/>
      <c r="U166" s="98"/>
      <c r="V166" s="98"/>
      <c r="W166" s="98"/>
      <c r="X166" s="98"/>
      <c r="Y166" s="98"/>
    </row>
    <row r="167" spans="17:25" s="97" customFormat="1" ht="15.75" hidden="1" customHeight="1" x14ac:dyDescent="0.25">
      <c r="Q167" s="98"/>
      <c r="R167" s="98"/>
      <c r="S167" s="98"/>
      <c r="T167" s="98"/>
      <c r="U167" s="98"/>
      <c r="V167" s="98"/>
      <c r="W167" s="98"/>
      <c r="X167" s="98"/>
      <c r="Y167" s="98"/>
    </row>
    <row r="168" spans="17:25" s="97" customFormat="1" ht="15.75" hidden="1" customHeight="1" x14ac:dyDescent="0.25">
      <c r="Q168" s="98"/>
      <c r="R168" s="98"/>
      <c r="S168" s="98"/>
      <c r="T168" s="98"/>
      <c r="U168" s="98"/>
      <c r="V168" s="98"/>
      <c r="W168" s="98"/>
      <c r="X168" s="98"/>
      <c r="Y168" s="98"/>
    </row>
    <row r="169" spans="17:25" s="97" customFormat="1" ht="15.75" hidden="1" customHeight="1" x14ac:dyDescent="0.25">
      <c r="Q169" s="98"/>
      <c r="R169" s="98"/>
      <c r="S169" s="98"/>
      <c r="T169" s="98"/>
      <c r="U169" s="98"/>
      <c r="V169" s="98"/>
      <c r="W169" s="98"/>
      <c r="X169" s="98"/>
      <c r="Y169" s="98"/>
    </row>
    <row r="170" spans="17:25" s="97" customFormat="1" ht="15.75" hidden="1" customHeight="1" x14ac:dyDescent="0.25">
      <c r="Q170" s="98"/>
      <c r="R170" s="98"/>
      <c r="S170" s="98"/>
      <c r="T170" s="98"/>
      <c r="U170" s="98"/>
      <c r="V170" s="98"/>
      <c r="W170" s="98"/>
      <c r="X170" s="98"/>
      <c r="Y170" s="98"/>
    </row>
    <row r="171" spans="17:25" s="97" customFormat="1" ht="15.75" hidden="1" customHeight="1" x14ac:dyDescent="0.25">
      <c r="Q171" s="98"/>
      <c r="R171" s="98"/>
      <c r="S171" s="98"/>
      <c r="T171" s="98"/>
      <c r="U171" s="98"/>
      <c r="V171" s="98"/>
      <c r="W171" s="98"/>
      <c r="X171" s="98"/>
      <c r="Y171" s="98"/>
    </row>
    <row r="172" spans="17:25" s="97" customFormat="1" ht="15.75" hidden="1" customHeight="1" x14ac:dyDescent="0.25">
      <c r="Q172" s="98"/>
      <c r="R172" s="98"/>
      <c r="S172" s="98"/>
      <c r="T172" s="98"/>
      <c r="U172" s="98"/>
      <c r="V172" s="98"/>
      <c r="W172" s="98"/>
      <c r="X172" s="98"/>
      <c r="Y172" s="98"/>
    </row>
    <row r="173" spans="17:25" s="97" customFormat="1" ht="15.75" hidden="1" customHeight="1" x14ac:dyDescent="0.25">
      <c r="Q173" s="98"/>
      <c r="R173" s="98"/>
      <c r="S173" s="98"/>
      <c r="T173" s="98"/>
      <c r="U173" s="98"/>
      <c r="V173" s="98"/>
      <c r="W173" s="98"/>
      <c r="X173" s="98"/>
      <c r="Y173" s="98"/>
    </row>
    <row r="174" spans="17:25" s="97" customFormat="1" ht="15.75" hidden="1" customHeight="1" x14ac:dyDescent="0.25">
      <c r="Q174" s="98"/>
      <c r="R174" s="98"/>
      <c r="S174" s="98"/>
      <c r="T174" s="98"/>
      <c r="U174" s="98"/>
      <c r="V174" s="98"/>
      <c r="W174" s="98"/>
      <c r="X174" s="98"/>
      <c r="Y174" s="98"/>
    </row>
    <row r="175" spans="17:25" s="97" customFormat="1" ht="15.75" hidden="1" customHeight="1" x14ac:dyDescent="0.25">
      <c r="Q175" s="98"/>
      <c r="R175" s="98"/>
      <c r="S175" s="98"/>
      <c r="T175" s="98"/>
      <c r="U175" s="98"/>
      <c r="V175" s="98"/>
      <c r="W175" s="98"/>
      <c r="X175" s="98"/>
      <c r="Y175" s="98"/>
    </row>
    <row r="176" spans="17:25" s="97" customFormat="1" ht="15.75" hidden="1" customHeight="1" x14ac:dyDescent="0.25">
      <c r="Q176" s="98"/>
      <c r="R176" s="98"/>
      <c r="S176" s="98"/>
      <c r="T176" s="98"/>
      <c r="U176" s="98"/>
      <c r="V176" s="98"/>
      <c r="W176" s="98"/>
      <c r="X176" s="98"/>
      <c r="Y176" s="98"/>
    </row>
    <row r="177" spans="17:25" s="97" customFormat="1" ht="15.75" hidden="1" customHeight="1" x14ac:dyDescent="0.25">
      <c r="Q177" s="98"/>
      <c r="R177" s="98"/>
      <c r="S177" s="98"/>
      <c r="T177" s="98"/>
      <c r="U177" s="98"/>
      <c r="V177" s="98"/>
      <c r="W177" s="98"/>
      <c r="X177" s="98"/>
      <c r="Y177" s="98"/>
    </row>
    <row r="178" spans="17:25" s="97" customFormat="1" ht="15.75" hidden="1" customHeight="1" x14ac:dyDescent="0.25">
      <c r="Q178" s="98"/>
      <c r="R178" s="98"/>
      <c r="S178" s="98"/>
      <c r="T178" s="98"/>
      <c r="U178" s="98"/>
      <c r="V178" s="98"/>
      <c r="W178" s="98"/>
      <c r="X178" s="98"/>
      <c r="Y178" s="98"/>
    </row>
    <row r="179" spans="17:25" s="97" customFormat="1" ht="15.75" hidden="1" customHeight="1" x14ac:dyDescent="0.25">
      <c r="Q179" s="98"/>
      <c r="R179" s="98"/>
      <c r="S179" s="98"/>
      <c r="T179" s="98"/>
      <c r="U179" s="98"/>
      <c r="V179" s="98"/>
      <c r="W179" s="98"/>
      <c r="X179" s="98"/>
      <c r="Y179" s="98"/>
    </row>
    <row r="180" spans="17:25" s="97" customFormat="1" ht="15.75" hidden="1" customHeight="1" x14ac:dyDescent="0.25">
      <c r="Q180" s="98"/>
      <c r="R180" s="98"/>
      <c r="S180" s="98"/>
      <c r="T180" s="98"/>
      <c r="U180" s="98"/>
      <c r="V180" s="98"/>
      <c r="W180" s="98"/>
      <c r="X180" s="98"/>
      <c r="Y180" s="98"/>
    </row>
    <row r="181" spans="17:25" s="97" customFormat="1" ht="15.75" hidden="1" customHeight="1" x14ac:dyDescent="0.25">
      <c r="Q181" s="98"/>
      <c r="R181" s="98"/>
      <c r="S181" s="98"/>
      <c r="T181" s="98"/>
      <c r="U181" s="98"/>
      <c r="V181" s="98"/>
      <c r="W181" s="98"/>
      <c r="X181" s="98"/>
      <c r="Y181" s="98"/>
    </row>
    <row r="182" spans="17:25" s="97" customFormat="1" ht="15.75" hidden="1" customHeight="1" x14ac:dyDescent="0.25">
      <c r="Q182" s="98"/>
      <c r="R182" s="98"/>
      <c r="S182" s="98"/>
      <c r="T182" s="98"/>
      <c r="U182" s="98"/>
      <c r="V182" s="98"/>
      <c r="W182" s="98"/>
      <c r="X182" s="98"/>
      <c r="Y182" s="98"/>
    </row>
    <row r="183" spans="17:25" s="97" customFormat="1" ht="15.75" hidden="1" customHeight="1" x14ac:dyDescent="0.25">
      <c r="Q183" s="98"/>
      <c r="R183" s="98"/>
      <c r="S183" s="98"/>
      <c r="T183" s="98"/>
      <c r="U183" s="98"/>
      <c r="V183" s="98"/>
      <c r="W183" s="98"/>
      <c r="X183" s="98"/>
      <c r="Y183" s="98"/>
    </row>
    <row r="184" spans="17:25" s="97" customFormat="1" ht="15.75" hidden="1" customHeight="1" x14ac:dyDescent="0.25">
      <c r="Q184" s="98"/>
      <c r="R184" s="98"/>
      <c r="S184" s="98"/>
      <c r="T184" s="98"/>
      <c r="U184" s="98"/>
      <c r="V184" s="98"/>
      <c r="W184" s="98"/>
      <c r="X184" s="98"/>
      <c r="Y184" s="98"/>
    </row>
    <row r="185" spans="17:25" s="97" customFormat="1" ht="15.75" hidden="1" customHeight="1" x14ac:dyDescent="0.25">
      <c r="Q185" s="98"/>
      <c r="R185" s="98"/>
      <c r="S185" s="98"/>
      <c r="T185" s="98"/>
      <c r="U185" s="98"/>
      <c r="V185" s="98"/>
      <c r="W185" s="98"/>
      <c r="X185" s="98"/>
      <c r="Y185" s="98"/>
    </row>
    <row r="186" spans="17:25" s="97" customFormat="1" ht="15.75" hidden="1" customHeight="1" x14ac:dyDescent="0.25">
      <c r="Q186" s="98"/>
      <c r="R186" s="98"/>
      <c r="S186" s="98"/>
      <c r="T186" s="98"/>
      <c r="U186" s="98"/>
      <c r="V186" s="98"/>
      <c r="W186" s="98"/>
      <c r="X186" s="98"/>
      <c r="Y186" s="98"/>
    </row>
    <row r="187" spans="17:25" s="97" customFormat="1" ht="15.75" hidden="1" customHeight="1" x14ac:dyDescent="0.25">
      <c r="Q187" s="98"/>
      <c r="R187" s="98"/>
      <c r="S187" s="98"/>
      <c r="T187" s="98"/>
      <c r="U187" s="98"/>
      <c r="V187" s="98"/>
      <c r="W187" s="98"/>
      <c r="X187" s="98"/>
      <c r="Y187" s="98"/>
    </row>
    <row r="188" spans="17:25" s="97" customFormat="1" ht="15.75" hidden="1" customHeight="1" x14ac:dyDescent="0.25">
      <c r="Q188" s="98"/>
      <c r="R188" s="98"/>
      <c r="S188" s="98"/>
      <c r="T188" s="98"/>
      <c r="U188" s="98"/>
      <c r="V188" s="98"/>
      <c r="W188" s="98"/>
      <c r="X188" s="98"/>
      <c r="Y188" s="98"/>
    </row>
    <row r="189" spans="17:25" s="97" customFormat="1" ht="15.75" hidden="1" customHeight="1" x14ac:dyDescent="0.25">
      <c r="Q189" s="98"/>
      <c r="R189" s="98"/>
      <c r="S189" s="98"/>
      <c r="T189" s="98"/>
      <c r="U189" s="98"/>
      <c r="V189" s="98"/>
      <c r="W189" s="98"/>
      <c r="X189" s="98"/>
      <c r="Y189" s="98"/>
    </row>
    <row r="190" spans="17:25" s="97" customFormat="1" ht="15.75" hidden="1" customHeight="1" x14ac:dyDescent="0.25">
      <c r="Q190" s="98"/>
      <c r="R190" s="98"/>
      <c r="S190" s="98"/>
      <c r="T190" s="98"/>
      <c r="U190" s="98"/>
      <c r="V190" s="98"/>
      <c r="W190" s="98"/>
      <c r="X190" s="98"/>
      <c r="Y190" s="98"/>
    </row>
    <row r="191" spans="17:25" s="97" customFormat="1" ht="15.75" hidden="1" customHeight="1" x14ac:dyDescent="0.25">
      <c r="Q191" s="98"/>
      <c r="R191" s="98"/>
      <c r="S191" s="98"/>
      <c r="T191" s="98"/>
      <c r="U191" s="98"/>
      <c r="V191" s="98"/>
      <c r="W191" s="98"/>
      <c r="X191" s="98"/>
      <c r="Y191" s="98"/>
    </row>
    <row r="192" spans="17:25" s="97" customFormat="1" ht="15.75" hidden="1" customHeight="1" x14ac:dyDescent="0.25">
      <c r="Q192" s="98"/>
      <c r="R192" s="98"/>
      <c r="S192" s="98"/>
      <c r="T192" s="98"/>
      <c r="U192" s="98"/>
      <c r="V192" s="98"/>
      <c r="W192" s="98"/>
      <c r="X192" s="98"/>
      <c r="Y192" s="98"/>
    </row>
    <row r="193" spans="17:25" s="97" customFormat="1" ht="15.75" hidden="1" customHeight="1" x14ac:dyDescent="0.25">
      <c r="Q193" s="98"/>
      <c r="R193" s="98"/>
      <c r="S193" s="98"/>
      <c r="T193" s="98"/>
      <c r="U193" s="98"/>
      <c r="V193" s="98"/>
      <c r="W193" s="98"/>
      <c r="X193" s="98"/>
      <c r="Y193" s="98"/>
    </row>
    <row r="194" spans="17:25" s="97" customFormat="1" ht="15.75" hidden="1" customHeight="1" x14ac:dyDescent="0.25">
      <c r="Q194" s="98"/>
      <c r="R194" s="98"/>
      <c r="S194" s="98"/>
      <c r="T194" s="98"/>
      <c r="U194" s="98"/>
      <c r="V194" s="98"/>
      <c r="W194" s="98"/>
      <c r="X194" s="98"/>
      <c r="Y194" s="98"/>
    </row>
    <row r="195" spans="17:25" s="97" customFormat="1" ht="15.75" hidden="1" customHeight="1" x14ac:dyDescent="0.25">
      <c r="Q195" s="98"/>
      <c r="R195" s="98"/>
      <c r="S195" s="98"/>
      <c r="T195" s="98"/>
      <c r="U195" s="98"/>
      <c r="V195" s="98"/>
      <c r="W195" s="98"/>
      <c r="X195" s="98"/>
      <c r="Y195" s="98"/>
    </row>
    <row r="196" spans="17:25" s="97" customFormat="1" ht="15.75" hidden="1" customHeight="1" x14ac:dyDescent="0.25">
      <c r="Q196" s="98"/>
      <c r="R196" s="98"/>
      <c r="S196" s="98"/>
      <c r="T196" s="98"/>
      <c r="U196" s="98"/>
      <c r="V196" s="98"/>
      <c r="W196" s="98"/>
      <c r="X196" s="98"/>
      <c r="Y196" s="98"/>
    </row>
    <row r="197" spans="17:25" s="97" customFormat="1" ht="15.75" hidden="1" customHeight="1" x14ac:dyDescent="0.25">
      <c r="Q197" s="98"/>
      <c r="R197" s="98"/>
      <c r="S197" s="98"/>
      <c r="T197" s="98"/>
      <c r="U197" s="98"/>
      <c r="V197" s="98"/>
      <c r="W197" s="98"/>
      <c r="X197" s="98"/>
      <c r="Y197" s="98"/>
    </row>
    <row r="198" spans="17:25" s="97" customFormat="1" ht="15.75" hidden="1" customHeight="1" x14ac:dyDescent="0.25">
      <c r="Q198" s="98"/>
      <c r="R198" s="98"/>
      <c r="S198" s="98"/>
      <c r="T198" s="98"/>
      <c r="U198" s="98"/>
      <c r="V198" s="98"/>
      <c r="W198" s="98"/>
      <c r="X198" s="98"/>
      <c r="Y198" s="98"/>
    </row>
    <row r="199" spans="17:25" s="97" customFormat="1" ht="15.75" hidden="1" customHeight="1" x14ac:dyDescent="0.25">
      <c r="Q199" s="98"/>
      <c r="R199" s="98"/>
      <c r="S199" s="98"/>
      <c r="T199" s="98"/>
      <c r="U199" s="98"/>
      <c r="V199" s="98"/>
      <c r="W199" s="98"/>
      <c r="X199" s="98"/>
      <c r="Y199" s="98"/>
    </row>
    <row r="200" spans="17:25" s="97" customFormat="1" ht="15.75" hidden="1" customHeight="1" x14ac:dyDescent="0.25">
      <c r="Q200" s="98"/>
      <c r="R200" s="98"/>
      <c r="S200" s="98"/>
      <c r="T200" s="98"/>
      <c r="U200" s="98"/>
      <c r="V200" s="98"/>
      <c r="W200" s="98"/>
      <c r="X200" s="98"/>
      <c r="Y200" s="98"/>
    </row>
    <row r="201" spans="17:25" s="97" customFormat="1" ht="15.75" hidden="1" customHeight="1" x14ac:dyDescent="0.25">
      <c r="Q201" s="98"/>
      <c r="R201" s="98"/>
      <c r="S201" s="98"/>
      <c r="T201" s="98"/>
      <c r="U201" s="98"/>
      <c r="V201" s="98"/>
      <c r="W201" s="98"/>
      <c r="X201" s="98"/>
      <c r="Y201" s="98"/>
    </row>
    <row r="202" spans="17:25" s="97" customFormat="1" ht="15.75" hidden="1" customHeight="1" x14ac:dyDescent="0.25">
      <c r="Q202" s="98"/>
      <c r="R202" s="98"/>
      <c r="S202" s="98"/>
      <c r="T202" s="98"/>
      <c r="U202" s="98"/>
      <c r="V202" s="98"/>
      <c r="W202" s="98"/>
      <c r="X202" s="98"/>
      <c r="Y202" s="98"/>
    </row>
    <row r="203" spans="17:25" s="97" customFormat="1" ht="15.75" hidden="1" customHeight="1" x14ac:dyDescent="0.25">
      <c r="Q203" s="98"/>
      <c r="R203" s="98"/>
      <c r="S203" s="98"/>
      <c r="T203" s="98"/>
      <c r="U203" s="98"/>
      <c r="V203" s="98"/>
      <c r="W203" s="98"/>
      <c r="X203" s="98"/>
      <c r="Y203" s="98"/>
    </row>
    <row r="204" spans="17:25" s="97" customFormat="1" ht="15.75" hidden="1" customHeight="1" x14ac:dyDescent="0.25">
      <c r="Q204" s="98"/>
      <c r="R204" s="98"/>
      <c r="S204" s="98"/>
      <c r="T204" s="98"/>
      <c r="U204" s="98"/>
      <c r="V204" s="98"/>
      <c r="W204" s="98"/>
      <c r="X204" s="98"/>
      <c r="Y204" s="98"/>
    </row>
    <row r="205" spans="17:25" s="97" customFormat="1" ht="15.75" hidden="1" customHeight="1" x14ac:dyDescent="0.25">
      <c r="Q205" s="98"/>
      <c r="R205" s="98"/>
      <c r="S205" s="98"/>
      <c r="T205" s="98"/>
      <c r="U205" s="98"/>
      <c r="V205" s="98"/>
      <c r="W205" s="98"/>
      <c r="X205" s="98"/>
      <c r="Y205" s="98"/>
    </row>
    <row r="206" spans="17:25" s="97" customFormat="1" ht="15.75" hidden="1" customHeight="1" x14ac:dyDescent="0.25">
      <c r="Q206" s="98"/>
      <c r="R206" s="98"/>
      <c r="S206" s="98"/>
      <c r="T206" s="98"/>
      <c r="U206" s="98"/>
      <c r="V206" s="98"/>
      <c r="W206" s="98"/>
      <c r="X206" s="98"/>
      <c r="Y206" s="98"/>
    </row>
    <row r="207" spans="17:25" s="97" customFormat="1" ht="15.75" hidden="1" customHeight="1" x14ac:dyDescent="0.25">
      <c r="Q207" s="98"/>
      <c r="R207" s="98"/>
      <c r="S207" s="98"/>
      <c r="T207" s="98"/>
      <c r="U207" s="98"/>
      <c r="V207" s="98"/>
      <c r="W207" s="98"/>
      <c r="X207" s="98"/>
      <c r="Y207" s="98"/>
    </row>
    <row r="208" spans="17:25" s="97" customFormat="1" ht="15.75" hidden="1" customHeight="1" x14ac:dyDescent="0.25">
      <c r="Q208" s="98"/>
      <c r="R208" s="98"/>
      <c r="S208" s="98"/>
      <c r="T208" s="98"/>
      <c r="U208" s="98"/>
      <c r="V208" s="98"/>
      <c r="W208" s="98"/>
      <c r="X208" s="98"/>
      <c r="Y208" s="98"/>
    </row>
    <row r="209" spans="17:25" s="97" customFormat="1" ht="15.75" hidden="1" customHeight="1" x14ac:dyDescent="0.25">
      <c r="Q209" s="98"/>
      <c r="R209" s="98"/>
      <c r="S209" s="98"/>
      <c r="T209" s="98"/>
      <c r="U209" s="98"/>
      <c r="V209" s="98"/>
      <c r="W209" s="98"/>
      <c r="X209" s="98"/>
      <c r="Y209" s="98"/>
    </row>
    <row r="210" spans="17:25" s="97" customFormat="1" ht="15.75" hidden="1" customHeight="1" x14ac:dyDescent="0.25">
      <c r="Q210" s="98"/>
      <c r="R210" s="98"/>
      <c r="S210" s="98"/>
      <c r="T210" s="98"/>
      <c r="U210" s="98"/>
      <c r="V210" s="98"/>
      <c r="W210" s="98"/>
      <c r="X210" s="98"/>
      <c r="Y210" s="98"/>
    </row>
    <row r="211" spans="17:25" s="97" customFormat="1" ht="15.75" hidden="1" customHeight="1" x14ac:dyDescent="0.25">
      <c r="Q211" s="98"/>
      <c r="R211" s="98"/>
      <c r="S211" s="98"/>
      <c r="T211" s="98"/>
      <c r="U211" s="98"/>
      <c r="V211" s="98"/>
      <c r="W211" s="98"/>
      <c r="X211" s="98"/>
      <c r="Y211" s="98"/>
    </row>
    <row r="212" spans="17:25" s="97" customFormat="1" ht="15.75" hidden="1" customHeight="1" x14ac:dyDescent="0.25">
      <c r="Q212" s="98"/>
      <c r="R212" s="98"/>
      <c r="S212" s="98"/>
      <c r="T212" s="98"/>
      <c r="U212" s="98"/>
      <c r="V212" s="98"/>
      <c r="W212" s="98"/>
      <c r="X212" s="98"/>
      <c r="Y212" s="98"/>
    </row>
    <row r="213" spans="17:25" s="97" customFormat="1" ht="15.75" hidden="1" customHeight="1" x14ac:dyDescent="0.25">
      <c r="Q213" s="98"/>
      <c r="R213" s="98"/>
      <c r="S213" s="98"/>
      <c r="T213" s="98"/>
      <c r="U213" s="98"/>
      <c r="V213" s="98"/>
      <c r="W213" s="98"/>
      <c r="X213" s="98"/>
      <c r="Y213" s="98"/>
    </row>
    <row r="214" spans="17:25" s="97" customFormat="1" ht="15.75" hidden="1" customHeight="1" x14ac:dyDescent="0.25">
      <c r="Q214" s="98"/>
      <c r="R214" s="98"/>
      <c r="S214" s="98"/>
      <c r="T214" s="98"/>
      <c r="U214" s="98"/>
      <c r="V214" s="98"/>
      <c r="W214" s="98"/>
      <c r="X214" s="98"/>
      <c r="Y214" s="98"/>
    </row>
    <row r="215" spans="17:25" s="97" customFormat="1" ht="15.75" hidden="1" customHeight="1" x14ac:dyDescent="0.25">
      <c r="Q215" s="98"/>
      <c r="R215" s="98"/>
      <c r="S215" s="98"/>
      <c r="T215" s="98"/>
      <c r="U215" s="98"/>
      <c r="V215" s="98"/>
      <c r="W215" s="98"/>
      <c r="X215" s="98"/>
      <c r="Y215" s="98"/>
    </row>
    <row r="216" spans="17:25" s="97" customFormat="1" ht="15.75" hidden="1" customHeight="1" x14ac:dyDescent="0.25">
      <c r="Q216" s="98"/>
      <c r="R216" s="98"/>
      <c r="S216" s="98"/>
      <c r="T216" s="98"/>
      <c r="U216" s="98"/>
      <c r="V216" s="98"/>
      <c r="W216" s="98"/>
      <c r="X216" s="98"/>
      <c r="Y216" s="98"/>
    </row>
    <row r="217" spans="17:25" s="97" customFormat="1" ht="15.75" hidden="1" customHeight="1" x14ac:dyDescent="0.25">
      <c r="Q217" s="98"/>
      <c r="R217" s="98"/>
      <c r="S217" s="98"/>
      <c r="T217" s="98"/>
      <c r="U217" s="98"/>
      <c r="V217" s="98"/>
      <c r="W217" s="98"/>
      <c r="X217" s="98"/>
      <c r="Y217" s="98"/>
    </row>
    <row r="218" spans="17:25" s="97" customFormat="1" ht="15.75" hidden="1" customHeight="1" x14ac:dyDescent="0.25">
      <c r="Q218" s="98"/>
      <c r="R218" s="98"/>
      <c r="S218" s="98"/>
      <c r="T218" s="98"/>
      <c r="U218" s="98"/>
      <c r="V218" s="98"/>
      <c r="W218" s="98"/>
      <c r="X218" s="98"/>
      <c r="Y218" s="98"/>
    </row>
    <row r="219" spans="17:25" s="97" customFormat="1" ht="15.75" hidden="1" customHeight="1" x14ac:dyDescent="0.25">
      <c r="Q219" s="98"/>
      <c r="R219" s="98"/>
      <c r="S219" s="98"/>
      <c r="T219" s="98"/>
      <c r="U219" s="98"/>
      <c r="V219" s="98"/>
      <c r="W219" s="98"/>
      <c r="X219" s="98"/>
      <c r="Y219" s="98"/>
    </row>
    <row r="220" spans="17:25" s="97" customFormat="1" ht="15.75" hidden="1" customHeight="1" x14ac:dyDescent="0.25">
      <c r="Q220" s="98"/>
      <c r="R220" s="98"/>
      <c r="S220" s="98"/>
      <c r="T220" s="98"/>
      <c r="U220" s="98"/>
      <c r="V220" s="98"/>
      <c r="W220" s="98"/>
      <c r="X220" s="98"/>
      <c r="Y220" s="98"/>
    </row>
    <row r="221" spans="17:25" s="97" customFormat="1" ht="15.75" hidden="1" customHeight="1" x14ac:dyDescent="0.25">
      <c r="Q221" s="98"/>
      <c r="R221" s="98"/>
      <c r="S221" s="98"/>
      <c r="T221" s="98"/>
      <c r="U221" s="98"/>
      <c r="V221" s="98"/>
      <c r="W221" s="98"/>
      <c r="X221" s="98"/>
      <c r="Y221" s="98"/>
    </row>
    <row r="222" spans="17:25" s="97" customFormat="1" ht="15.75" hidden="1" customHeight="1" x14ac:dyDescent="0.25">
      <c r="Q222" s="98"/>
      <c r="R222" s="98"/>
      <c r="S222" s="98"/>
      <c r="T222" s="98"/>
      <c r="U222" s="98"/>
      <c r="V222" s="98"/>
      <c r="W222" s="98"/>
      <c r="X222" s="98"/>
      <c r="Y222" s="98"/>
    </row>
    <row r="223" spans="17:25" s="97" customFormat="1" ht="15.75" hidden="1" customHeight="1" x14ac:dyDescent="0.25">
      <c r="Q223" s="98"/>
      <c r="R223" s="98"/>
      <c r="S223" s="98"/>
      <c r="T223" s="98"/>
      <c r="U223" s="98"/>
      <c r="V223" s="98"/>
      <c r="W223" s="98"/>
      <c r="X223" s="98"/>
      <c r="Y223" s="98"/>
    </row>
    <row r="224" spans="17:25" s="97" customFormat="1" ht="15.75" hidden="1" customHeight="1" x14ac:dyDescent="0.25">
      <c r="Q224" s="98"/>
      <c r="R224" s="98"/>
      <c r="S224" s="98"/>
      <c r="T224" s="98"/>
      <c r="U224" s="98"/>
      <c r="V224" s="98"/>
      <c r="W224" s="98"/>
      <c r="X224" s="98"/>
      <c r="Y224" s="98"/>
    </row>
    <row r="225" spans="17:25" s="97" customFormat="1" ht="15.75" hidden="1" customHeight="1" x14ac:dyDescent="0.25">
      <c r="Q225" s="98"/>
      <c r="R225" s="98"/>
      <c r="S225" s="98"/>
      <c r="T225" s="98"/>
      <c r="U225" s="98"/>
      <c r="V225" s="98"/>
      <c r="W225" s="98"/>
      <c r="X225" s="98"/>
      <c r="Y225" s="98"/>
    </row>
    <row r="226" spans="17:25" s="97" customFormat="1" ht="15.75" hidden="1" customHeight="1" x14ac:dyDescent="0.25">
      <c r="Q226" s="98"/>
      <c r="R226" s="98"/>
      <c r="S226" s="98"/>
      <c r="T226" s="98"/>
      <c r="U226" s="98"/>
      <c r="V226" s="98"/>
      <c r="W226" s="98"/>
      <c r="X226" s="98"/>
      <c r="Y226" s="98"/>
    </row>
    <row r="227" spans="17:25" s="97" customFormat="1" ht="15.75" hidden="1" customHeight="1" x14ac:dyDescent="0.25">
      <c r="Q227" s="98"/>
      <c r="R227" s="98"/>
      <c r="S227" s="98"/>
      <c r="T227" s="98"/>
      <c r="U227" s="98"/>
      <c r="V227" s="98"/>
      <c r="W227" s="98"/>
      <c r="X227" s="98"/>
      <c r="Y227" s="98"/>
    </row>
    <row r="228" spans="17:25" s="97" customFormat="1" ht="15.75" hidden="1" customHeight="1" x14ac:dyDescent="0.25">
      <c r="Q228" s="98"/>
      <c r="R228" s="98"/>
      <c r="S228" s="98"/>
      <c r="T228" s="98"/>
      <c r="U228" s="98"/>
      <c r="V228" s="98"/>
      <c r="W228" s="98"/>
      <c r="X228" s="98"/>
      <c r="Y228" s="98"/>
    </row>
    <row r="229" spans="17:25" s="97" customFormat="1" ht="15.75" hidden="1" customHeight="1" x14ac:dyDescent="0.25">
      <c r="Q229" s="98"/>
      <c r="R229" s="98"/>
      <c r="S229" s="98"/>
      <c r="T229" s="98"/>
      <c r="U229" s="98"/>
      <c r="V229" s="98"/>
      <c r="W229" s="98"/>
      <c r="X229" s="98"/>
      <c r="Y229" s="98"/>
    </row>
    <row r="230" spans="17:25" s="97" customFormat="1" ht="15.75" hidden="1" customHeight="1" x14ac:dyDescent="0.25">
      <c r="Q230" s="98"/>
      <c r="R230" s="98"/>
      <c r="S230" s="98"/>
      <c r="T230" s="98"/>
      <c r="U230" s="98"/>
      <c r="V230" s="98"/>
      <c r="W230" s="98"/>
      <c r="X230" s="98"/>
      <c r="Y230" s="98"/>
    </row>
    <row r="231" spans="17:25" s="97" customFormat="1" ht="15.75" hidden="1" customHeight="1" x14ac:dyDescent="0.25">
      <c r="Q231" s="98"/>
      <c r="R231" s="98"/>
      <c r="S231" s="98"/>
      <c r="T231" s="98"/>
      <c r="U231" s="98"/>
      <c r="V231" s="98"/>
      <c r="W231" s="98"/>
      <c r="X231" s="98"/>
      <c r="Y231" s="98"/>
    </row>
    <row r="232" spans="17:25" s="97" customFormat="1" ht="15.75" hidden="1" customHeight="1" x14ac:dyDescent="0.25">
      <c r="Q232" s="98"/>
      <c r="R232" s="98"/>
      <c r="S232" s="98"/>
      <c r="T232" s="98"/>
      <c r="U232" s="98"/>
      <c r="V232" s="98"/>
      <c r="W232" s="98"/>
      <c r="X232" s="98"/>
      <c r="Y232" s="98"/>
    </row>
    <row r="233" spans="17:25" s="97" customFormat="1" ht="15.75" hidden="1" customHeight="1" x14ac:dyDescent="0.25">
      <c r="Q233" s="98"/>
      <c r="R233" s="98"/>
      <c r="S233" s="98"/>
      <c r="T233" s="98"/>
      <c r="U233" s="98"/>
      <c r="V233" s="98"/>
      <c r="W233" s="98"/>
      <c r="X233" s="98"/>
      <c r="Y233" s="98"/>
    </row>
    <row r="234" spans="17:25" s="97" customFormat="1" ht="15.75" hidden="1" customHeight="1" x14ac:dyDescent="0.25">
      <c r="Q234" s="98"/>
      <c r="R234" s="98"/>
      <c r="S234" s="98"/>
      <c r="T234" s="98"/>
      <c r="U234" s="98"/>
      <c r="V234" s="98"/>
      <c r="W234" s="98"/>
      <c r="X234" s="98"/>
      <c r="Y234" s="98"/>
    </row>
    <row r="235" spans="17:25" s="97" customFormat="1" ht="15.75" hidden="1" customHeight="1" x14ac:dyDescent="0.25">
      <c r="Q235" s="98"/>
      <c r="R235" s="98"/>
      <c r="S235" s="98"/>
      <c r="T235" s="98"/>
      <c r="U235" s="98"/>
      <c r="V235" s="98"/>
      <c r="W235" s="98"/>
      <c r="X235" s="98"/>
      <c r="Y235" s="98"/>
    </row>
    <row r="236" spans="17:25" s="97" customFormat="1" ht="15.75" hidden="1" customHeight="1" x14ac:dyDescent="0.25">
      <c r="Q236" s="98"/>
      <c r="R236" s="98"/>
      <c r="S236" s="98"/>
      <c r="T236" s="98"/>
      <c r="U236" s="98"/>
      <c r="V236" s="98"/>
      <c r="W236" s="98"/>
      <c r="X236" s="98"/>
      <c r="Y236" s="98"/>
    </row>
    <row r="237" spans="17:25" s="97" customFormat="1" ht="15.75" hidden="1" customHeight="1" x14ac:dyDescent="0.25">
      <c r="Q237" s="98"/>
      <c r="R237" s="98"/>
      <c r="S237" s="98"/>
      <c r="T237" s="98"/>
      <c r="U237" s="98"/>
      <c r="V237" s="98"/>
      <c r="W237" s="98"/>
      <c r="X237" s="98"/>
      <c r="Y237" s="98"/>
    </row>
    <row r="238" spans="17:25" s="97" customFormat="1" ht="15.75" hidden="1" customHeight="1" x14ac:dyDescent="0.25">
      <c r="Q238" s="98"/>
      <c r="R238" s="98"/>
      <c r="S238" s="98"/>
      <c r="T238" s="98"/>
      <c r="U238" s="98"/>
      <c r="V238" s="98"/>
      <c r="W238" s="98"/>
      <c r="X238" s="98"/>
      <c r="Y238" s="98"/>
    </row>
    <row r="239" spans="17:25" s="97" customFormat="1" ht="15.75" hidden="1" customHeight="1" x14ac:dyDescent="0.25">
      <c r="Q239" s="98"/>
      <c r="R239" s="98"/>
      <c r="S239" s="98"/>
      <c r="T239" s="98"/>
      <c r="U239" s="98"/>
      <c r="V239" s="98"/>
      <c r="W239" s="98"/>
      <c r="X239" s="98"/>
      <c r="Y239" s="98"/>
    </row>
    <row r="240" spans="17:25" s="97" customFormat="1" ht="15.75" hidden="1" customHeight="1" x14ac:dyDescent="0.25">
      <c r="Q240" s="98"/>
      <c r="R240" s="98"/>
      <c r="S240" s="98"/>
      <c r="T240" s="98"/>
      <c r="U240" s="98"/>
      <c r="V240" s="98"/>
      <c r="W240" s="98"/>
      <c r="X240" s="98"/>
      <c r="Y240" s="98"/>
    </row>
    <row r="241" spans="17:25" s="97" customFormat="1" ht="15.75" hidden="1" customHeight="1" x14ac:dyDescent="0.25">
      <c r="Q241" s="98"/>
      <c r="R241" s="98"/>
      <c r="S241" s="98"/>
      <c r="T241" s="98"/>
      <c r="U241" s="98"/>
      <c r="V241" s="98"/>
      <c r="W241" s="98"/>
      <c r="X241" s="98"/>
      <c r="Y241" s="98"/>
    </row>
    <row r="242" spans="17:25" s="97" customFormat="1" ht="15.75" hidden="1" customHeight="1" x14ac:dyDescent="0.25">
      <c r="Q242" s="98"/>
      <c r="R242" s="98"/>
      <c r="S242" s="98"/>
      <c r="T242" s="98"/>
      <c r="U242" s="98"/>
      <c r="V242" s="98"/>
      <c r="W242" s="98"/>
      <c r="X242" s="98"/>
      <c r="Y242" s="98"/>
    </row>
    <row r="243" spans="17:25" s="97" customFormat="1" ht="15.75" hidden="1" customHeight="1" x14ac:dyDescent="0.25">
      <c r="Q243" s="98"/>
      <c r="R243" s="98"/>
      <c r="S243" s="98"/>
      <c r="T243" s="98"/>
      <c r="U243" s="98"/>
      <c r="V243" s="98"/>
      <c r="W243" s="98"/>
      <c r="X243" s="98"/>
      <c r="Y243" s="98"/>
    </row>
    <row r="244" spans="17:25" s="97" customFormat="1" ht="15.75" hidden="1" customHeight="1" x14ac:dyDescent="0.25">
      <c r="Q244" s="98"/>
      <c r="R244" s="98"/>
      <c r="S244" s="98"/>
      <c r="T244" s="98"/>
      <c r="U244" s="98"/>
      <c r="V244" s="98"/>
      <c r="W244" s="98"/>
      <c r="X244" s="98"/>
      <c r="Y244" s="98"/>
    </row>
    <row r="245" spans="17:25" s="97" customFormat="1" ht="15.75" hidden="1" customHeight="1" x14ac:dyDescent="0.25">
      <c r="Q245" s="98"/>
      <c r="R245" s="98"/>
      <c r="S245" s="98"/>
      <c r="T245" s="98"/>
      <c r="U245" s="98"/>
      <c r="V245" s="98"/>
      <c r="W245" s="98"/>
      <c r="X245" s="98"/>
      <c r="Y245" s="98"/>
    </row>
    <row r="246" spans="17:25" s="97" customFormat="1" ht="15.75" hidden="1" customHeight="1" x14ac:dyDescent="0.25">
      <c r="Q246" s="98"/>
      <c r="R246" s="98"/>
      <c r="S246" s="98"/>
      <c r="T246" s="98"/>
      <c r="U246" s="98"/>
      <c r="V246" s="98"/>
      <c r="W246" s="98"/>
      <c r="X246" s="98"/>
      <c r="Y246" s="98"/>
    </row>
    <row r="247" spans="17:25" s="97" customFormat="1" ht="15.75" hidden="1" customHeight="1" x14ac:dyDescent="0.25">
      <c r="Q247" s="98"/>
      <c r="R247" s="98"/>
      <c r="S247" s="98"/>
      <c r="T247" s="98"/>
      <c r="U247" s="98"/>
      <c r="V247" s="98"/>
      <c r="W247" s="98"/>
      <c r="X247" s="98"/>
      <c r="Y247" s="98"/>
    </row>
    <row r="248" spans="17:25" s="97" customFormat="1" ht="15.75" hidden="1" customHeight="1" x14ac:dyDescent="0.25">
      <c r="Q248" s="98"/>
      <c r="R248" s="98"/>
      <c r="S248" s="98"/>
      <c r="T248" s="98"/>
      <c r="U248" s="98"/>
      <c r="V248" s="98"/>
      <c r="W248" s="98"/>
      <c r="X248" s="98"/>
      <c r="Y248" s="98"/>
    </row>
    <row r="249" spans="17:25" s="97" customFormat="1" ht="15.75" hidden="1" customHeight="1" x14ac:dyDescent="0.25">
      <c r="Q249" s="98"/>
      <c r="R249" s="98"/>
      <c r="S249" s="98"/>
      <c r="T249" s="98"/>
      <c r="U249" s="98"/>
      <c r="V249" s="98"/>
      <c r="W249" s="98"/>
      <c r="X249" s="98"/>
      <c r="Y249" s="98"/>
    </row>
    <row r="250" spans="17:25" s="97" customFormat="1" ht="15.75" hidden="1" customHeight="1" x14ac:dyDescent="0.25">
      <c r="Q250" s="98"/>
      <c r="R250" s="98"/>
      <c r="S250" s="98"/>
      <c r="T250" s="98"/>
      <c r="U250" s="98"/>
      <c r="V250" s="98"/>
      <c r="W250" s="98"/>
      <c r="X250" s="98"/>
      <c r="Y250" s="98"/>
    </row>
    <row r="251" spans="17:25" s="97" customFormat="1" ht="15.75" hidden="1" customHeight="1" x14ac:dyDescent="0.25">
      <c r="Q251" s="98"/>
      <c r="R251" s="98"/>
      <c r="S251" s="98"/>
      <c r="T251" s="98"/>
      <c r="U251" s="98"/>
      <c r="V251" s="98"/>
      <c r="W251" s="98"/>
      <c r="X251" s="98"/>
      <c r="Y251" s="98"/>
    </row>
    <row r="252" spans="17:25" s="97" customFormat="1" ht="15.75" hidden="1" customHeight="1" x14ac:dyDescent="0.25">
      <c r="Q252" s="98"/>
      <c r="R252" s="98"/>
      <c r="S252" s="98"/>
      <c r="T252" s="98"/>
      <c r="U252" s="98"/>
      <c r="V252" s="98"/>
      <c r="W252" s="98"/>
      <c r="X252" s="98"/>
      <c r="Y252" s="98"/>
    </row>
    <row r="253" spans="17:25" s="97" customFormat="1" ht="15.75" hidden="1" customHeight="1" x14ac:dyDescent="0.25">
      <c r="Q253" s="98"/>
      <c r="R253" s="98"/>
      <c r="S253" s="98"/>
      <c r="T253" s="98"/>
      <c r="U253" s="98"/>
      <c r="V253" s="98"/>
      <c r="W253" s="98"/>
      <c r="X253" s="98"/>
      <c r="Y253" s="98"/>
    </row>
    <row r="254" spans="17:25" s="97" customFormat="1" ht="15.75" hidden="1" customHeight="1" x14ac:dyDescent="0.25">
      <c r="Q254" s="98"/>
      <c r="R254" s="98"/>
      <c r="S254" s="98"/>
      <c r="T254" s="98"/>
      <c r="U254" s="98"/>
      <c r="V254" s="98"/>
      <c r="W254" s="98"/>
      <c r="X254" s="98"/>
      <c r="Y254" s="98"/>
    </row>
    <row r="255" spans="17:25" s="97" customFormat="1" ht="15.75" hidden="1" customHeight="1" x14ac:dyDescent="0.25">
      <c r="Q255" s="98"/>
      <c r="R255" s="98"/>
      <c r="S255" s="98"/>
      <c r="T255" s="98"/>
      <c r="U255" s="98"/>
      <c r="V255" s="98"/>
      <c r="W255" s="98"/>
      <c r="X255" s="98"/>
      <c r="Y255" s="98"/>
    </row>
    <row r="256" spans="17:25" s="97" customFormat="1" ht="15.75" hidden="1" customHeight="1" x14ac:dyDescent="0.25">
      <c r="Q256" s="98"/>
      <c r="R256" s="98"/>
      <c r="S256" s="98"/>
      <c r="T256" s="98"/>
      <c r="U256" s="98"/>
      <c r="V256" s="98"/>
      <c r="W256" s="98"/>
      <c r="X256" s="98"/>
      <c r="Y256" s="98"/>
    </row>
    <row r="257" spans="17:25" s="97" customFormat="1" ht="15.75" hidden="1" customHeight="1" x14ac:dyDescent="0.25">
      <c r="Q257" s="98"/>
      <c r="R257" s="98"/>
      <c r="S257" s="98"/>
      <c r="T257" s="98"/>
      <c r="U257" s="98"/>
      <c r="V257" s="98"/>
      <c r="W257" s="98"/>
      <c r="X257" s="98"/>
      <c r="Y257" s="98"/>
    </row>
    <row r="258" spans="17:25" s="97" customFormat="1" ht="15.75" hidden="1" customHeight="1" x14ac:dyDescent="0.25">
      <c r="Q258" s="98"/>
      <c r="R258" s="98"/>
      <c r="S258" s="98"/>
      <c r="T258" s="98"/>
      <c r="U258" s="98"/>
      <c r="V258" s="98"/>
      <c r="W258" s="98"/>
      <c r="X258" s="98"/>
      <c r="Y258" s="98"/>
    </row>
    <row r="259" spans="17:25" s="97" customFormat="1" ht="15.75" hidden="1" customHeight="1" x14ac:dyDescent="0.25">
      <c r="Q259" s="98"/>
      <c r="R259" s="98"/>
      <c r="S259" s="98"/>
      <c r="T259" s="98"/>
      <c r="U259" s="98"/>
      <c r="V259" s="98"/>
      <c r="W259" s="98"/>
      <c r="X259" s="98"/>
      <c r="Y259" s="98"/>
    </row>
    <row r="260" spans="17:25" s="97" customFormat="1" ht="15.75" hidden="1" customHeight="1" x14ac:dyDescent="0.25">
      <c r="Q260" s="98"/>
      <c r="R260" s="98"/>
      <c r="S260" s="98"/>
      <c r="T260" s="98"/>
      <c r="U260" s="98"/>
      <c r="V260" s="98"/>
      <c r="W260" s="98"/>
      <c r="X260" s="98"/>
      <c r="Y260" s="98"/>
    </row>
    <row r="261" spans="17:25" s="97" customFormat="1" ht="15.75" hidden="1" customHeight="1" x14ac:dyDescent="0.25">
      <c r="Q261" s="98"/>
      <c r="R261" s="98"/>
      <c r="S261" s="98"/>
      <c r="T261" s="98"/>
      <c r="U261" s="98"/>
      <c r="V261" s="98"/>
      <c r="W261" s="98"/>
      <c r="X261" s="98"/>
      <c r="Y261" s="98"/>
    </row>
    <row r="262" spans="17:25" s="97" customFormat="1" ht="15.75" hidden="1" customHeight="1" x14ac:dyDescent="0.25">
      <c r="Q262" s="98"/>
      <c r="R262" s="98"/>
      <c r="S262" s="98"/>
      <c r="T262" s="98"/>
      <c r="U262" s="98"/>
      <c r="V262" s="98"/>
      <c r="W262" s="98"/>
      <c r="X262" s="98"/>
      <c r="Y262" s="98"/>
    </row>
    <row r="263" spans="17:25" s="97" customFormat="1" ht="15.75" hidden="1" customHeight="1" x14ac:dyDescent="0.25">
      <c r="Q263" s="98"/>
      <c r="R263" s="98"/>
      <c r="S263" s="98"/>
      <c r="T263" s="98"/>
      <c r="U263" s="98"/>
      <c r="V263" s="98"/>
      <c r="W263" s="98"/>
      <c r="X263" s="98"/>
      <c r="Y263" s="98"/>
    </row>
    <row r="264" spans="17:25" s="97" customFormat="1" ht="15.75" hidden="1" customHeight="1" x14ac:dyDescent="0.25">
      <c r="Q264" s="98"/>
      <c r="R264" s="98"/>
      <c r="S264" s="98"/>
      <c r="T264" s="98"/>
      <c r="U264" s="98"/>
      <c r="V264" s="98"/>
      <c r="W264" s="98"/>
      <c r="X264" s="98"/>
      <c r="Y264" s="98"/>
    </row>
    <row r="265" spans="17:25" s="97" customFormat="1" ht="15.75" hidden="1" customHeight="1" x14ac:dyDescent="0.25">
      <c r="Q265" s="98"/>
      <c r="R265" s="98"/>
      <c r="S265" s="98"/>
      <c r="T265" s="98"/>
      <c r="U265" s="98"/>
      <c r="V265" s="98"/>
      <c r="W265" s="98"/>
      <c r="X265" s="98"/>
      <c r="Y265" s="98"/>
    </row>
    <row r="266" spans="17:25" s="97" customFormat="1" ht="15.75" hidden="1" customHeight="1" x14ac:dyDescent="0.25">
      <c r="Q266" s="98"/>
      <c r="R266" s="98"/>
      <c r="S266" s="98"/>
      <c r="T266" s="98"/>
      <c r="U266" s="98"/>
      <c r="V266" s="98"/>
      <c r="W266" s="98"/>
      <c r="X266" s="98"/>
      <c r="Y266" s="98"/>
    </row>
    <row r="267" spans="17:25" s="97" customFormat="1" ht="15.75" hidden="1" customHeight="1" x14ac:dyDescent="0.25">
      <c r="Q267" s="98"/>
      <c r="R267" s="98"/>
      <c r="S267" s="98"/>
      <c r="T267" s="98"/>
      <c r="U267" s="98"/>
      <c r="V267" s="98"/>
      <c r="W267" s="98"/>
      <c r="X267" s="98"/>
      <c r="Y267" s="98"/>
    </row>
    <row r="268" spans="17:25" s="97" customFormat="1" ht="15.75" hidden="1" customHeight="1" x14ac:dyDescent="0.25">
      <c r="Q268" s="98"/>
      <c r="R268" s="98"/>
      <c r="S268" s="98"/>
      <c r="T268" s="98"/>
      <c r="U268" s="98"/>
      <c r="V268" s="98"/>
      <c r="W268" s="98"/>
      <c r="X268" s="98"/>
      <c r="Y268" s="98"/>
    </row>
    <row r="269" spans="17:25" s="97" customFormat="1" ht="15.75" hidden="1" customHeight="1" x14ac:dyDescent="0.25">
      <c r="Q269" s="98"/>
      <c r="R269" s="98"/>
      <c r="S269" s="98"/>
      <c r="T269" s="98"/>
      <c r="U269" s="98"/>
      <c r="V269" s="98"/>
      <c r="W269" s="98"/>
      <c r="X269" s="98"/>
      <c r="Y269" s="98"/>
    </row>
    <row r="270" spans="17:25" s="97" customFormat="1" ht="15.75" hidden="1" customHeight="1" x14ac:dyDescent="0.25">
      <c r="Q270" s="98"/>
      <c r="R270" s="98"/>
      <c r="S270" s="98"/>
      <c r="T270" s="98"/>
      <c r="U270" s="98"/>
      <c r="V270" s="98"/>
      <c r="W270" s="98"/>
      <c r="X270" s="98"/>
      <c r="Y270" s="98"/>
    </row>
    <row r="271" spans="17:25" s="97" customFormat="1" ht="15.75" hidden="1" customHeight="1" x14ac:dyDescent="0.25">
      <c r="Q271" s="98"/>
      <c r="R271" s="98"/>
      <c r="S271" s="98"/>
      <c r="T271" s="98"/>
      <c r="U271" s="98"/>
      <c r="V271" s="98"/>
      <c r="W271" s="98"/>
      <c r="X271" s="98"/>
      <c r="Y271" s="98"/>
    </row>
    <row r="272" spans="17:25" s="97" customFormat="1" ht="15.75" hidden="1" customHeight="1" x14ac:dyDescent="0.25">
      <c r="Q272" s="98"/>
      <c r="R272" s="98"/>
      <c r="S272" s="98"/>
      <c r="T272" s="98"/>
      <c r="U272" s="98"/>
      <c r="V272" s="98"/>
      <c r="W272" s="98"/>
      <c r="X272" s="98"/>
      <c r="Y272" s="98"/>
    </row>
    <row r="273" spans="17:25" s="97" customFormat="1" ht="15.75" hidden="1" customHeight="1" x14ac:dyDescent="0.25">
      <c r="Q273" s="98"/>
      <c r="R273" s="98"/>
      <c r="S273" s="98"/>
      <c r="T273" s="98"/>
      <c r="U273" s="98"/>
      <c r="V273" s="98"/>
      <c r="W273" s="98"/>
      <c r="X273" s="98"/>
      <c r="Y273" s="98"/>
    </row>
    <row r="274" spans="17:25" s="97" customFormat="1" ht="15.75" hidden="1" customHeight="1" x14ac:dyDescent="0.25">
      <c r="Q274" s="98"/>
      <c r="R274" s="98"/>
      <c r="S274" s="98"/>
      <c r="T274" s="98"/>
      <c r="U274" s="98"/>
      <c r="V274" s="98"/>
      <c r="W274" s="98"/>
      <c r="X274" s="98"/>
      <c r="Y274" s="98"/>
    </row>
    <row r="275" spans="17:25" s="97" customFormat="1" ht="15.75" hidden="1" customHeight="1" x14ac:dyDescent="0.25">
      <c r="Q275" s="98"/>
      <c r="R275" s="98"/>
      <c r="S275" s="98"/>
      <c r="T275" s="98"/>
      <c r="U275" s="98"/>
      <c r="V275" s="98"/>
      <c r="W275" s="98"/>
      <c r="X275" s="98"/>
      <c r="Y275" s="98"/>
    </row>
    <row r="276" spans="17:25" s="97" customFormat="1" ht="15.75" hidden="1" customHeight="1" x14ac:dyDescent="0.25">
      <c r="Q276" s="98"/>
      <c r="R276" s="98"/>
      <c r="S276" s="98"/>
      <c r="T276" s="98"/>
      <c r="U276" s="98"/>
      <c r="V276" s="98"/>
      <c r="W276" s="98"/>
      <c r="X276" s="98"/>
      <c r="Y276" s="98"/>
    </row>
    <row r="277" spans="17:25" s="97" customFormat="1" ht="15.75" hidden="1" customHeight="1" x14ac:dyDescent="0.25">
      <c r="Q277" s="98"/>
      <c r="R277" s="98"/>
      <c r="S277" s="98"/>
      <c r="T277" s="98"/>
      <c r="U277" s="98"/>
      <c r="V277" s="98"/>
      <c r="W277" s="98"/>
      <c r="X277" s="98"/>
      <c r="Y277" s="98"/>
    </row>
    <row r="278" spans="17:25" s="97" customFormat="1" ht="15.75" hidden="1" customHeight="1" x14ac:dyDescent="0.25">
      <c r="Q278" s="98"/>
      <c r="R278" s="98"/>
      <c r="S278" s="98"/>
      <c r="T278" s="98"/>
      <c r="U278" s="98"/>
      <c r="V278" s="98"/>
      <c r="W278" s="98"/>
      <c r="X278" s="98"/>
      <c r="Y278" s="98"/>
    </row>
    <row r="279" spans="17:25" s="97" customFormat="1" ht="15.75" hidden="1" customHeight="1" x14ac:dyDescent="0.25">
      <c r="Q279" s="98"/>
      <c r="R279" s="98"/>
      <c r="S279" s="98"/>
      <c r="T279" s="98"/>
      <c r="U279" s="98"/>
      <c r="V279" s="98"/>
      <c r="W279" s="98"/>
      <c r="X279" s="98"/>
      <c r="Y279" s="98"/>
    </row>
    <row r="280" spans="17:25" s="97" customFormat="1" ht="15.75" hidden="1" customHeight="1" x14ac:dyDescent="0.25">
      <c r="Q280" s="98"/>
      <c r="R280" s="98"/>
      <c r="S280" s="98"/>
      <c r="T280" s="98"/>
      <c r="U280" s="98"/>
      <c r="V280" s="98"/>
      <c r="W280" s="98"/>
      <c r="X280" s="98"/>
      <c r="Y280" s="98"/>
    </row>
    <row r="281" spans="17:25" s="97" customFormat="1" ht="15.75" hidden="1" customHeight="1" x14ac:dyDescent="0.25">
      <c r="Q281" s="98"/>
      <c r="R281" s="98"/>
      <c r="S281" s="98"/>
      <c r="T281" s="98"/>
      <c r="U281" s="98"/>
      <c r="V281" s="98"/>
      <c r="W281" s="98"/>
      <c r="X281" s="98"/>
      <c r="Y281" s="98"/>
    </row>
    <row r="282" spans="17:25" s="97" customFormat="1" ht="15.75" hidden="1" customHeight="1" x14ac:dyDescent="0.25">
      <c r="Q282" s="98"/>
      <c r="R282" s="98"/>
      <c r="S282" s="98"/>
      <c r="T282" s="98"/>
      <c r="U282" s="98"/>
      <c r="V282" s="98"/>
      <c r="W282" s="98"/>
      <c r="X282" s="98"/>
      <c r="Y282" s="98"/>
    </row>
    <row r="283" spans="17:25" s="97" customFormat="1" ht="15.75" hidden="1" customHeight="1" x14ac:dyDescent="0.25">
      <c r="Q283" s="98"/>
      <c r="R283" s="98"/>
      <c r="S283" s="98"/>
      <c r="T283" s="98"/>
      <c r="U283" s="98"/>
      <c r="V283" s="98"/>
      <c r="W283" s="98"/>
      <c r="X283" s="98"/>
      <c r="Y283" s="98"/>
    </row>
    <row r="284" spans="17:25" s="97" customFormat="1" ht="15.75" hidden="1" customHeight="1" x14ac:dyDescent="0.25">
      <c r="Q284" s="98"/>
      <c r="R284" s="98"/>
      <c r="S284" s="98"/>
      <c r="T284" s="98"/>
      <c r="U284" s="98"/>
      <c r="V284" s="98"/>
      <c r="W284" s="98"/>
      <c r="X284" s="98"/>
      <c r="Y284" s="98"/>
    </row>
    <row r="285" spans="17:25" s="97" customFormat="1" ht="15.75" hidden="1" customHeight="1" x14ac:dyDescent="0.25">
      <c r="Q285" s="98"/>
      <c r="R285" s="98"/>
      <c r="S285" s="98"/>
      <c r="T285" s="98"/>
      <c r="U285" s="98"/>
      <c r="V285" s="98"/>
      <c r="W285" s="98"/>
      <c r="X285" s="98"/>
      <c r="Y285" s="98"/>
    </row>
    <row r="286" spans="17:25" s="97" customFormat="1" ht="15.75" hidden="1" customHeight="1" x14ac:dyDescent="0.25">
      <c r="Q286" s="98"/>
      <c r="R286" s="98"/>
      <c r="S286" s="98"/>
      <c r="T286" s="98"/>
      <c r="U286" s="98"/>
      <c r="V286" s="98"/>
      <c r="W286" s="98"/>
      <c r="X286" s="98"/>
      <c r="Y286" s="98"/>
    </row>
    <row r="287" spans="17:25" s="97" customFormat="1" ht="15.75" hidden="1" customHeight="1" x14ac:dyDescent="0.25">
      <c r="Q287" s="98"/>
      <c r="R287" s="98"/>
      <c r="S287" s="98"/>
      <c r="T287" s="98"/>
      <c r="U287" s="98"/>
      <c r="V287" s="98"/>
      <c r="W287" s="98"/>
      <c r="X287" s="98"/>
      <c r="Y287" s="98"/>
    </row>
    <row r="288" spans="17:25" s="97" customFormat="1" ht="15.75" hidden="1" customHeight="1" x14ac:dyDescent="0.25">
      <c r="Q288" s="98"/>
      <c r="R288" s="98"/>
      <c r="S288" s="98"/>
      <c r="T288" s="98"/>
      <c r="U288" s="98"/>
      <c r="V288" s="98"/>
      <c r="W288" s="98"/>
      <c r="X288" s="98"/>
      <c r="Y288" s="98"/>
    </row>
    <row r="289" spans="17:25" s="97" customFormat="1" ht="15.75" hidden="1" customHeight="1" x14ac:dyDescent="0.25">
      <c r="Q289" s="98"/>
      <c r="R289" s="98"/>
      <c r="S289" s="98"/>
      <c r="T289" s="98"/>
      <c r="U289" s="98"/>
      <c r="V289" s="98"/>
      <c r="W289" s="98"/>
      <c r="X289" s="98"/>
      <c r="Y289" s="98"/>
    </row>
    <row r="290" spans="17:25" s="97" customFormat="1" ht="15.75" hidden="1" customHeight="1" x14ac:dyDescent="0.25">
      <c r="Q290" s="98"/>
      <c r="R290" s="98"/>
      <c r="S290" s="98"/>
      <c r="T290" s="98"/>
      <c r="U290" s="98"/>
      <c r="V290" s="98"/>
      <c r="W290" s="98"/>
      <c r="X290" s="98"/>
      <c r="Y290" s="98"/>
    </row>
    <row r="291" spans="17:25" s="97" customFormat="1" ht="15.75" hidden="1" customHeight="1" x14ac:dyDescent="0.25">
      <c r="Q291" s="98"/>
      <c r="R291" s="98"/>
      <c r="S291" s="98"/>
      <c r="T291" s="98"/>
      <c r="U291" s="98"/>
      <c r="V291" s="98"/>
      <c r="W291" s="98"/>
      <c r="X291" s="98"/>
      <c r="Y291" s="98"/>
    </row>
    <row r="292" spans="17:25" s="97" customFormat="1" ht="15.75" hidden="1" customHeight="1" x14ac:dyDescent="0.25">
      <c r="Q292" s="98"/>
      <c r="R292" s="98"/>
      <c r="S292" s="98"/>
      <c r="T292" s="98"/>
      <c r="U292" s="98"/>
      <c r="V292" s="98"/>
      <c r="W292" s="98"/>
      <c r="X292" s="98"/>
      <c r="Y292" s="98"/>
    </row>
    <row r="293" spans="17:25" s="97" customFormat="1" ht="15.75" hidden="1" customHeight="1" x14ac:dyDescent="0.25">
      <c r="Q293" s="98"/>
      <c r="R293" s="98"/>
      <c r="S293" s="98"/>
      <c r="T293" s="98"/>
      <c r="U293" s="98"/>
      <c r="V293" s="98"/>
      <c r="W293" s="98"/>
      <c r="X293" s="98"/>
      <c r="Y293" s="98"/>
    </row>
    <row r="294" spans="17:25" s="97" customFormat="1" ht="15.75" hidden="1" customHeight="1" x14ac:dyDescent="0.25">
      <c r="Q294" s="98"/>
      <c r="R294" s="98"/>
      <c r="S294" s="98"/>
      <c r="T294" s="98"/>
      <c r="U294" s="98"/>
      <c r="V294" s="98"/>
      <c r="W294" s="98"/>
      <c r="X294" s="98"/>
      <c r="Y294" s="98"/>
    </row>
    <row r="295" spans="17:25" s="97" customFormat="1" ht="15.75" hidden="1" customHeight="1" x14ac:dyDescent="0.25">
      <c r="Q295" s="98"/>
      <c r="R295" s="98"/>
      <c r="S295" s="98"/>
      <c r="T295" s="98"/>
      <c r="U295" s="98"/>
      <c r="V295" s="98"/>
      <c r="W295" s="98"/>
      <c r="X295" s="98"/>
      <c r="Y295" s="98"/>
    </row>
    <row r="296" spans="17:25" s="97" customFormat="1" ht="15.75" hidden="1" customHeight="1" x14ac:dyDescent="0.25">
      <c r="Q296" s="98"/>
      <c r="R296" s="98"/>
      <c r="S296" s="98"/>
      <c r="T296" s="98"/>
      <c r="U296" s="98"/>
      <c r="V296" s="98"/>
      <c r="W296" s="98"/>
      <c r="X296" s="98"/>
      <c r="Y296" s="98"/>
    </row>
    <row r="297" spans="17:25" s="97" customFormat="1" ht="15.75" hidden="1" customHeight="1" x14ac:dyDescent="0.25">
      <c r="Q297" s="98"/>
      <c r="R297" s="98"/>
      <c r="S297" s="98"/>
      <c r="T297" s="98"/>
      <c r="U297" s="98"/>
      <c r="V297" s="98"/>
      <c r="W297" s="98"/>
      <c r="X297" s="98"/>
      <c r="Y297" s="98"/>
    </row>
    <row r="298" spans="17:25" s="97" customFormat="1" ht="15.75" hidden="1" customHeight="1" x14ac:dyDescent="0.25">
      <c r="Q298" s="98"/>
      <c r="R298" s="98"/>
      <c r="S298" s="98"/>
      <c r="T298" s="98"/>
      <c r="U298" s="98"/>
      <c r="V298" s="98"/>
      <c r="W298" s="98"/>
      <c r="X298" s="98"/>
      <c r="Y298" s="98"/>
    </row>
    <row r="299" spans="17:25" s="97" customFormat="1" ht="15.75" hidden="1" customHeight="1" x14ac:dyDescent="0.25">
      <c r="Q299" s="98"/>
      <c r="R299" s="98"/>
      <c r="S299" s="98"/>
      <c r="T299" s="98"/>
      <c r="U299" s="98"/>
      <c r="V299" s="98"/>
      <c r="W299" s="98"/>
      <c r="X299" s="98"/>
      <c r="Y299" s="98"/>
    </row>
    <row r="300" spans="17:25" s="97" customFormat="1" ht="15.75" hidden="1" customHeight="1" x14ac:dyDescent="0.25">
      <c r="Q300" s="98"/>
      <c r="R300" s="98"/>
      <c r="S300" s="98"/>
      <c r="T300" s="98"/>
      <c r="U300" s="98"/>
      <c r="V300" s="98"/>
      <c r="W300" s="98"/>
      <c r="X300" s="98"/>
      <c r="Y300" s="98"/>
    </row>
    <row r="301" spans="17:25" s="97" customFormat="1" ht="15.75" hidden="1" customHeight="1" x14ac:dyDescent="0.25">
      <c r="Q301" s="98"/>
      <c r="R301" s="98"/>
      <c r="S301" s="98"/>
      <c r="T301" s="98"/>
      <c r="U301" s="98"/>
      <c r="V301" s="98"/>
      <c r="W301" s="98"/>
      <c r="X301" s="98"/>
      <c r="Y301" s="98"/>
    </row>
    <row r="302" spans="17:25" s="97" customFormat="1" ht="15.75" hidden="1" customHeight="1" x14ac:dyDescent="0.25">
      <c r="Q302" s="98"/>
      <c r="R302" s="98"/>
      <c r="S302" s="98"/>
      <c r="T302" s="98"/>
      <c r="U302" s="98"/>
      <c r="V302" s="98"/>
      <c r="W302" s="98"/>
      <c r="X302" s="98"/>
      <c r="Y302" s="98"/>
    </row>
    <row r="303" spans="17:25" s="97" customFormat="1" ht="15.75" hidden="1" customHeight="1" x14ac:dyDescent="0.25">
      <c r="Q303" s="98"/>
      <c r="R303" s="98"/>
      <c r="S303" s="98"/>
      <c r="T303" s="98"/>
      <c r="U303" s="98"/>
      <c r="V303" s="98"/>
      <c r="W303" s="98"/>
      <c r="X303" s="98"/>
      <c r="Y303" s="98"/>
    </row>
    <row r="304" spans="17:25" s="97" customFormat="1" ht="15.75" hidden="1" customHeight="1" x14ac:dyDescent="0.25">
      <c r="Q304" s="98"/>
      <c r="R304" s="98"/>
      <c r="S304" s="98"/>
      <c r="T304" s="98"/>
      <c r="U304" s="98"/>
      <c r="V304" s="98"/>
      <c r="W304" s="98"/>
      <c r="X304" s="98"/>
      <c r="Y304" s="98"/>
    </row>
    <row r="305" spans="17:25" s="97" customFormat="1" ht="15.75" hidden="1" customHeight="1" x14ac:dyDescent="0.25">
      <c r="Q305" s="98"/>
      <c r="R305" s="98"/>
      <c r="S305" s="98"/>
      <c r="T305" s="98"/>
      <c r="U305" s="98"/>
      <c r="V305" s="98"/>
      <c r="W305" s="98"/>
      <c r="X305" s="98"/>
      <c r="Y305" s="98"/>
    </row>
    <row r="306" spans="17:25" s="97" customFormat="1" ht="15.75" hidden="1" customHeight="1" x14ac:dyDescent="0.25">
      <c r="Q306" s="98"/>
      <c r="R306" s="98"/>
      <c r="S306" s="98"/>
      <c r="T306" s="98"/>
      <c r="U306" s="98"/>
      <c r="V306" s="98"/>
      <c r="W306" s="98"/>
      <c r="X306" s="98"/>
      <c r="Y306" s="98"/>
    </row>
    <row r="307" spans="17:25" s="97" customFormat="1" ht="15.75" hidden="1" customHeight="1" x14ac:dyDescent="0.25">
      <c r="Q307" s="98"/>
      <c r="R307" s="98"/>
      <c r="S307" s="98"/>
      <c r="T307" s="98"/>
      <c r="U307" s="98"/>
      <c r="V307" s="98"/>
      <c r="W307" s="98"/>
      <c r="X307" s="98"/>
      <c r="Y307" s="98"/>
    </row>
    <row r="308" spans="17:25" s="97" customFormat="1" ht="15.75" hidden="1" customHeight="1" x14ac:dyDescent="0.25">
      <c r="Q308" s="98"/>
      <c r="R308" s="98"/>
      <c r="S308" s="98"/>
      <c r="T308" s="98"/>
      <c r="U308" s="98"/>
      <c r="V308" s="98"/>
      <c r="W308" s="98"/>
      <c r="X308" s="98"/>
      <c r="Y308" s="98"/>
    </row>
    <row r="309" spans="17:25" s="97" customFormat="1" ht="15.75" hidden="1" customHeight="1" x14ac:dyDescent="0.25">
      <c r="Q309" s="98"/>
      <c r="R309" s="98"/>
      <c r="S309" s="98"/>
      <c r="T309" s="98"/>
      <c r="U309" s="98"/>
      <c r="V309" s="98"/>
      <c r="W309" s="98"/>
      <c r="X309" s="98"/>
      <c r="Y309" s="98"/>
    </row>
    <row r="310" spans="17:25" s="97" customFormat="1" ht="15.75" hidden="1" customHeight="1" x14ac:dyDescent="0.25">
      <c r="Q310" s="98"/>
      <c r="R310" s="98"/>
      <c r="S310" s="98"/>
      <c r="T310" s="98"/>
      <c r="U310" s="98"/>
      <c r="V310" s="98"/>
      <c r="W310" s="98"/>
      <c r="X310" s="98"/>
      <c r="Y310" s="98"/>
    </row>
    <row r="311" spans="17:25" s="97" customFormat="1" ht="15.75" hidden="1" customHeight="1" x14ac:dyDescent="0.25">
      <c r="Q311" s="98"/>
      <c r="R311" s="98"/>
      <c r="S311" s="98"/>
      <c r="T311" s="98"/>
      <c r="U311" s="98"/>
      <c r="V311" s="98"/>
      <c r="W311" s="98"/>
      <c r="X311" s="98"/>
      <c r="Y311" s="98"/>
    </row>
    <row r="312" spans="17:25" s="97" customFormat="1" ht="15.75" hidden="1" customHeight="1" x14ac:dyDescent="0.25">
      <c r="Q312" s="98"/>
      <c r="R312" s="98"/>
      <c r="S312" s="98"/>
      <c r="T312" s="98"/>
      <c r="U312" s="98"/>
      <c r="V312" s="98"/>
      <c r="W312" s="98"/>
      <c r="X312" s="98"/>
      <c r="Y312" s="98"/>
    </row>
    <row r="313" spans="17:25" s="97" customFormat="1" ht="15.75" hidden="1" customHeight="1" x14ac:dyDescent="0.25">
      <c r="Q313" s="98"/>
      <c r="R313" s="98"/>
      <c r="S313" s="98"/>
      <c r="T313" s="98"/>
      <c r="U313" s="98"/>
      <c r="V313" s="98"/>
      <c r="W313" s="98"/>
      <c r="X313" s="98"/>
      <c r="Y313" s="98"/>
    </row>
    <row r="314" spans="17:25" s="97" customFormat="1" ht="15.75" hidden="1" customHeight="1" x14ac:dyDescent="0.25">
      <c r="Q314" s="98"/>
      <c r="R314" s="98"/>
      <c r="S314" s="98"/>
      <c r="T314" s="98"/>
      <c r="U314" s="98"/>
      <c r="V314" s="98"/>
      <c r="W314" s="98"/>
      <c r="X314" s="98"/>
      <c r="Y314" s="98"/>
    </row>
    <row r="315" spans="17:25" s="97" customFormat="1" ht="15.75" hidden="1" customHeight="1" x14ac:dyDescent="0.25">
      <c r="Q315" s="98"/>
      <c r="R315" s="98"/>
      <c r="S315" s="98"/>
      <c r="T315" s="98"/>
      <c r="U315" s="98"/>
      <c r="V315" s="98"/>
      <c r="W315" s="98"/>
      <c r="X315" s="98"/>
      <c r="Y315" s="98"/>
    </row>
    <row r="316" spans="17:25" s="97" customFormat="1" ht="15.75" hidden="1" customHeight="1" x14ac:dyDescent="0.25">
      <c r="Q316" s="98"/>
      <c r="R316" s="98"/>
      <c r="S316" s="98"/>
      <c r="T316" s="98"/>
      <c r="U316" s="98"/>
      <c r="V316" s="98"/>
      <c r="W316" s="98"/>
      <c r="X316" s="98"/>
      <c r="Y316" s="98"/>
    </row>
    <row r="317" spans="17:25" s="97" customFormat="1" ht="15.75" hidden="1" customHeight="1" x14ac:dyDescent="0.25">
      <c r="Q317" s="98"/>
      <c r="R317" s="98"/>
      <c r="S317" s="98"/>
      <c r="T317" s="98"/>
      <c r="U317" s="98"/>
      <c r="V317" s="98"/>
      <c r="W317" s="98"/>
      <c r="X317" s="98"/>
      <c r="Y317" s="98"/>
    </row>
    <row r="318" spans="17:25" s="97" customFormat="1" ht="15.75" hidden="1" customHeight="1" x14ac:dyDescent="0.25">
      <c r="Q318" s="98"/>
      <c r="R318" s="98"/>
      <c r="S318" s="98"/>
      <c r="T318" s="98"/>
      <c r="U318" s="98"/>
      <c r="V318" s="98"/>
      <c r="W318" s="98"/>
      <c r="X318" s="98"/>
      <c r="Y318" s="98"/>
    </row>
    <row r="319" spans="17:25" s="97" customFormat="1" ht="15.75" hidden="1" customHeight="1" x14ac:dyDescent="0.25">
      <c r="Q319" s="98"/>
      <c r="R319" s="98"/>
      <c r="S319" s="98"/>
      <c r="T319" s="98"/>
      <c r="U319" s="98"/>
      <c r="V319" s="98"/>
      <c r="W319" s="98"/>
      <c r="X319" s="98"/>
      <c r="Y319" s="98"/>
    </row>
    <row r="320" spans="17:25" s="97" customFormat="1" ht="15.75" hidden="1" customHeight="1" x14ac:dyDescent="0.25">
      <c r="Q320" s="98"/>
      <c r="R320" s="98"/>
      <c r="S320" s="98"/>
      <c r="T320" s="98"/>
      <c r="U320" s="98"/>
      <c r="V320" s="98"/>
      <c r="W320" s="98"/>
      <c r="X320" s="98"/>
      <c r="Y320" s="98"/>
    </row>
    <row r="321" spans="17:25" s="97" customFormat="1" ht="15.75" hidden="1" customHeight="1" x14ac:dyDescent="0.25">
      <c r="Q321" s="98"/>
      <c r="R321" s="98"/>
      <c r="S321" s="98"/>
      <c r="T321" s="98"/>
      <c r="U321" s="98"/>
      <c r="V321" s="98"/>
      <c r="W321" s="98"/>
      <c r="X321" s="98"/>
      <c r="Y321" s="98"/>
    </row>
    <row r="322" spans="17:25" s="97" customFormat="1" ht="15.75" hidden="1" customHeight="1" x14ac:dyDescent="0.25">
      <c r="Q322" s="98"/>
      <c r="R322" s="98"/>
      <c r="S322" s="98"/>
      <c r="T322" s="98"/>
      <c r="U322" s="98"/>
      <c r="V322" s="98"/>
      <c r="W322" s="98"/>
      <c r="X322" s="98"/>
      <c r="Y322" s="98"/>
    </row>
    <row r="323" spans="17:25" s="97" customFormat="1" ht="15.75" hidden="1" customHeight="1" x14ac:dyDescent="0.25">
      <c r="Q323" s="98"/>
      <c r="R323" s="98"/>
      <c r="S323" s="98"/>
      <c r="T323" s="98"/>
      <c r="U323" s="98"/>
      <c r="V323" s="98"/>
      <c r="W323" s="98"/>
      <c r="X323" s="98"/>
      <c r="Y323" s="98"/>
    </row>
    <row r="324" spans="17:25" s="97" customFormat="1" ht="15.75" hidden="1" customHeight="1" x14ac:dyDescent="0.25">
      <c r="Q324" s="98"/>
      <c r="R324" s="98"/>
      <c r="S324" s="98"/>
      <c r="T324" s="98"/>
      <c r="U324" s="98"/>
      <c r="V324" s="98"/>
      <c r="W324" s="98"/>
      <c r="X324" s="98"/>
      <c r="Y324" s="98"/>
    </row>
    <row r="325" spans="17:25" s="97" customFormat="1" ht="15.75" hidden="1" customHeight="1" x14ac:dyDescent="0.25">
      <c r="Q325" s="98"/>
      <c r="R325" s="98"/>
      <c r="S325" s="98"/>
      <c r="T325" s="98"/>
      <c r="U325" s="98"/>
      <c r="V325" s="98"/>
      <c r="W325" s="98"/>
      <c r="X325" s="98"/>
      <c r="Y325" s="98"/>
    </row>
    <row r="326" spans="17:25" s="97" customFormat="1" ht="15.75" hidden="1" customHeight="1" x14ac:dyDescent="0.25">
      <c r="Q326" s="98"/>
      <c r="R326" s="98"/>
      <c r="S326" s="98"/>
      <c r="T326" s="98"/>
      <c r="U326" s="98"/>
      <c r="V326" s="98"/>
      <c r="W326" s="98"/>
      <c r="X326" s="98"/>
      <c r="Y326" s="98"/>
    </row>
    <row r="327" spans="17:25" s="97" customFormat="1" ht="15.75" hidden="1" customHeight="1" x14ac:dyDescent="0.25">
      <c r="Q327" s="98"/>
      <c r="R327" s="98"/>
      <c r="S327" s="98"/>
      <c r="T327" s="98"/>
      <c r="U327" s="98"/>
      <c r="V327" s="98"/>
      <c r="W327" s="98"/>
      <c r="X327" s="98"/>
      <c r="Y327" s="98"/>
    </row>
    <row r="328" spans="17:25" s="97" customFormat="1" ht="15.75" hidden="1" customHeight="1" x14ac:dyDescent="0.25">
      <c r="Q328" s="98"/>
      <c r="R328" s="98"/>
      <c r="S328" s="98"/>
      <c r="T328" s="98"/>
      <c r="U328" s="98"/>
      <c r="V328" s="98"/>
      <c r="W328" s="98"/>
      <c r="X328" s="98"/>
      <c r="Y328" s="98"/>
    </row>
    <row r="329" spans="17:25" s="97" customFormat="1" ht="15.75" hidden="1" customHeight="1" x14ac:dyDescent="0.25">
      <c r="Q329" s="98"/>
      <c r="R329" s="98"/>
      <c r="S329" s="98"/>
      <c r="T329" s="98"/>
      <c r="U329" s="98"/>
      <c r="V329" s="98"/>
      <c r="W329" s="98"/>
      <c r="X329" s="98"/>
      <c r="Y329" s="98"/>
    </row>
    <row r="330" spans="17:25" s="97" customFormat="1" ht="15.75" hidden="1" customHeight="1" x14ac:dyDescent="0.25">
      <c r="Q330" s="98"/>
      <c r="R330" s="98"/>
      <c r="S330" s="98"/>
      <c r="T330" s="98"/>
      <c r="U330" s="98"/>
      <c r="V330" s="98"/>
      <c r="W330" s="98"/>
      <c r="X330" s="98"/>
      <c r="Y330" s="98"/>
    </row>
    <row r="331" spans="17:25" s="97" customFormat="1" ht="15.75" hidden="1" customHeight="1" x14ac:dyDescent="0.25">
      <c r="Q331" s="98"/>
      <c r="R331" s="98"/>
      <c r="S331" s="98"/>
      <c r="T331" s="98"/>
      <c r="U331" s="98"/>
      <c r="V331" s="98"/>
      <c r="W331" s="98"/>
      <c r="X331" s="98"/>
      <c r="Y331" s="98"/>
    </row>
    <row r="332" spans="17:25" s="97" customFormat="1" ht="15.75" hidden="1" customHeight="1" x14ac:dyDescent="0.25">
      <c r="Q332" s="98"/>
      <c r="R332" s="98"/>
      <c r="S332" s="98"/>
      <c r="T332" s="98"/>
      <c r="U332" s="98"/>
      <c r="V332" s="98"/>
      <c r="W332" s="98"/>
      <c r="X332" s="98"/>
      <c r="Y332" s="98"/>
    </row>
    <row r="333" spans="17:25" s="97" customFormat="1" ht="15.75" hidden="1" customHeight="1" x14ac:dyDescent="0.25">
      <c r="Q333" s="98"/>
      <c r="R333" s="98"/>
      <c r="S333" s="98"/>
      <c r="T333" s="98"/>
      <c r="U333" s="98"/>
      <c r="V333" s="98"/>
      <c r="W333" s="98"/>
      <c r="X333" s="98"/>
      <c r="Y333" s="98"/>
    </row>
    <row r="334" spans="17:25" s="97" customFormat="1" ht="15.75" hidden="1" customHeight="1" x14ac:dyDescent="0.25">
      <c r="Q334" s="98"/>
      <c r="R334" s="98"/>
      <c r="S334" s="98"/>
      <c r="T334" s="98"/>
      <c r="U334" s="98"/>
      <c r="V334" s="98"/>
      <c r="W334" s="98"/>
      <c r="X334" s="98"/>
      <c r="Y334" s="98"/>
    </row>
    <row r="335" spans="17:25" s="97" customFormat="1" ht="15.75" hidden="1" customHeight="1" x14ac:dyDescent="0.25">
      <c r="Q335" s="98"/>
      <c r="R335" s="98"/>
      <c r="S335" s="98"/>
      <c r="T335" s="98"/>
      <c r="U335" s="98"/>
      <c r="V335" s="98"/>
      <c r="W335" s="98"/>
      <c r="X335" s="98"/>
      <c r="Y335" s="98"/>
    </row>
    <row r="336" spans="17:25" s="97" customFormat="1" ht="15.75" hidden="1" customHeight="1" x14ac:dyDescent="0.25">
      <c r="Q336" s="98"/>
      <c r="R336" s="98"/>
      <c r="S336" s="98"/>
      <c r="T336" s="98"/>
      <c r="U336" s="98"/>
      <c r="V336" s="98"/>
      <c r="W336" s="98"/>
      <c r="X336" s="98"/>
      <c r="Y336" s="98"/>
    </row>
    <row r="337" spans="17:25" s="97" customFormat="1" ht="15.75" hidden="1" customHeight="1" x14ac:dyDescent="0.25">
      <c r="Q337" s="98"/>
      <c r="R337" s="98"/>
      <c r="S337" s="98"/>
      <c r="T337" s="98"/>
      <c r="U337" s="98"/>
      <c r="V337" s="98"/>
      <c r="W337" s="98"/>
      <c r="X337" s="98"/>
      <c r="Y337" s="98"/>
    </row>
    <row r="338" spans="17:25" s="97" customFormat="1" ht="15.75" hidden="1" customHeight="1" x14ac:dyDescent="0.25">
      <c r="Q338" s="98"/>
      <c r="R338" s="98"/>
      <c r="S338" s="98"/>
      <c r="T338" s="98"/>
      <c r="U338" s="98"/>
      <c r="V338" s="98"/>
      <c r="W338" s="98"/>
      <c r="X338" s="98"/>
      <c r="Y338" s="98"/>
    </row>
    <row r="339" spans="17:25" s="97" customFormat="1" ht="15.75" hidden="1" customHeight="1" x14ac:dyDescent="0.25">
      <c r="Q339" s="98"/>
      <c r="R339" s="98"/>
      <c r="S339" s="98"/>
      <c r="T339" s="98"/>
      <c r="U339" s="98"/>
      <c r="V339" s="98"/>
      <c r="W339" s="98"/>
      <c r="X339" s="98"/>
      <c r="Y339" s="98"/>
    </row>
    <row r="340" spans="17:25" s="97" customFormat="1" ht="15.75" hidden="1" customHeight="1" x14ac:dyDescent="0.25">
      <c r="Q340" s="98"/>
      <c r="R340" s="98"/>
      <c r="S340" s="98"/>
      <c r="T340" s="98"/>
      <c r="U340" s="98"/>
      <c r="V340" s="98"/>
      <c r="W340" s="98"/>
      <c r="X340" s="98"/>
      <c r="Y340" s="98"/>
    </row>
    <row r="341" spans="17:25" s="97" customFormat="1" ht="15.75" hidden="1" customHeight="1" x14ac:dyDescent="0.25">
      <c r="Q341" s="98"/>
      <c r="R341" s="98"/>
      <c r="S341" s="98"/>
      <c r="T341" s="98"/>
      <c r="U341" s="98"/>
      <c r="V341" s="98"/>
      <c r="W341" s="98"/>
      <c r="X341" s="98"/>
      <c r="Y341" s="98"/>
    </row>
    <row r="342" spans="17:25" s="97" customFormat="1" ht="15.75" hidden="1" customHeight="1" x14ac:dyDescent="0.25">
      <c r="Q342" s="98"/>
      <c r="R342" s="98"/>
      <c r="S342" s="98"/>
      <c r="T342" s="98"/>
      <c r="U342" s="98"/>
      <c r="V342" s="98"/>
      <c r="W342" s="98"/>
      <c r="X342" s="98"/>
      <c r="Y342" s="98"/>
    </row>
    <row r="343" spans="17:25" s="97" customFormat="1" ht="15.75" hidden="1" customHeight="1" x14ac:dyDescent="0.25">
      <c r="Q343" s="98"/>
      <c r="R343" s="98"/>
      <c r="S343" s="98"/>
      <c r="T343" s="98"/>
      <c r="U343" s="98"/>
      <c r="V343" s="98"/>
      <c r="W343" s="98"/>
      <c r="X343" s="98"/>
      <c r="Y343" s="98"/>
    </row>
    <row r="344" spans="17:25" s="97" customFormat="1" ht="15.75" hidden="1" customHeight="1" x14ac:dyDescent="0.25">
      <c r="Q344" s="98"/>
      <c r="R344" s="98"/>
      <c r="S344" s="98"/>
      <c r="T344" s="98"/>
      <c r="U344" s="98"/>
      <c r="V344" s="98"/>
      <c r="W344" s="98"/>
      <c r="X344" s="98"/>
      <c r="Y344" s="98"/>
    </row>
    <row r="345" spans="17:25" s="97" customFormat="1" ht="15.75" hidden="1" customHeight="1" x14ac:dyDescent="0.25">
      <c r="Q345" s="98"/>
      <c r="R345" s="98"/>
      <c r="S345" s="98"/>
      <c r="T345" s="98"/>
      <c r="U345" s="98"/>
      <c r="V345" s="98"/>
      <c r="W345" s="98"/>
      <c r="X345" s="98"/>
      <c r="Y345" s="98"/>
    </row>
    <row r="346" spans="17:25" s="97" customFormat="1" ht="15.75" hidden="1" customHeight="1" x14ac:dyDescent="0.25">
      <c r="Q346" s="98"/>
      <c r="R346" s="98"/>
      <c r="S346" s="98"/>
      <c r="T346" s="98"/>
      <c r="U346" s="98"/>
      <c r="V346" s="98"/>
      <c r="W346" s="98"/>
      <c r="X346" s="98"/>
      <c r="Y346" s="98"/>
    </row>
    <row r="347" spans="17:25" s="97" customFormat="1" ht="15.75" hidden="1" customHeight="1" x14ac:dyDescent="0.25">
      <c r="Q347" s="98"/>
      <c r="R347" s="98"/>
      <c r="S347" s="98"/>
      <c r="T347" s="98"/>
      <c r="U347" s="98"/>
      <c r="V347" s="98"/>
      <c r="W347" s="98"/>
      <c r="X347" s="98"/>
      <c r="Y347" s="98"/>
    </row>
    <row r="348" spans="17:25" s="97" customFormat="1" ht="15.75" hidden="1" customHeight="1" x14ac:dyDescent="0.25">
      <c r="Q348" s="98"/>
      <c r="R348" s="98"/>
      <c r="S348" s="98"/>
      <c r="T348" s="98"/>
      <c r="U348" s="98"/>
      <c r="V348" s="98"/>
      <c r="W348" s="98"/>
      <c r="X348" s="98"/>
      <c r="Y348" s="98"/>
    </row>
    <row r="349" spans="17:25" s="97" customFormat="1" ht="15.75" hidden="1" customHeight="1" x14ac:dyDescent="0.25">
      <c r="Q349" s="98"/>
      <c r="R349" s="98"/>
      <c r="S349" s="98"/>
      <c r="T349" s="98"/>
      <c r="U349" s="98"/>
      <c r="V349" s="98"/>
      <c r="W349" s="98"/>
      <c r="X349" s="98"/>
      <c r="Y349" s="98"/>
    </row>
    <row r="350" spans="17:25" s="97" customFormat="1" ht="15.75" hidden="1" customHeight="1" x14ac:dyDescent="0.25">
      <c r="Q350" s="98"/>
      <c r="R350" s="98"/>
      <c r="S350" s="98"/>
      <c r="T350" s="98"/>
      <c r="U350" s="98"/>
      <c r="V350" s="98"/>
      <c r="W350" s="98"/>
      <c r="X350" s="98"/>
      <c r="Y350" s="98"/>
    </row>
    <row r="351" spans="17:25" s="97" customFormat="1" ht="15.75" hidden="1" customHeight="1" x14ac:dyDescent="0.25">
      <c r="Q351" s="98"/>
      <c r="R351" s="98"/>
      <c r="S351" s="98"/>
      <c r="T351" s="98"/>
      <c r="U351" s="98"/>
      <c r="V351" s="98"/>
      <c r="W351" s="98"/>
      <c r="X351" s="98"/>
      <c r="Y351" s="98"/>
    </row>
    <row r="352" spans="17:25" s="97" customFormat="1" ht="15.75" hidden="1" customHeight="1" x14ac:dyDescent="0.25">
      <c r="Q352" s="98"/>
      <c r="R352" s="98"/>
      <c r="S352" s="98"/>
      <c r="T352" s="98"/>
      <c r="U352" s="98"/>
      <c r="V352" s="98"/>
      <c r="W352" s="98"/>
      <c r="X352" s="98"/>
      <c r="Y352" s="98"/>
    </row>
    <row r="353" spans="17:25" s="97" customFormat="1" ht="15.75" hidden="1" customHeight="1" x14ac:dyDescent="0.25">
      <c r="Q353" s="98"/>
      <c r="R353" s="98"/>
      <c r="S353" s="98"/>
      <c r="T353" s="98"/>
      <c r="U353" s="98"/>
      <c r="V353" s="98"/>
      <c r="W353" s="98"/>
      <c r="X353" s="98"/>
      <c r="Y353" s="98"/>
    </row>
    <row r="354" spans="17:25" s="97" customFormat="1" ht="15.75" hidden="1" customHeight="1" x14ac:dyDescent="0.25">
      <c r="Q354" s="98"/>
      <c r="R354" s="98"/>
      <c r="S354" s="98"/>
      <c r="T354" s="98"/>
      <c r="U354" s="98"/>
      <c r="V354" s="98"/>
      <c r="W354" s="98"/>
      <c r="X354" s="98"/>
      <c r="Y354" s="98"/>
    </row>
    <row r="355" spans="17:25" s="97" customFormat="1" ht="15.75" hidden="1" customHeight="1" x14ac:dyDescent="0.25">
      <c r="Q355" s="98"/>
      <c r="R355" s="98"/>
      <c r="S355" s="98"/>
      <c r="T355" s="98"/>
      <c r="U355" s="98"/>
      <c r="V355" s="98"/>
      <c r="W355" s="98"/>
      <c r="X355" s="98"/>
      <c r="Y355" s="98"/>
    </row>
    <row r="356" spans="17:25" s="97" customFormat="1" ht="15.75" hidden="1" customHeight="1" x14ac:dyDescent="0.25">
      <c r="Q356" s="98"/>
      <c r="R356" s="98"/>
      <c r="S356" s="98"/>
      <c r="T356" s="98"/>
      <c r="U356" s="98"/>
      <c r="V356" s="98"/>
      <c r="W356" s="98"/>
      <c r="X356" s="98"/>
      <c r="Y356" s="98"/>
    </row>
    <row r="357" spans="17:25" s="97" customFormat="1" ht="15.75" hidden="1" customHeight="1" x14ac:dyDescent="0.25">
      <c r="Q357" s="98"/>
      <c r="R357" s="98"/>
      <c r="S357" s="98"/>
      <c r="T357" s="98"/>
      <c r="U357" s="98"/>
      <c r="V357" s="98"/>
      <c r="W357" s="98"/>
      <c r="X357" s="98"/>
      <c r="Y357" s="98"/>
    </row>
    <row r="358" spans="17:25" s="97" customFormat="1" ht="15.75" hidden="1" customHeight="1" x14ac:dyDescent="0.25">
      <c r="Q358" s="98"/>
      <c r="R358" s="98"/>
      <c r="S358" s="98"/>
      <c r="T358" s="98"/>
      <c r="U358" s="98"/>
      <c r="V358" s="98"/>
      <c r="W358" s="98"/>
      <c r="X358" s="98"/>
      <c r="Y358" s="98"/>
    </row>
    <row r="359" spans="17:25" s="97" customFormat="1" ht="15.75" hidden="1" customHeight="1" x14ac:dyDescent="0.25">
      <c r="Q359" s="98"/>
      <c r="R359" s="98"/>
      <c r="S359" s="98"/>
      <c r="T359" s="98"/>
      <c r="U359" s="98"/>
      <c r="V359" s="98"/>
      <c r="W359" s="98"/>
      <c r="X359" s="98"/>
      <c r="Y359" s="98"/>
    </row>
    <row r="360" spans="17:25" s="97" customFormat="1" ht="15.75" hidden="1" customHeight="1" x14ac:dyDescent="0.25">
      <c r="Q360" s="98"/>
      <c r="R360" s="98"/>
      <c r="S360" s="98"/>
      <c r="T360" s="98"/>
      <c r="U360" s="98"/>
      <c r="V360" s="98"/>
      <c r="W360" s="98"/>
      <c r="X360" s="98"/>
      <c r="Y360" s="98"/>
    </row>
    <row r="361" spans="17:25" s="97" customFormat="1" ht="15.75" hidden="1" customHeight="1" x14ac:dyDescent="0.25">
      <c r="Q361" s="98"/>
      <c r="R361" s="98"/>
      <c r="S361" s="98"/>
      <c r="T361" s="98"/>
      <c r="U361" s="98"/>
      <c r="V361" s="98"/>
      <c r="W361" s="98"/>
      <c r="X361" s="98"/>
      <c r="Y361" s="98"/>
    </row>
    <row r="362" spans="17:25" s="97" customFormat="1" ht="15.75" hidden="1" customHeight="1" x14ac:dyDescent="0.25">
      <c r="Q362" s="98"/>
      <c r="R362" s="98"/>
      <c r="S362" s="98"/>
      <c r="T362" s="98"/>
      <c r="U362" s="98"/>
      <c r="V362" s="98"/>
      <c r="W362" s="98"/>
      <c r="X362" s="98"/>
      <c r="Y362" s="98"/>
    </row>
    <row r="363" spans="17:25" s="97" customFormat="1" ht="15.75" hidden="1" customHeight="1" x14ac:dyDescent="0.25">
      <c r="Q363" s="98"/>
      <c r="R363" s="98"/>
      <c r="S363" s="98"/>
      <c r="T363" s="98"/>
      <c r="U363" s="98"/>
      <c r="V363" s="98"/>
      <c r="W363" s="98"/>
      <c r="X363" s="98"/>
      <c r="Y363" s="98"/>
    </row>
    <row r="364" spans="17:25" s="97" customFormat="1" ht="15.75" hidden="1" customHeight="1" x14ac:dyDescent="0.25">
      <c r="Q364" s="98"/>
      <c r="R364" s="98"/>
      <c r="S364" s="98"/>
      <c r="T364" s="98"/>
      <c r="U364" s="98"/>
      <c r="V364" s="98"/>
      <c r="W364" s="98"/>
      <c r="X364" s="98"/>
      <c r="Y364" s="98"/>
    </row>
    <row r="365" spans="17:25" s="97" customFormat="1" ht="15.75" hidden="1" customHeight="1" x14ac:dyDescent="0.25">
      <c r="Q365" s="98"/>
      <c r="R365" s="98"/>
      <c r="S365" s="98"/>
      <c r="T365" s="98"/>
      <c r="U365" s="98"/>
      <c r="V365" s="98"/>
      <c r="W365" s="98"/>
      <c r="X365" s="98"/>
      <c r="Y365" s="98"/>
    </row>
    <row r="366" spans="17:25" s="97" customFormat="1" ht="15.75" hidden="1" customHeight="1" x14ac:dyDescent="0.25">
      <c r="Q366" s="98"/>
      <c r="R366" s="98"/>
      <c r="S366" s="98"/>
      <c r="T366" s="98"/>
      <c r="U366" s="98"/>
      <c r="V366" s="98"/>
      <c r="W366" s="98"/>
      <c r="X366" s="98"/>
      <c r="Y366" s="98"/>
    </row>
    <row r="367" spans="17:25" s="97" customFormat="1" ht="15.75" hidden="1" customHeight="1" x14ac:dyDescent="0.25">
      <c r="Q367" s="98"/>
      <c r="R367" s="98"/>
      <c r="S367" s="98"/>
      <c r="T367" s="98"/>
      <c r="U367" s="98"/>
      <c r="V367" s="98"/>
      <c r="W367" s="98"/>
      <c r="X367" s="98"/>
      <c r="Y367" s="98"/>
    </row>
    <row r="368" spans="17:25" s="97" customFormat="1" ht="15.75" hidden="1" customHeight="1" x14ac:dyDescent="0.25">
      <c r="Q368" s="98"/>
      <c r="R368" s="98"/>
      <c r="S368" s="98"/>
      <c r="T368" s="98"/>
      <c r="U368" s="98"/>
      <c r="V368" s="98"/>
      <c r="W368" s="98"/>
      <c r="X368" s="98"/>
      <c r="Y368" s="98"/>
    </row>
    <row r="369" spans="17:25" s="97" customFormat="1" ht="15.75" hidden="1" customHeight="1" x14ac:dyDescent="0.25">
      <c r="Q369" s="98"/>
      <c r="R369" s="98"/>
      <c r="S369" s="98"/>
      <c r="T369" s="98"/>
      <c r="U369" s="98"/>
      <c r="V369" s="98"/>
      <c r="W369" s="98"/>
      <c r="X369" s="98"/>
      <c r="Y369" s="98"/>
    </row>
    <row r="370" spans="17:25" s="97" customFormat="1" ht="15.75" hidden="1" customHeight="1" x14ac:dyDescent="0.25">
      <c r="Q370" s="98"/>
      <c r="R370" s="98"/>
      <c r="S370" s="98"/>
      <c r="T370" s="98"/>
      <c r="U370" s="98"/>
      <c r="V370" s="98"/>
      <c r="W370" s="98"/>
      <c r="X370" s="98"/>
      <c r="Y370" s="98"/>
    </row>
    <row r="371" spans="17:25" s="97" customFormat="1" ht="15.75" hidden="1" customHeight="1" x14ac:dyDescent="0.25">
      <c r="Q371" s="98"/>
      <c r="R371" s="98"/>
      <c r="S371" s="98"/>
      <c r="T371" s="98"/>
      <c r="U371" s="98"/>
      <c r="V371" s="98"/>
      <c r="W371" s="98"/>
      <c r="X371" s="98"/>
      <c r="Y371" s="98"/>
    </row>
    <row r="372" spans="17:25" s="97" customFormat="1" ht="15.75" hidden="1" customHeight="1" x14ac:dyDescent="0.25">
      <c r="Q372" s="98"/>
      <c r="R372" s="98"/>
      <c r="S372" s="98"/>
      <c r="T372" s="98"/>
      <c r="U372" s="98"/>
      <c r="V372" s="98"/>
      <c r="W372" s="98"/>
      <c r="X372" s="98"/>
      <c r="Y372" s="98"/>
    </row>
    <row r="373" spans="17:25" s="97" customFormat="1" ht="15.75" hidden="1" customHeight="1" x14ac:dyDescent="0.25">
      <c r="Q373" s="98"/>
      <c r="R373" s="98"/>
      <c r="S373" s="98"/>
      <c r="T373" s="98"/>
      <c r="U373" s="98"/>
      <c r="V373" s="98"/>
      <c r="W373" s="98"/>
      <c r="X373" s="98"/>
      <c r="Y373" s="98"/>
    </row>
    <row r="374" spans="17:25" s="97" customFormat="1" ht="15.75" hidden="1" customHeight="1" x14ac:dyDescent="0.25">
      <c r="Q374" s="98"/>
      <c r="R374" s="98"/>
      <c r="S374" s="98"/>
      <c r="T374" s="98"/>
      <c r="U374" s="98"/>
      <c r="V374" s="98"/>
      <c r="W374" s="98"/>
      <c r="X374" s="98"/>
      <c r="Y374" s="98"/>
    </row>
    <row r="375" spans="17:25" s="97" customFormat="1" ht="15.75" hidden="1" customHeight="1" x14ac:dyDescent="0.25">
      <c r="Q375" s="98"/>
      <c r="R375" s="98"/>
      <c r="S375" s="98"/>
      <c r="T375" s="98"/>
      <c r="U375" s="98"/>
      <c r="V375" s="98"/>
      <c r="W375" s="98"/>
      <c r="X375" s="98"/>
      <c r="Y375" s="98"/>
    </row>
    <row r="376" spans="17:25" s="97" customFormat="1" ht="15.75" hidden="1" customHeight="1" x14ac:dyDescent="0.25">
      <c r="Q376" s="98"/>
      <c r="R376" s="98"/>
      <c r="S376" s="98"/>
      <c r="T376" s="98"/>
      <c r="U376" s="98"/>
      <c r="V376" s="98"/>
      <c r="W376" s="98"/>
      <c r="X376" s="98"/>
      <c r="Y376" s="98"/>
    </row>
    <row r="377" spans="17:25" s="97" customFormat="1" ht="15.75" hidden="1" customHeight="1" x14ac:dyDescent="0.25">
      <c r="Q377" s="98"/>
      <c r="R377" s="98"/>
      <c r="S377" s="98"/>
      <c r="T377" s="98"/>
      <c r="U377" s="98"/>
      <c r="V377" s="98"/>
      <c r="W377" s="98"/>
      <c r="X377" s="98"/>
      <c r="Y377" s="98"/>
    </row>
    <row r="378" spans="17:25" s="97" customFormat="1" ht="15.75" hidden="1" customHeight="1" x14ac:dyDescent="0.25">
      <c r="Q378" s="98"/>
      <c r="R378" s="98"/>
      <c r="S378" s="98"/>
      <c r="T378" s="98"/>
      <c r="U378" s="98"/>
      <c r="V378" s="98"/>
      <c r="W378" s="98"/>
      <c r="X378" s="98"/>
      <c r="Y378" s="98"/>
    </row>
    <row r="379" spans="17:25" s="97" customFormat="1" ht="15.75" hidden="1" customHeight="1" x14ac:dyDescent="0.25">
      <c r="Q379" s="98"/>
      <c r="R379" s="98"/>
      <c r="S379" s="98"/>
      <c r="T379" s="98"/>
      <c r="U379" s="98"/>
      <c r="V379" s="98"/>
      <c r="W379" s="98"/>
      <c r="X379" s="98"/>
      <c r="Y379" s="98"/>
    </row>
    <row r="380" spans="17:25" s="97" customFormat="1" ht="15.75" hidden="1" customHeight="1" x14ac:dyDescent="0.25">
      <c r="Q380" s="98"/>
      <c r="R380" s="98"/>
      <c r="S380" s="98"/>
      <c r="T380" s="98"/>
      <c r="U380" s="98"/>
      <c r="V380" s="98"/>
      <c r="W380" s="98"/>
      <c r="X380" s="98"/>
      <c r="Y380" s="98"/>
    </row>
    <row r="381" spans="17:25" s="97" customFormat="1" ht="15.75" hidden="1" customHeight="1" x14ac:dyDescent="0.25">
      <c r="Q381" s="98"/>
      <c r="R381" s="98"/>
      <c r="S381" s="98"/>
      <c r="T381" s="98"/>
      <c r="U381" s="98"/>
      <c r="V381" s="98"/>
      <c r="W381" s="98"/>
      <c r="X381" s="98"/>
      <c r="Y381" s="98"/>
    </row>
    <row r="382" spans="17:25" s="97" customFormat="1" ht="15.75" hidden="1" customHeight="1" x14ac:dyDescent="0.25">
      <c r="Q382" s="98"/>
      <c r="R382" s="98"/>
      <c r="S382" s="98"/>
      <c r="T382" s="98"/>
      <c r="U382" s="98"/>
      <c r="V382" s="98"/>
      <c r="W382" s="98"/>
      <c r="X382" s="98"/>
      <c r="Y382" s="98"/>
    </row>
    <row r="383" spans="17:25" s="97" customFormat="1" ht="15.75" hidden="1" customHeight="1" x14ac:dyDescent="0.25">
      <c r="Q383" s="98"/>
      <c r="R383" s="98"/>
      <c r="S383" s="98"/>
      <c r="T383" s="98"/>
      <c r="U383" s="98"/>
      <c r="V383" s="98"/>
      <c r="W383" s="98"/>
      <c r="X383" s="98"/>
      <c r="Y383" s="98"/>
    </row>
    <row r="384" spans="17:25" s="97" customFormat="1" ht="15.75" hidden="1" customHeight="1" x14ac:dyDescent="0.25">
      <c r="Q384" s="98"/>
      <c r="R384" s="98"/>
      <c r="S384" s="98"/>
      <c r="T384" s="98"/>
      <c r="U384" s="98"/>
      <c r="V384" s="98"/>
      <c r="W384" s="98"/>
      <c r="X384" s="98"/>
      <c r="Y384" s="98"/>
    </row>
    <row r="385" spans="17:25" s="97" customFormat="1" ht="15.75" hidden="1" customHeight="1" x14ac:dyDescent="0.25">
      <c r="Q385" s="98"/>
      <c r="R385" s="98"/>
      <c r="S385" s="98"/>
      <c r="T385" s="98"/>
      <c r="U385" s="98"/>
      <c r="V385" s="98"/>
      <c r="W385" s="98"/>
      <c r="X385" s="98"/>
      <c r="Y385" s="98"/>
    </row>
    <row r="386" spans="17:25" s="97" customFormat="1" ht="15.75" hidden="1" customHeight="1" x14ac:dyDescent="0.25">
      <c r="Q386" s="98"/>
      <c r="R386" s="98"/>
      <c r="S386" s="98"/>
      <c r="T386" s="98"/>
      <c r="U386" s="98"/>
      <c r="V386" s="98"/>
      <c r="W386" s="98"/>
      <c r="X386" s="98"/>
      <c r="Y386" s="98"/>
    </row>
    <row r="387" spans="17:25" s="97" customFormat="1" ht="15.75" hidden="1" customHeight="1" x14ac:dyDescent="0.25">
      <c r="Q387" s="98"/>
      <c r="R387" s="98"/>
      <c r="S387" s="98"/>
      <c r="T387" s="98"/>
      <c r="U387" s="98"/>
      <c r="V387" s="98"/>
      <c r="W387" s="98"/>
      <c r="X387" s="98"/>
      <c r="Y387" s="98"/>
    </row>
    <row r="388" spans="17:25" s="97" customFormat="1" ht="15.75" hidden="1" customHeight="1" x14ac:dyDescent="0.25">
      <c r="Q388" s="98"/>
      <c r="R388" s="98"/>
      <c r="S388" s="98"/>
      <c r="T388" s="98"/>
      <c r="U388" s="98"/>
      <c r="V388" s="98"/>
      <c r="W388" s="98"/>
      <c r="X388" s="98"/>
      <c r="Y388" s="98"/>
    </row>
    <row r="389" spans="17:25" s="97" customFormat="1" ht="15.75" hidden="1" customHeight="1" x14ac:dyDescent="0.25">
      <c r="Q389" s="98"/>
      <c r="R389" s="98"/>
      <c r="S389" s="98"/>
      <c r="T389" s="98"/>
      <c r="U389" s="98"/>
      <c r="V389" s="98"/>
      <c r="W389" s="98"/>
      <c r="X389" s="98"/>
      <c r="Y389" s="98"/>
    </row>
    <row r="390" spans="17:25" s="97" customFormat="1" ht="15.75" hidden="1" customHeight="1" x14ac:dyDescent="0.25">
      <c r="Q390" s="98"/>
      <c r="R390" s="98"/>
      <c r="S390" s="98"/>
      <c r="T390" s="98"/>
      <c r="U390" s="98"/>
      <c r="V390" s="98"/>
      <c r="W390" s="98"/>
      <c r="X390" s="98"/>
      <c r="Y390" s="98"/>
    </row>
    <row r="391" spans="17:25" s="97" customFormat="1" ht="15.75" hidden="1" customHeight="1" x14ac:dyDescent="0.25">
      <c r="Q391" s="98"/>
      <c r="R391" s="98"/>
      <c r="S391" s="98"/>
      <c r="T391" s="98"/>
      <c r="U391" s="98"/>
      <c r="V391" s="98"/>
      <c r="W391" s="98"/>
      <c r="X391" s="98"/>
      <c r="Y391" s="98"/>
    </row>
    <row r="392" spans="17:25" s="97" customFormat="1" ht="15.75" hidden="1" customHeight="1" x14ac:dyDescent="0.25">
      <c r="Q392" s="98"/>
      <c r="R392" s="98"/>
      <c r="S392" s="98"/>
      <c r="T392" s="98"/>
      <c r="U392" s="98"/>
      <c r="V392" s="98"/>
      <c r="W392" s="98"/>
      <c r="X392" s="98"/>
      <c r="Y392" s="98"/>
    </row>
    <row r="393" spans="17:25" s="97" customFormat="1" ht="15.75" hidden="1" customHeight="1" x14ac:dyDescent="0.25">
      <c r="Q393" s="98"/>
      <c r="R393" s="98"/>
      <c r="S393" s="98"/>
      <c r="T393" s="98"/>
      <c r="U393" s="98"/>
      <c r="V393" s="98"/>
      <c r="W393" s="98"/>
      <c r="X393" s="98"/>
      <c r="Y393" s="98"/>
    </row>
    <row r="394" spans="17:25" s="97" customFormat="1" ht="15.75" hidden="1" customHeight="1" x14ac:dyDescent="0.25">
      <c r="Q394" s="98"/>
      <c r="R394" s="98"/>
      <c r="S394" s="98"/>
      <c r="T394" s="98"/>
      <c r="U394" s="98"/>
      <c r="V394" s="98"/>
      <c r="W394" s="98"/>
      <c r="X394" s="98"/>
      <c r="Y394" s="98"/>
    </row>
    <row r="395" spans="17:25" s="97" customFormat="1" ht="15.75" hidden="1" customHeight="1" x14ac:dyDescent="0.25">
      <c r="Q395" s="98"/>
      <c r="R395" s="98"/>
      <c r="S395" s="98"/>
      <c r="T395" s="98"/>
      <c r="U395" s="98"/>
      <c r="V395" s="98"/>
      <c r="W395" s="98"/>
      <c r="X395" s="98"/>
      <c r="Y395" s="98"/>
    </row>
    <row r="396" spans="17:25" s="97" customFormat="1" ht="15.75" hidden="1" customHeight="1" x14ac:dyDescent="0.25">
      <c r="Q396" s="98"/>
      <c r="R396" s="98"/>
      <c r="S396" s="98"/>
      <c r="T396" s="98"/>
      <c r="U396" s="98"/>
      <c r="V396" s="98"/>
      <c r="W396" s="98"/>
      <c r="X396" s="98"/>
      <c r="Y396" s="98"/>
    </row>
    <row r="397" spans="17:25" s="97" customFormat="1" ht="15.75" hidden="1" customHeight="1" x14ac:dyDescent="0.25">
      <c r="Q397" s="98"/>
      <c r="R397" s="98"/>
      <c r="S397" s="98"/>
      <c r="T397" s="98"/>
      <c r="U397" s="98"/>
      <c r="V397" s="98"/>
      <c r="W397" s="98"/>
      <c r="X397" s="98"/>
      <c r="Y397" s="98"/>
    </row>
    <row r="398" spans="17:25" s="97" customFormat="1" ht="15.75" hidden="1" customHeight="1" x14ac:dyDescent="0.25">
      <c r="Q398" s="98"/>
      <c r="R398" s="98"/>
      <c r="S398" s="98"/>
      <c r="T398" s="98"/>
      <c r="U398" s="98"/>
      <c r="V398" s="98"/>
      <c r="W398" s="98"/>
      <c r="X398" s="98"/>
      <c r="Y398" s="98"/>
    </row>
    <row r="399" spans="17:25" s="97" customFormat="1" ht="15.75" hidden="1" customHeight="1" x14ac:dyDescent="0.25">
      <c r="Q399" s="98"/>
      <c r="R399" s="98"/>
      <c r="S399" s="98"/>
      <c r="T399" s="98"/>
      <c r="U399" s="98"/>
      <c r="V399" s="98"/>
      <c r="W399" s="98"/>
      <c r="X399" s="98"/>
      <c r="Y399" s="98"/>
    </row>
    <row r="400" spans="17:25" s="97" customFormat="1" ht="15.75" hidden="1" customHeight="1" x14ac:dyDescent="0.25">
      <c r="Q400" s="98"/>
      <c r="R400" s="98"/>
      <c r="S400" s="98"/>
      <c r="T400" s="98"/>
      <c r="U400" s="98"/>
      <c r="V400" s="98"/>
      <c r="W400" s="98"/>
      <c r="X400" s="98"/>
      <c r="Y400" s="98"/>
    </row>
    <row r="401" spans="17:25" s="97" customFormat="1" ht="15.75" hidden="1" customHeight="1" x14ac:dyDescent="0.25">
      <c r="Q401" s="98"/>
      <c r="R401" s="98"/>
      <c r="S401" s="98"/>
      <c r="T401" s="98"/>
      <c r="U401" s="98"/>
      <c r="V401" s="98"/>
      <c r="W401" s="98"/>
      <c r="X401" s="98"/>
      <c r="Y401" s="98"/>
    </row>
    <row r="402" spans="17:25" s="97" customFormat="1" ht="15.75" hidden="1" customHeight="1" x14ac:dyDescent="0.25">
      <c r="Q402" s="98"/>
      <c r="R402" s="98"/>
      <c r="S402" s="98"/>
      <c r="T402" s="98"/>
      <c r="U402" s="98"/>
      <c r="V402" s="98"/>
      <c r="W402" s="98"/>
      <c r="X402" s="98"/>
      <c r="Y402" s="98"/>
    </row>
    <row r="403" spans="17:25" s="97" customFormat="1" ht="15.75" hidden="1" customHeight="1" x14ac:dyDescent="0.25">
      <c r="Q403" s="98"/>
      <c r="R403" s="98"/>
      <c r="S403" s="98"/>
      <c r="T403" s="98"/>
      <c r="U403" s="98"/>
      <c r="V403" s="98"/>
      <c r="W403" s="98"/>
      <c r="X403" s="98"/>
      <c r="Y403" s="98"/>
    </row>
    <row r="404" spans="17:25" s="97" customFormat="1" ht="15.75" hidden="1" customHeight="1" x14ac:dyDescent="0.25">
      <c r="Q404" s="98"/>
      <c r="R404" s="98"/>
      <c r="S404" s="98"/>
      <c r="T404" s="98"/>
      <c r="U404" s="98"/>
      <c r="V404" s="98"/>
      <c r="W404" s="98"/>
      <c r="X404" s="98"/>
      <c r="Y404" s="98"/>
    </row>
    <row r="405" spans="17:25" s="97" customFormat="1" ht="15.75" hidden="1" customHeight="1" x14ac:dyDescent="0.25">
      <c r="Q405" s="98"/>
      <c r="R405" s="98"/>
      <c r="S405" s="98"/>
      <c r="T405" s="98"/>
      <c r="U405" s="98"/>
      <c r="V405" s="98"/>
      <c r="W405" s="98"/>
      <c r="X405" s="98"/>
      <c r="Y405" s="98"/>
    </row>
    <row r="406" spans="17:25" s="97" customFormat="1" ht="15.75" hidden="1" customHeight="1" x14ac:dyDescent="0.25">
      <c r="Q406" s="98"/>
      <c r="R406" s="98"/>
      <c r="S406" s="98"/>
      <c r="T406" s="98"/>
      <c r="U406" s="98"/>
      <c r="V406" s="98"/>
      <c r="W406" s="98"/>
      <c r="X406" s="98"/>
      <c r="Y406" s="98"/>
    </row>
    <row r="407" spans="17:25" s="97" customFormat="1" ht="15.75" hidden="1" customHeight="1" x14ac:dyDescent="0.25">
      <c r="Q407" s="98"/>
      <c r="R407" s="98"/>
      <c r="S407" s="98"/>
      <c r="T407" s="98"/>
      <c r="U407" s="98"/>
      <c r="V407" s="98"/>
      <c r="W407" s="98"/>
      <c r="X407" s="98"/>
      <c r="Y407" s="98"/>
    </row>
    <row r="408" spans="17:25" s="97" customFormat="1" ht="15.75" hidden="1" customHeight="1" x14ac:dyDescent="0.25">
      <c r="Q408" s="98"/>
      <c r="R408" s="98"/>
      <c r="S408" s="98"/>
      <c r="T408" s="98"/>
      <c r="U408" s="98"/>
      <c r="V408" s="98"/>
      <c r="W408" s="98"/>
      <c r="X408" s="98"/>
      <c r="Y408" s="98"/>
    </row>
    <row r="409" spans="17:25" s="97" customFormat="1" ht="15.75" hidden="1" customHeight="1" x14ac:dyDescent="0.25">
      <c r="Q409" s="98"/>
      <c r="R409" s="98"/>
      <c r="S409" s="98"/>
      <c r="T409" s="98"/>
      <c r="U409" s="98"/>
      <c r="V409" s="98"/>
      <c r="W409" s="98"/>
      <c r="X409" s="98"/>
      <c r="Y409" s="98"/>
    </row>
    <row r="410" spans="17:25" s="97" customFormat="1" ht="15.75" hidden="1" customHeight="1" x14ac:dyDescent="0.25">
      <c r="Q410" s="98"/>
      <c r="R410" s="98"/>
      <c r="S410" s="98"/>
      <c r="T410" s="98"/>
      <c r="U410" s="98"/>
      <c r="V410" s="98"/>
      <c r="W410" s="98"/>
      <c r="X410" s="98"/>
      <c r="Y410" s="98"/>
    </row>
    <row r="411" spans="17:25" s="97" customFormat="1" ht="15.75" hidden="1" customHeight="1" x14ac:dyDescent="0.25">
      <c r="Q411" s="98"/>
      <c r="R411" s="98"/>
      <c r="S411" s="98"/>
      <c r="T411" s="98"/>
      <c r="U411" s="98"/>
      <c r="V411" s="98"/>
      <c r="W411" s="98"/>
      <c r="X411" s="98"/>
      <c r="Y411" s="98"/>
    </row>
    <row r="412" spans="17:25" s="97" customFormat="1" ht="15.75" hidden="1" customHeight="1" x14ac:dyDescent="0.25">
      <c r="Q412" s="98"/>
      <c r="R412" s="98"/>
      <c r="S412" s="98"/>
      <c r="T412" s="98"/>
      <c r="U412" s="98"/>
      <c r="V412" s="98"/>
      <c r="W412" s="98"/>
      <c r="X412" s="98"/>
      <c r="Y412" s="98"/>
    </row>
    <row r="413" spans="17:25" s="97" customFormat="1" ht="15.75" hidden="1" customHeight="1" x14ac:dyDescent="0.25">
      <c r="Q413" s="98"/>
      <c r="R413" s="98"/>
      <c r="S413" s="98"/>
      <c r="T413" s="98"/>
      <c r="U413" s="98"/>
      <c r="V413" s="98"/>
      <c r="W413" s="98"/>
      <c r="X413" s="98"/>
      <c r="Y413" s="98"/>
    </row>
    <row r="414" spans="17:25" s="97" customFormat="1" ht="15.75" hidden="1" customHeight="1" x14ac:dyDescent="0.25">
      <c r="Q414" s="98"/>
      <c r="R414" s="98"/>
      <c r="S414" s="98"/>
      <c r="T414" s="98"/>
      <c r="U414" s="98"/>
      <c r="V414" s="98"/>
      <c r="W414" s="98"/>
      <c r="X414" s="98"/>
      <c r="Y414" s="98"/>
    </row>
    <row r="415" spans="17:25" s="97" customFormat="1" ht="15.75" hidden="1" customHeight="1" x14ac:dyDescent="0.25">
      <c r="Q415" s="98"/>
      <c r="R415" s="98"/>
      <c r="S415" s="98"/>
      <c r="T415" s="98"/>
      <c r="U415" s="98"/>
      <c r="V415" s="98"/>
      <c r="W415" s="98"/>
      <c r="X415" s="98"/>
      <c r="Y415" s="98"/>
    </row>
    <row r="416" spans="17:25" s="97" customFormat="1" ht="15.75" hidden="1" customHeight="1" x14ac:dyDescent="0.25">
      <c r="Q416" s="98"/>
      <c r="R416" s="98"/>
      <c r="S416" s="98"/>
      <c r="T416" s="98"/>
      <c r="U416" s="98"/>
      <c r="V416" s="98"/>
      <c r="W416" s="98"/>
      <c r="X416" s="98"/>
      <c r="Y416" s="98"/>
    </row>
    <row r="417" spans="17:25" s="97" customFormat="1" ht="15.75" hidden="1" customHeight="1" x14ac:dyDescent="0.25">
      <c r="Q417" s="98"/>
      <c r="R417" s="98"/>
      <c r="S417" s="98"/>
      <c r="T417" s="98"/>
      <c r="U417" s="98"/>
      <c r="V417" s="98"/>
      <c r="W417" s="98"/>
      <c r="X417" s="98"/>
      <c r="Y417" s="98"/>
    </row>
    <row r="418" spans="17:25" s="97" customFormat="1" ht="15.75" hidden="1" customHeight="1" x14ac:dyDescent="0.25">
      <c r="Q418" s="98"/>
      <c r="R418" s="98"/>
      <c r="S418" s="98"/>
      <c r="T418" s="98"/>
      <c r="U418" s="98"/>
      <c r="V418" s="98"/>
      <c r="W418" s="98"/>
      <c r="X418" s="98"/>
      <c r="Y418" s="98"/>
    </row>
    <row r="419" spans="17:25" s="97" customFormat="1" ht="15.75" hidden="1" customHeight="1" x14ac:dyDescent="0.25">
      <c r="Q419" s="98"/>
      <c r="R419" s="98"/>
      <c r="S419" s="98"/>
      <c r="T419" s="98"/>
      <c r="U419" s="98"/>
      <c r="V419" s="98"/>
      <c r="W419" s="98"/>
      <c r="X419" s="98"/>
      <c r="Y419" s="98"/>
    </row>
    <row r="420" spans="17:25" s="97" customFormat="1" ht="15.75" hidden="1" customHeight="1" x14ac:dyDescent="0.25">
      <c r="Q420" s="98"/>
      <c r="R420" s="98"/>
      <c r="S420" s="98"/>
      <c r="T420" s="98"/>
      <c r="U420" s="98"/>
      <c r="V420" s="98"/>
      <c r="W420" s="98"/>
      <c r="X420" s="98"/>
      <c r="Y420" s="98"/>
    </row>
    <row r="421" spans="17:25" s="97" customFormat="1" ht="15.75" hidden="1" customHeight="1" x14ac:dyDescent="0.25">
      <c r="Q421" s="98"/>
      <c r="R421" s="98"/>
      <c r="S421" s="98"/>
      <c r="T421" s="98"/>
      <c r="U421" s="98"/>
      <c r="V421" s="98"/>
      <c r="W421" s="98"/>
      <c r="X421" s="98"/>
      <c r="Y421" s="98"/>
    </row>
    <row r="422" spans="17:25" s="97" customFormat="1" ht="15.75" hidden="1" customHeight="1" x14ac:dyDescent="0.25">
      <c r="Q422" s="98"/>
      <c r="R422" s="98"/>
      <c r="S422" s="98"/>
      <c r="T422" s="98"/>
      <c r="U422" s="98"/>
      <c r="V422" s="98"/>
      <c r="W422" s="98"/>
      <c r="X422" s="98"/>
      <c r="Y422" s="98"/>
    </row>
    <row r="423" spans="17:25" s="97" customFormat="1" ht="15.75" hidden="1" customHeight="1" x14ac:dyDescent="0.25">
      <c r="Q423" s="98"/>
      <c r="R423" s="98"/>
      <c r="S423" s="98"/>
      <c r="T423" s="98"/>
      <c r="U423" s="98"/>
      <c r="V423" s="98"/>
      <c r="W423" s="98"/>
      <c r="X423" s="98"/>
      <c r="Y423" s="98"/>
    </row>
    <row r="424" spans="17:25" s="97" customFormat="1" ht="15.75" hidden="1" customHeight="1" x14ac:dyDescent="0.25">
      <c r="Q424" s="98"/>
      <c r="R424" s="98"/>
      <c r="S424" s="98"/>
      <c r="T424" s="98"/>
      <c r="U424" s="98"/>
      <c r="V424" s="98"/>
      <c r="W424" s="98"/>
      <c r="X424" s="98"/>
      <c r="Y424" s="98"/>
    </row>
    <row r="425" spans="17:25" s="97" customFormat="1" ht="15.75" hidden="1" customHeight="1" x14ac:dyDescent="0.25">
      <c r="Q425" s="98"/>
      <c r="R425" s="98"/>
      <c r="S425" s="98"/>
      <c r="T425" s="98"/>
      <c r="U425" s="98"/>
      <c r="V425" s="98"/>
      <c r="W425" s="98"/>
      <c r="X425" s="98"/>
      <c r="Y425" s="98"/>
    </row>
    <row r="426" spans="17:25" s="97" customFormat="1" ht="15.75" hidden="1" customHeight="1" x14ac:dyDescent="0.25">
      <c r="Q426" s="98"/>
      <c r="R426" s="98"/>
      <c r="S426" s="98"/>
      <c r="T426" s="98"/>
      <c r="U426" s="98"/>
      <c r="V426" s="98"/>
      <c r="W426" s="98"/>
      <c r="X426" s="98"/>
      <c r="Y426" s="98"/>
    </row>
    <row r="427" spans="17:25" s="97" customFormat="1" ht="15.75" hidden="1" customHeight="1" x14ac:dyDescent="0.25">
      <c r="Q427" s="98"/>
      <c r="R427" s="98"/>
      <c r="S427" s="98"/>
      <c r="T427" s="98"/>
      <c r="U427" s="98"/>
      <c r="V427" s="98"/>
      <c r="W427" s="98"/>
      <c r="X427" s="98"/>
      <c r="Y427" s="98"/>
    </row>
    <row r="428" spans="17:25" s="97" customFormat="1" ht="15.75" hidden="1" customHeight="1" x14ac:dyDescent="0.25">
      <c r="Q428" s="98"/>
      <c r="R428" s="98"/>
      <c r="S428" s="98"/>
      <c r="T428" s="98"/>
      <c r="U428" s="98"/>
      <c r="V428" s="98"/>
      <c r="W428" s="98"/>
      <c r="X428" s="98"/>
      <c r="Y428" s="98"/>
    </row>
    <row r="429" spans="17:25" s="97" customFormat="1" ht="15.75" hidden="1" customHeight="1" x14ac:dyDescent="0.25">
      <c r="Q429" s="98"/>
      <c r="R429" s="98"/>
      <c r="S429" s="98"/>
      <c r="T429" s="98"/>
      <c r="U429" s="98"/>
      <c r="V429" s="98"/>
      <c r="W429" s="98"/>
      <c r="X429" s="98"/>
      <c r="Y429" s="98"/>
    </row>
    <row r="430" spans="17:25" s="97" customFormat="1" ht="15.75" hidden="1" customHeight="1" x14ac:dyDescent="0.25">
      <c r="Q430" s="98"/>
      <c r="R430" s="98"/>
      <c r="S430" s="98"/>
      <c r="T430" s="98"/>
      <c r="U430" s="98"/>
      <c r="V430" s="98"/>
      <c r="W430" s="98"/>
      <c r="X430" s="98"/>
      <c r="Y430" s="98"/>
    </row>
    <row r="431" spans="17:25" s="97" customFormat="1" ht="15.75" hidden="1" customHeight="1" x14ac:dyDescent="0.25">
      <c r="Q431" s="98"/>
      <c r="R431" s="98"/>
      <c r="S431" s="98"/>
      <c r="T431" s="98"/>
      <c r="U431" s="98"/>
      <c r="V431" s="98"/>
      <c r="W431" s="98"/>
      <c r="X431" s="98"/>
      <c r="Y431" s="98"/>
    </row>
    <row r="432" spans="17:25" s="97" customFormat="1" ht="15.75" hidden="1" customHeight="1" x14ac:dyDescent="0.25">
      <c r="Q432" s="98"/>
      <c r="R432" s="98"/>
      <c r="S432" s="98"/>
      <c r="T432" s="98"/>
      <c r="U432" s="98"/>
      <c r="V432" s="98"/>
      <c r="W432" s="98"/>
      <c r="X432" s="98"/>
      <c r="Y432" s="98"/>
    </row>
    <row r="433" spans="17:25" s="97" customFormat="1" ht="15.75" hidden="1" customHeight="1" x14ac:dyDescent="0.25">
      <c r="Q433" s="98"/>
      <c r="R433" s="98"/>
      <c r="S433" s="98"/>
      <c r="T433" s="98"/>
      <c r="U433" s="98"/>
      <c r="V433" s="98"/>
      <c r="W433" s="98"/>
      <c r="X433" s="98"/>
      <c r="Y433" s="98"/>
    </row>
    <row r="434" spans="17:25" s="97" customFormat="1" ht="15.75" hidden="1" customHeight="1" x14ac:dyDescent="0.25">
      <c r="Q434" s="98"/>
      <c r="R434" s="98"/>
      <c r="S434" s="98"/>
      <c r="T434" s="98"/>
      <c r="U434" s="98"/>
      <c r="V434" s="98"/>
      <c r="W434" s="98"/>
      <c r="X434" s="98"/>
      <c r="Y434" s="98"/>
    </row>
    <row r="435" spans="17:25" s="97" customFormat="1" ht="15.75" hidden="1" customHeight="1" x14ac:dyDescent="0.25">
      <c r="Q435" s="98"/>
      <c r="R435" s="98"/>
      <c r="S435" s="98"/>
      <c r="T435" s="98"/>
      <c r="U435" s="98"/>
      <c r="V435" s="98"/>
      <c r="W435" s="98"/>
      <c r="X435" s="98"/>
      <c r="Y435" s="98"/>
    </row>
    <row r="436" spans="17:25" s="97" customFormat="1" ht="15.75" hidden="1" customHeight="1" x14ac:dyDescent="0.25">
      <c r="Q436" s="98"/>
      <c r="R436" s="98"/>
      <c r="S436" s="98"/>
      <c r="T436" s="98"/>
      <c r="U436" s="98"/>
      <c r="V436" s="98"/>
      <c r="W436" s="98"/>
      <c r="X436" s="98"/>
      <c r="Y436" s="98"/>
    </row>
    <row r="437" spans="17:25" s="97" customFormat="1" ht="15.75" hidden="1" customHeight="1" x14ac:dyDescent="0.25">
      <c r="Q437" s="98"/>
      <c r="R437" s="98"/>
      <c r="S437" s="98"/>
      <c r="T437" s="98"/>
      <c r="U437" s="98"/>
      <c r="V437" s="98"/>
      <c r="W437" s="98"/>
      <c r="X437" s="98"/>
      <c r="Y437" s="98"/>
    </row>
    <row r="438" spans="17:25" s="97" customFormat="1" ht="15.75" hidden="1" customHeight="1" x14ac:dyDescent="0.25">
      <c r="Q438" s="98"/>
      <c r="R438" s="98"/>
      <c r="S438" s="98"/>
      <c r="T438" s="98"/>
      <c r="U438" s="98"/>
      <c r="V438" s="98"/>
      <c r="W438" s="98"/>
      <c r="X438" s="98"/>
      <c r="Y438" s="98"/>
    </row>
    <row r="439" spans="17:25" s="97" customFormat="1" ht="15.75" hidden="1" customHeight="1" x14ac:dyDescent="0.25">
      <c r="Q439" s="98"/>
      <c r="R439" s="98"/>
      <c r="S439" s="98"/>
      <c r="T439" s="98"/>
      <c r="U439" s="98"/>
      <c r="V439" s="98"/>
      <c r="W439" s="98"/>
      <c r="X439" s="98"/>
      <c r="Y439" s="98"/>
    </row>
    <row r="440" spans="17:25" s="97" customFormat="1" ht="15.75" hidden="1" customHeight="1" x14ac:dyDescent="0.25">
      <c r="Q440" s="98"/>
      <c r="R440" s="98"/>
      <c r="S440" s="98"/>
      <c r="T440" s="98"/>
      <c r="U440" s="98"/>
      <c r="V440" s="98"/>
      <c r="W440" s="98"/>
      <c r="X440" s="98"/>
      <c r="Y440" s="98"/>
    </row>
    <row r="441" spans="17:25" s="97" customFormat="1" ht="15.75" hidden="1" customHeight="1" x14ac:dyDescent="0.25">
      <c r="Q441" s="98"/>
      <c r="R441" s="98"/>
      <c r="S441" s="98"/>
      <c r="T441" s="98"/>
      <c r="U441" s="98"/>
      <c r="V441" s="98"/>
      <c r="W441" s="98"/>
      <c r="X441" s="98"/>
      <c r="Y441" s="98"/>
    </row>
    <row r="442" spans="17:25" s="97" customFormat="1" ht="15.75" hidden="1" customHeight="1" x14ac:dyDescent="0.25">
      <c r="Q442" s="98"/>
      <c r="R442" s="98"/>
      <c r="S442" s="98"/>
      <c r="T442" s="98"/>
      <c r="U442" s="98"/>
      <c r="V442" s="98"/>
      <c r="W442" s="98"/>
      <c r="X442" s="98"/>
      <c r="Y442" s="98"/>
    </row>
    <row r="443" spans="17:25" s="97" customFormat="1" ht="15.75" hidden="1" customHeight="1" x14ac:dyDescent="0.25">
      <c r="Q443" s="98"/>
      <c r="R443" s="98"/>
      <c r="S443" s="98"/>
      <c r="T443" s="98"/>
      <c r="U443" s="98"/>
      <c r="V443" s="98"/>
      <c r="W443" s="98"/>
      <c r="X443" s="98"/>
      <c r="Y443" s="98"/>
    </row>
    <row r="444" spans="17:25" s="97" customFormat="1" ht="15.75" hidden="1" customHeight="1" x14ac:dyDescent="0.25">
      <c r="Q444" s="98"/>
      <c r="R444" s="98"/>
      <c r="S444" s="98"/>
      <c r="T444" s="98"/>
      <c r="U444" s="98"/>
      <c r="V444" s="98"/>
      <c r="W444" s="98"/>
      <c r="X444" s="98"/>
      <c r="Y444" s="98"/>
    </row>
    <row r="445" spans="17:25" s="97" customFormat="1" ht="15.75" hidden="1" customHeight="1" x14ac:dyDescent="0.25">
      <c r="Q445" s="98"/>
      <c r="R445" s="98"/>
      <c r="S445" s="98"/>
      <c r="T445" s="98"/>
      <c r="U445" s="98"/>
      <c r="V445" s="98"/>
      <c r="W445" s="98"/>
      <c r="X445" s="98"/>
      <c r="Y445" s="98"/>
    </row>
    <row r="446" spans="17:25" s="97" customFormat="1" ht="15.75" hidden="1" customHeight="1" x14ac:dyDescent="0.25">
      <c r="Q446" s="98"/>
      <c r="R446" s="98"/>
      <c r="S446" s="98"/>
      <c r="T446" s="98"/>
      <c r="U446" s="98"/>
      <c r="V446" s="98"/>
      <c r="W446" s="98"/>
      <c r="X446" s="98"/>
      <c r="Y446" s="98"/>
    </row>
    <row r="447" spans="17:25" s="97" customFormat="1" ht="15.75" hidden="1" customHeight="1" x14ac:dyDescent="0.25">
      <c r="Q447" s="98"/>
      <c r="R447" s="98"/>
      <c r="S447" s="98"/>
      <c r="T447" s="98"/>
      <c r="U447" s="98"/>
      <c r="V447" s="98"/>
      <c r="W447" s="98"/>
      <c r="X447" s="98"/>
      <c r="Y447" s="98"/>
    </row>
    <row r="448" spans="17:25" s="97" customFormat="1" ht="15.75" hidden="1" customHeight="1" x14ac:dyDescent="0.25">
      <c r="Q448" s="98"/>
      <c r="R448" s="98"/>
      <c r="S448" s="98"/>
      <c r="T448" s="98"/>
      <c r="U448" s="98"/>
      <c r="V448" s="98"/>
      <c r="W448" s="98"/>
      <c r="X448" s="98"/>
      <c r="Y448" s="98"/>
    </row>
    <row r="449" spans="17:25" s="97" customFormat="1" ht="15.75" hidden="1" customHeight="1" x14ac:dyDescent="0.25">
      <c r="Q449" s="98"/>
      <c r="R449" s="98"/>
      <c r="S449" s="98"/>
      <c r="T449" s="98"/>
      <c r="U449" s="98"/>
      <c r="V449" s="98"/>
      <c r="W449" s="98"/>
      <c r="X449" s="98"/>
      <c r="Y449" s="98"/>
    </row>
    <row r="450" spans="17:25" s="97" customFormat="1" ht="15.75" hidden="1" customHeight="1" x14ac:dyDescent="0.25">
      <c r="Q450" s="98"/>
      <c r="R450" s="98"/>
      <c r="S450" s="98"/>
      <c r="T450" s="98"/>
      <c r="U450" s="98"/>
      <c r="V450" s="98"/>
      <c r="W450" s="98"/>
      <c r="X450" s="98"/>
      <c r="Y450" s="98"/>
    </row>
    <row r="451" spans="17:25" s="97" customFormat="1" ht="15.75" hidden="1" customHeight="1" x14ac:dyDescent="0.25">
      <c r="Q451" s="98"/>
      <c r="R451" s="98"/>
      <c r="S451" s="98"/>
      <c r="T451" s="98"/>
      <c r="U451" s="98"/>
      <c r="V451" s="98"/>
      <c r="W451" s="98"/>
      <c r="X451" s="98"/>
      <c r="Y451" s="98"/>
    </row>
    <row r="452" spans="17:25" s="97" customFormat="1" ht="15.75" hidden="1" customHeight="1" x14ac:dyDescent="0.25">
      <c r="Q452" s="98"/>
      <c r="R452" s="98"/>
      <c r="S452" s="98"/>
      <c r="T452" s="98"/>
      <c r="U452" s="98"/>
      <c r="V452" s="98"/>
      <c r="W452" s="98"/>
      <c r="X452" s="98"/>
      <c r="Y452" s="98"/>
    </row>
    <row r="453" spans="17:25" s="97" customFormat="1" ht="15.75" hidden="1" customHeight="1" x14ac:dyDescent="0.25">
      <c r="Q453" s="98"/>
      <c r="R453" s="98"/>
      <c r="S453" s="98"/>
      <c r="T453" s="98"/>
      <c r="U453" s="98"/>
      <c r="V453" s="98"/>
      <c r="W453" s="98"/>
      <c r="X453" s="98"/>
      <c r="Y453" s="98"/>
    </row>
    <row r="454" spans="17:25" s="97" customFormat="1" ht="15.75" hidden="1" customHeight="1" x14ac:dyDescent="0.25">
      <c r="Q454" s="98"/>
      <c r="R454" s="98"/>
      <c r="S454" s="98"/>
      <c r="T454" s="98"/>
      <c r="U454" s="98"/>
      <c r="V454" s="98"/>
      <c r="W454" s="98"/>
      <c r="X454" s="98"/>
      <c r="Y454" s="98"/>
    </row>
    <row r="455" spans="17:25" s="97" customFormat="1" ht="15.75" hidden="1" customHeight="1" x14ac:dyDescent="0.25">
      <c r="Q455" s="98"/>
      <c r="R455" s="98"/>
      <c r="S455" s="98"/>
      <c r="T455" s="98"/>
      <c r="U455" s="98"/>
      <c r="V455" s="98"/>
      <c r="W455" s="98"/>
      <c r="X455" s="98"/>
      <c r="Y455" s="98"/>
    </row>
    <row r="456" spans="17:25" s="97" customFormat="1" ht="15.75" hidden="1" customHeight="1" x14ac:dyDescent="0.25">
      <c r="Q456" s="98"/>
      <c r="R456" s="98"/>
      <c r="S456" s="98"/>
      <c r="T456" s="98"/>
      <c r="U456" s="98"/>
      <c r="V456" s="98"/>
      <c r="W456" s="98"/>
      <c r="X456" s="98"/>
      <c r="Y456" s="98"/>
    </row>
    <row r="457" spans="17:25" s="97" customFormat="1" ht="15.75" hidden="1" customHeight="1" x14ac:dyDescent="0.25">
      <c r="Q457" s="98"/>
      <c r="R457" s="98"/>
      <c r="S457" s="98"/>
      <c r="T457" s="98"/>
      <c r="U457" s="98"/>
      <c r="V457" s="98"/>
      <c r="W457" s="98"/>
      <c r="X457" s="98"/>
      <c r="Y457" s="98"/>
    </row>
    <row r="458" spans="17:25" s="97" customFormat="1" ht="15.75" hidden="1" customHeight="1" x14ac:dyDescent="0.25">
      <c r="Q458" s="98"/>
      <c r="R458" s="98"/>
      <c r="S458" s="98"/>
      <c r="T458" s="98"/>
      <c r="U458" s="98"/>
      <c r="V458" s="98"/>
      <c r="W458" s="98"/>
      <c r="X458" s="98"/>
      <c r="Y458" s="98"/>
    </row>
    <row r="459" spans="17:25" s="97" customFormat="1" ht="15.75" hidden="1" customHeight="1" x14ac:dyDescent="0.25">
      <c r="Q459" s="98"/>
      <c r="R459" s="98"/>
      <c r="S459" s="98"/>
      <c r="T459" s="98"/>
      <c r="U459" s="98"/>
      <c r="V459" s="98"/>
      <c r="W459" s="98"/>
      <c r="X459" s="98"/>
      <c r="Y459" s="98"/>
    </row>
    <row r="460" spans="17:25" s="97" customFormat="1" ht="15.75" hidden="1" customHeight="1" x14ac:dyDescent="0.25">
      <c r="Q460" s="98"/>
      <c r="R460" s="98"/>
      <c r="S460" s="98"/>
      <c r="T460" s="98"/>
      <c r="U460" s="98"/>
      <c r="V460" s="98"/>
      <c r="W460" s="98"/>
      <c r="X460" s="98"/>
      <c r="Y460" s="98"/>
    </row>
    <row r="461" spans="17:25" s="97" customFormat="1" ht="15.75" hidden="1" customHeight="1" x14ac:dyDescent="0.25">
      <c r="Q461" s="98"/>
      <c r="R461" s="98"/>
      <c r="S461" s="98"/>
      <c r="T461" s="98"/>
      <c r="U461" s="98"/>
      <c r="V461" s="98"/>
      <c r="W461" s="98"/>
      <c r="X461" s="98"/>
      <c r="Y461" s="98"/>
    </row>
    <row r="462" spans="17:25" s="97" customFormat="1" ht="15.75" hidden="1" customHeight="1" x14ac:dyDescent="0.25">
      <c r="Q462" s="98"/>
      <c r="R462" s="98"/>
      <c r="S462" s="98"/>
      <c r="T462" s="98"/>
      <c r="U462" s="98"/>
      <c r="V462" s="98"/>
      <c r="W462" s="98"/>
      <c r="X462" s="98"/>
      <c r="Y462" s="98"/>
    </row>
    <row r="463" spans="17:25" s="97" customFormat="1" ht="15.75" hidden="1" customHeight="1" x14ac:dyDescent="0.25">
      <c r="Q463" s="98"/>
      <c r="R463" s="98"/>
      <c r="S463" s="98"/>
      <c r="T463" s="98"/>
      <c r="U463" s="98"/>
      <c r="V463" s="98"/>
      <c r="W463" s="98"/>
      <c r="X463" s="98"/>
      <c r="Y463" s="98"/>
    </row>
    <row r="464" spans="17:25" s="97" customFormat="1" ht="15.75" hidden="1" customHeight="1" x14ac:dyDescent="0.25">
      <c r="Q464" s="98"/>
      <c r="R464" s="98"/>
      <c r="S464" s="98"/>
      <c r="T464" s="98"/>
      <c r="U464" s="98"/>
      <c r="V464" s="98"/>
      <c r="W464" s="98"/>
      <c r="X464" s="98"/>
      <c r="Y464" s="98"/>
    </row>
    <row r="465" spans="17:25" s="97" customFormat="1" ht="15.75" hidden="1" customHeight="1" x14ac:dyDescent="0.25">
      <c r="Q465" s="98"/>
      <c r="R465" s="98"/>
      <c r="S465" s="98"/>
      <c r="T465" s="98"/>
      <c r="U465" s="98"/>
      <c r="V465" s="98"/>
      <c r="W465" s="98"/>
      <c r="X465" s="98"/>
      <c r="Y465" s="98"/>
    </row>
    <row r="466" spans="17:25" s="97" customFormat="1" ht="15.75" hidden="1" customHeight="1" x14ac:dyDescent="0.25">
      <c r="Q466" s="98"/>
      <c r="R466" s="98"/>
      <c r="S466" s="98"/>
      <c r="T466" s="98"/>
      <c r="U466" s="98"/>
      <c r="V466" s="98"/>
      <c r="W466" s="98"/>
      <c r="X466" s="98"/>
      <c r="Y466" s="98"/>
    </row>
    <row r="467" spans="17:25" s="97" customFormat="1" ht="15.75" hidden="1" customHeight="1" x14ac:dyDescent="0.25">
      <c r="Q467" s="98"/>
      <c r="R467" s="98"/>
      <c r="S467" s="98"/>
      <c r="T467" s="98"/>
      <c r="U467" s="98"/>
      <c r="V467" s="98"/>
      <c r="W467" s="98"/>
      <c r="X467" s="98"/>
      <c r="Y467" s="98"/>
    </row>
    <row r="468" spans="17:25" s="97" customFormat="1" ht="15.75" hidden="1" customHeight="1" x14ac:dyDescent="0.25">
      <c r="Q468" s="98"/>
      <c r="R468" s="98"/>
      <c r="S468" s="98"/>
      <c r="T468" s="98"/>
      <c r="U468" s="98"/>
      <c r="V468" s="98"/>
      <c r="W468" s="98"/>
      <c r="X468" s="98"/>
      <c r="Y468" s="98"/>
    </row>
    <row r="469" spans="17:25" s="97" customFormat="1" ht="15.75" hidden="1" customHeight="1" x14ac:dyDescent="0.25">
      <c r="Q469" s="98"/>
      <c r="R469" s="98"/>
      <c r="S469" s="98"/>
      <c r="T469" s="98"/>
      <c r="U469" s="98"/>
      <c r="V469" s="98"/>
      <c r="W469" s="98"/>
      <c r="X469" s="98"/>
      <c r="Y469" s="98"/>
    </row>
    <row r="470" spans="17:25" s="97" customFormat="1" ht="15.75" hidden="1" customHeight="1" x14ac:dyDescent="0.25">
      <c r="Q470" s="98"/>
      <c r="R470" s="98"/>
      <c r="S470" s="98"/>
      <c r="T470" s="98"/>
      <c r="U470" s="98"/>
      <c r="V470" s="98"/>
      <c r="W470" s="98"/>
      <c r="X470" s="98"/>
      <c r="Y470" s="98"/>
    </row>
    <row r="471" spans="17:25" s="97" customFormat="1" ht="15.75" hidden="1" customHeight="1" x14ac:dyDescent="0.25">
      <c r="Q471" s="98"/>
      <c r="R471" s="98"/>
      <c r="S471" s="98"/>
      <c r="T471" s="98"/>
      <c r="U471" s="98"/>
      <c r="V471" s="98"/>
      <c r="W471" s="98"/>
      <c r="X471" s="98"/>
      <c r="Y471" s="98"/>
    </row>
    <row r="472" spans="17:25" s="97" customFormat="1" ht="15.75" hidden="1" customHeight="1" x14ac:dyDescent="0.25">
      <c r="Q472" s="98"/>
      <c r="R472" s="98"/>
      <c r="S472" s="98"/>
      <c r="T472" s="98"/>
      <c r="U472" s="98"/>
      <c r="V472" s="98"/>
      <c r="W472" s="98"/>
      <c r="X472" s="98"/>
      <c r="Y472" s="98"/>
    </row>
    <row r="473" spans="17:25" s="97" customFormat="1" ht="15.75" hidden="1" customHeight="1" x14ac:dyDescent="0.25">
      <c r="Q473" s="98"/>
      <c r="R473" s="98"/>
      <c r="S473" s="98"/>
      <c r="T473" s="98"/>
      <c r="U473" s="98"/>
      <c r="V473" s="98"/>
      <c r="W473" s="98"/>
      <c r="X473" s="98"/>
      <c r="Y473" s="98"/>
    </row>
    <row r="474" spans="17:25" s="97" customFormat="1" ht="15.75" hidden="1" customHeight="1" x14ac:dyDescent="0.25">
      <c r="Q474" s="98"/>
      <c r="R474" s="98"/>
      <c r="S474" s="98"/>
      <c r="T474" s="98"/>
      <c r="U474" s="98"/>
      <c r="V474" s="98"/>
      <c r="W474" s="98"/>
      <c r="X474" s="98"/>
      <c r="Y474" s="98"/>
    </row>
    <row r="475" spans="17:25" s="97" customFormat="1" ht="15.75" hidden="1" customHeight="1" x14ac:dyDescent="0.25">
      <c r="Q475" s="98"/>
      <c r="R475" s="98"/>
      <c r="S475" s="98"/>
      <c r="T475" s="98"/>
      <c r="U475" s="98"/>
      <c r="V475" s="98"/>
      <c r="W475" s="98"/>
      <c r="X475" s="98"/>
      <c r="Y475" s="98"/>
    </row>
    <row r="476" spans="17:25" s="97" customFormat="1" ht="15.75" hidden="1" customHeight="1" x14ac:dyDescent="0.25">
      <c r="Q476" s="98"/>
      <c r="R476" s="98"/>
      <c r="S476" s="98"/>
      <c r="T476" s="98"/>
      <c r="U476" s="98"/>
      <c r="V476" s="98"/>
      <c r="W476" s="98"/>
      <c r="X476" s="98"/>
      <c r="Y476" s="98"/>
    </row>
    <row r="477" spans="17:25" s="97" customFormat="1" ht="15.75" hidden="1" customHeight="1" x14ac:dyDescent="0.25">
      <c r="Q477" s="98"/>
      <c r="R477" s="98"/>
      <c r="S477" s="98"/>
      <c r="T477" s="98"/>
      <c r="U477" s="98"/>
      <c r="V477" s="98"/>
      <c r="W477" s="98"/>
      <c r="X477" s="98"/>
      <c r="Y477" s="98"/>
    </row>
    <row r="478" spans="17:25" s="97" customFormat="1" ht="15.75" hidden="1" customHeight="1" x14ac:dyDescent="0.25">
      <c r="Q478" s="98"/>
      <c r="R478" s="98"/>
      <c r="S478" s="98"/>
      <c r="T478" s="98"/>
      <c r="U478" s="98"/>
      <c r="V478" s="98"/>
      <c r="W478" s="98"/>
      <c r="X478" s="98"/>
      <c r="Y478" s="98"/>
    </row>
    <row r="479" spans="17:25" s="97" customFormat="1" ht="15.75" hidden="1" customHeight="1" x14ac:dyDescent="0.25">
      <c r="Q479" s="98"/>
      <c r="R479" s="98"/>
      <c r="S479" s="98"/>
      <c r="T479" s="98"/>
      <c r="U479" s="98"/>
      <c r="V479" s="98"/>
      <c r="W479" s="98"/>
      <c r="X479" s="98"/>
      <c r="Y479" s="98"/>
    </row>
    <row r="480" spans="17:25" s="97" customFormat="1" ht="15.75" hidden="1" customHeight="1" x14ac:dyDescent="0.25">
      <c r="Q480" s="98"/>
      <c r="R480" s="98"/>
      <c r="S480" s="98"/>
      <c r="T480" s="98"/>
      <c r="U480" s="98"/>
      <c r="V480" s="98"/>
      <c r="W480" s="98"/>
      <c r="X480" s="98"/>
      <c r="Y480" s="98"/>
    </row>
    <row r="481" spans="17:25" s="97" customFormat="1" ht="15.75" hidden="1" customHeight="1" x14ac:dyDescent="0.25">
      <c r="Q481" s="98"/>
      <c r="R481" s="98"/>
      <c r="S481" s="98"/>
      <c r="T481" s="98"/>
      <c r="U481" s="98"/>
      <c r="V481" s="98"/>
      <c r="W481" s="98"/>
      <c r="X481" s="98"/>
      <c r="Y481" s="98"/>
    </row>
    <row r="482" spans="17:25" s="97" customFormat="1" ht="15.75" hidden="1" customHeight="1" x14ac:dyDescent="0.25">
      <c r="Q482" s="98"/>
      <c r="R482" s="98"/>
      <c r="S482" s="98"/>
      <c r="T482" s="98"/>
      <c r="U482" s="98"/>
      <c r="V482" s="98"/>
      <c r="W482" s="98"/>
      <c r="X482" s="98"/>
      <c r="Y482" s="98"/>
    </row>
    <row r="483" spans="17:25" s="97" customFormat="1" ht="15.75" hidden="1" customHeight="1" x14ac:dyDescent="0.25">
      <c r="Q483" s="98"/>
      <c r="R483" s="98"/>
      <c r="S483" s="98"/>
      <c r="T483" s="98"/>
      <c r="U483" s="98"/>
      <c r="V483" s="98"/>
      <c r="W483" s="98"/>
      <c r="X483" s="98"/>
      <c r="Y483" s="98"/>
    </row>
    <row r="484" spans="17:25" s="97" customFormat="1" ht="15.75" hidden="1" customHeight="1" x14ac:dyDescent="0.25">
      <c r="Q484" s="98"/>
      <c r="R484" s="98"/>
      <c r="S484" s="98"/>
      <c r="T484" s="98"/>
      <c r="U484" s="98"/>
      <c r="V484" s="98"/>
      <c r="W484" s="98"/>
      <c r="X484" s="98"/>
      <c r="Y484" s="98"/>
    </row>
    <row r="485" spans="17:25" s="97" customFormat="1" ht="15.75" hidden="1" customHeight="1" x14ac:dyDescent="0.25">
      <c r="Q485" s="98"/>
      <c r="R485" s="98"/>
      <c r="S485" s="98"/>
      <c r="T485" s="98"/>
      <c r="U485" s="98"/>
      <c r="V485" s="98"/>
      <c r="W485" s="98"/>
      <c r="X485" s="98"/>
      <c r="Y485" s="98"/>
    </row>
    <row r="486" spans="17:25" s="97" customFormat="1" ht="15.75" hidden="1" customHeight="1" x14ac:dyDescent="0.25">
      <c r="Q486" s="98"/>
      <c r="R486" s="98"/>
      <c r="S486" s="98"/>
      <c r="T486" s="98"/>
      <c r="U486" s="98"/>
      <c r="V486" s="98"/>
      <c r="W486" s="98"/>
      <c r="X486" s="98"/>
      <c r="Y486" s="98"/>
    </row>
    <row r="487" spans="17:25" s="97" customFormat="1" ht="15.75" hidden="1" customHeight="1" x14ac:dyDescent="0.25">
      <c r="Q487" s="98"/>
      <c r="R487" s="98"/>
      <c r="S487" s="98"/>
      <c r="T487" s="98"/>
      <c r="U487" s="98"/>
      <c r="V487" s="98"/>
      <c r="W487" s="98"/>
      <c r="X487" s="98"/>
      <c r="Y487" s="98"/>
    </row>
    <row r="488" spans="17:25" s="97" customFormat="1" ht="15.75" hidden="1" customHeight="1" x14ac:dyDescent="0.25">
      <c r="Q488" s="98"/>
      <c r="R488" s="98"/>
      <c r="S488" s="98"/>
      <c r="T488" s="98"/>
      <c r="U488" s="98"/>
      <c r="V488" s="98"/>
      <c r="W488" s="98"/>
      <c r="X488" s="98"/>
      <c r="Y488" s="98"/>
    </row>
    <row r="489" spans="17:25" s="97" customFormat="1" ht="15.75" hidden="1" customHeight="1" x14ac:dyDescent="0.25">
      <c r="Q489" s="98"/>
      <c r="R489" s="98"/>
      <c r="S489" s="98"/>
      <c r="T489" s="98"/>
      <c r="U489" s="98"/>
      <c r="V489" s="98"/>
      <c r="W489" s="98"/>
      <c r="X489" s="98"/>
      <c r="Y489" s="98"/>
    </row>
    <row r="490" spans="17:25" s="97" customFormat="1" ht="15.75" hidden="1" customHeight="1" x14ac:dyDescent="0.25">
      <c r="Q490" s="98"/>
      <c r="R490" s="98"/>
      <c r="S490" s="98"/>
      <c r="T490" s="98"/>
      <c r="U490" s="98"/>
      <c r="V490" s="98"/>
      <c r="W490" s="98"/>
      <c r="X490" s="98"/>
      <c r="Y490" s="98"/>
    </row>
    <row r="491" spans="17:25" s="97" customFormat="1" ht="15.75" hidden="1" customHeight="1" x14ac:dyDescent="0.25">
      <c r="Q491" s="98"/>
      <c r="R491" s="98"/>
      <c r="S491" s="98"/>
      <c r="T491" s="98"/>
      <c r="U491" s="98"/>
      <c r="V491" s="98"/>
      <c r="W491" s="98"/>
      <c r="X491" s="98"/>
      <c r="Y491" s="98"/>
    </row>
    <row r="492" spans="17:25" s="97" customFormat="1" ht="15.75" hidden="1" customHeight="1" x14ac:dyDescent="0.25">
      <c r="Q492" s="98"/>
      <c r="R492" s="98"/>
      <c r="S492" s="98"/>
      <c r="T492" s="98"/>
      <c r="U492" s="98"/>
      <c r="V492" s="98"/>
      <c r="W492" s="98"/>
      <c r="X492" s="98"/>
      <c r="Y492" s="98"/>
    </row>
    <row r="493" spans="17:25" s="97" customFormat="1" ht="15.75" hidden="1" customHeight="1" x14ac:dyDescent="0.25">
      <c r="Q493" s="98"/>
      <c r="R493" s="98"/>
      <c r="S493" s="98"/>
      <c r="T493" s="98"/>
      <c r="U493" s="98"/>
      <c r="V493" s="98"/>
      <c r="W493" s="98"/>
      <c r="X493" s="98"/>
      <c r="Y493" s="98"/>
    </row>
    <row r="494" spans="17:25" s="97" customFormat="1" ht="15.75" hidden="1" customHeight="1" x14ac:dyDescent="0.25">
      <c r="Q494" s="98"/>
      <c r="R494" s="98"/>
      <c r="S494" s="98"/>
      <c r="T494" s="98"/>
      <c r="U494" s="98"/>
      <c r="V494" s="98"/>
      <c r="W494" s="98"/>
      <c r="X494" s="98"/>
      <c r="Y494" s="98"/>
    </row>
    <row r="495" spans="17:25" s="97" customFormat="1" ht="15.75" hidden="1" customHeight="1" x14ac:dyDescent="0.25">
      <c r="Q495" s="98"/>
      <c r="R495" s="98"/>
      <c r="S495" s="98"/>
      <c r="T495" s="98"/>
      <c r="U495" s="98"/>
      <c r="V495" s="98"/>
      <c r="W495" s="98"/>
      <c r="X495" s="98"/>
      <c r="Y495" s="98"/>
    </row>
    <row r="496" spans="17:25" s="97" customFormat="1" ht="15.75" hidden="1" customHeight="1" x14ac:dyDescent="0.25">
      <c r="Q496" s="98"/>
      <c r="R496" s="98"/>
      <c r="S496" s="98"/>
      <c r="T496" s="98"/>
      <c r="U496" s="98"/>
      <c r="V496" s="98"/>
      <c r="W496" s="98"/>
      <c r="X496" s="98"/>
      <c r="Y496" s="98"/>
    </row>
    <row r="497" spans="17:25" s="97" customFormat="1" ht="15.75" hidden="1" customHeight="1" x14ac:dyDescent="0.25">
      <c r="Q497" s="98"/>
      <c r="R497" s="98"/>
      <c r="S497" s="98"/>
      <c r="T497" s="98"/>
      <c r="U497" s="98"/>
      <c r="V497" s="98"/>
      <c r="W497" s="98"/>
      <c r="X497" s="98"/>
      <c r="Y497" s="98"/>
    </row>
    <row r="498" spans="17:25" s="97" customFormat="1" ht="15.75" hidden="1" customHeight="1" x14ac:dyDescent="0.25">
      <c r="Q498" s="98"/>
      <c r="R498" s="98"/>
      <c r="S498" s="98"/>
      <c r="T498" s="98"/>
      <c r="U498" s="98"/>
      <c r="V498" s="98"/>
      <c r="W498" s="98"/>
      <c r="X498" s="98"/>
      <c r="Y498" s="98"/>
    </row>
    <row r="499" spans="17:25" s="97" customFormat="1" ht="15.75" hidden="1" customHeight="1" x14ac:dyDescent="0.25">
      <c r="Q499" s="98"/>
      <c r="R499" s="98"/>
      <c r="S499" s="98"/>
      <c r="T499" s="98"/>
      <c r="U499" s="98"/>
      <c r="V499" s="98"/>
      <c r="W499" s="98"/>
      <c r="X499" s="98"/>
      <c r="Y499" s="98"/>
    </row>
    <row r="500" spans="17:25" s="97" customFormat="1" ht="15.75" hidden="1" customHeight="1" x14ac:dyDescent="0.25">
      <c r="Q500" s="98"/>
      <c r="R500" s="98"/>
      <c r="S500" s="98"/>
      <c r="T500" s="98"/>
      <c r="U500" s="98"/>
      <c r="V500" s="98"/>
      <c r="W500" s="98"/>
      <c r="X500" s="98"/>
      <c r="Y500" s="98"/>
    </row>
    <row r="501" spans="17:25" s="97" customFormat="1" ht="15.75" hidden="1" customHeight="1" x14ac:dyDescent="0.25">
      <c r="Q501" s="98"/>
      <c r="R501" s="98"/>
      <c r="S501" s="98"/>
      <c r="T501" s="98"/>
      <c r="U501" s="98"/>
      <c r="V501" s="98"/>
      <c r="W501" s="98"/>
      <c r="X501" s="98"/>
      <c r="Y501" s="98"/>
    </row>
    <row r="502" spans="17:25" s="97" customFormat="1" ht="15.75" hidden="1" customHeight="1" x14ac:dyDescent="0.25">
      <c r="Q502" s="98"/>
      <c r="R502" s="98"/>
      <c r="S502" s="98"/>
      <c r="T502" s="98"/>
      <c r="U502" s="98"/>
      <c r="V502" s="98"/>
      <c r="W502" s="98"/>
      <c r="X502" s="98"/>
      <c r="Y502" s="98"/>
    </row>
    <row r="503" spans="17:25" s="97" customFormat="1" ht="15.75" hidden="1" customHeight="1" x14ac:dyDescent="0.25">
      <c r="Q503" s="98"/>
      <c r="R503" s="98"/>
      <c r="S503" s="98"/>
      <c r="T503" s="98"/>
      <c r="U503" s="98"/>
      <c r="V503" s="98"/>
      <c r="W503" s="98"/>
      <c r="X503" s="98"/>
      <c r="Y503" s="98"/>
    </row>
    <row r="504" spans="17:25" s="97" customFormat="1" ht="15.75" hidden="1" customHeight="1" x14ac:dyDescent="0.25">
      <c r="Q504" s="98"/>
      <c r="R504" s="98"/>
      <c r="S504" s="98"/>
      <c r="T504" s="98"/>
      <c r="U504" s="98"/>
      <c r="V504" s="98"/>
      <c r="W504" s="98"/>
      <c r="X504" s="98"/>
      <c r="Y504" s="98"/>
    </row>
    <row r="505" spans="17:25" s="97" customFormat="1" ht="15.75" hidden="1" customHeight="1" x14ac:dyDescent="0.25">
      <c r="Q505" s="98"/>
      <c r="R505" s="98"/>
      <c r="S505" s="98"/>
      <c r="T505" s="98"/>
      <c r="U505" s="98"/>
      <c r="V505" s="98"/>
      <c r="W505" s="98"/>
      <c r="X505" s="98"/>
      <c r="Y505" s="98"/>
    </row>
    <row r="506" spans="17:25" s="97" customFormat="1" ht="15.75" hidden="1" customHeight="1" x14ac:dyDescent="0.25">
      <c r="Q506" s="98"/>
      <c r="R506" s="98"/>
      <c r="S506" s="98"/>
      <c r="T506" s="98"/>
      <c r="U506" s="98"/>
      <c r="V506" s="98"/>
      <c r="W506" s="98"/>
      <c r="X506" s="98"/>
      <c r="Y506" s="98"/>
    </row>
    <row r="507" spans="17:25" s="97" customFormat="1" ht="15.75" hidden="1" customHeight="1" x14ac:dyDescent="0.25">
      <c r="Q507" s="98"/>
      <c r="R507" s="98"/>
      <c r="S507" s="98"/>
      <c r="T507" s="98"/>
      <c r="U507" s="98"/>
      <c r="V507" s="98"/>
      <c r="W507" s="98"/>
      <c r="X507" s="98"/>
      <c r="Y507" s="98"/>
    </row>
    <row r="508" spans="17:25" s="97" customFormat="1" ht="15.75" hidden="1" customHeight="1" x14ac:dyDescent="0.25">
      <c r="Q508" s="98"/>
      <c r="R508" s="98"/>
      <c r="S508" s="98"/>
      <c r="T508" s="98"/>
      <c r="U508" s="98"/>
      <c r="V508" s="98"/>
      <c r="W508" s="98"/>
      <c r="X508" s="98"/>
      <c r="Y508" s="98"/>
    </row>
    <row r="509" spans="17:25" s="97" customFormat="1" ht="15.75" hidden="1" customHeight="1" x14ac:dyDescent="0.25">
      <c r="Q509" s="98"/>
      <c r="R509" s="98"/>
      <c r="S509" s="98"/>
      <c r="T509" s="98"/>
      <c r="U509" s="98"/>
      <c r="V509" s="98"/>
      <c r="W509" s="98"/>
      <c r="X509" s="98"/>
      <c r="Y509" s="98"/>
    </row>
    <row r="510" spans="17:25" s="97" customFormat="1" ht="15.75" hidden="1" customHeight="1" x14ac:dyDescent="0.25">
      <c r="Q510" s="98"/>
      <c r="R510" s="98"/>
      <c r="S510" s="98"/>
      <c r="T510" s="98"/>
      <c r="U510" s="98"/>
      <c r="V510" s="98"/>
      <c r="W510" s="98"/>
      <c r="X510" s="98"/>
      <c r="Y510" s="98"/>
    </row>
    <row r="511" spans="17:25" s="97" customFormat="1" ht="15.75" hidden="1" customHeight="1" x14ac:dyDescent="0.25">
      <c r="Q511" s="98"/>
      <c r="R511" s="98"/>
      <c r="S511" s="98"/>
      <c r="T511" s="98"/>
      <c r="U511" s="98"/>
      <c r="V511" s="98"/>
      <c r="W511" s="98"/>
      <c r="X511" s="98"/>
      <c r="Y511" s="98"/>
    </row>
    <row r="512" spans="17:25" s="97" customFormat="1" ht="15.75" hidden="1" customHeight="1" x14ac:dyDescent="0.25">
      <c r="Q512" s="98"/>
      <c r="R512" s="98"/>
      <c r="S512" s="98"/>
      <c r="T512" s="98"/>
      <c r="U512" s="98"/>
      <c r="V512" s="98"/>
      <c r="W512" s="98"/>
      <c r="X512" s="98"/>
      <c r="Y512" s="98"/>
    </row>
    <row r="513" spans="17:25" s="97" customFormat="1" ht="15.75" hidden="1" customHeight="1" x14ac:dyDescent="0.25">
      <c r="Q513" s="98"/>
      <c r="R513" s="98"/>
      <c r="S513" s="98"/>
      <c r="T513" s="98"/>
      <c r="U513" s="98"/>
      <c r="V513" s="98"/>
      <c r="W513" s="98"/>
      <c r="X513" s="98"/>
      <c r="Y513" s="98"/>
    </row>
    <row r="514" spans="17:25" s="97" customFormat="1" ht="15.75" hidden="1" customHeight="1" x14ac:dyDescent="0.25">
      <c r="Q514" s="98"/>
      <c r="R514" s="98"/>
      <c r="S514" s="98"/>
      <c r="T514" s="98"/>
      <c r="U514" s="98"/>
      <c r="V514" s="98"/>
      <c r="W514" s="98"/>
      <c r="X514" s="98"/>
      <c r="Y514" s="98"/>
    </row>
    <row r="515" spans="17:25" s="97" customFormat="1" ht="15.75" hidden="1" customHeight="1" x14ac:dyDescent="0.25">
      <c r="Q515" s="98"/>
      <c r="R515" s="98"/>
      <c r="S515" s="98"/>
      <c r="T515" s="98"/>
      <c r="U515" s="98"/>
      <c r="V515" s="98"/>
      <c r="W515" s="98"/>
      <c r="X515" s="98"/>
      <c r="Y515" s="98"/>
    </row>
    <row r="516" spans="17:25" s="97" customFormat="1" ht="15.75" hidden="1" customHeight="1" x14ac:dyDescent="0.25">
      <c r="Q516" s="98"/>
      <c r="R516" s="98"/>
      <c r="S516" s="98"/>
      <c r="T516" s="98"/>
      <c r="U516" s="98"/>
      <c r="V516" s="98"/>
      <c r="W516" s="98"/>
      <c r="X516" s="98"/>
      <c r="Y516" s="98"/>
    </row>
    <row r="517" spans="17:25" s="97" customFormat="1" ht="15.75" hidden="1" customHeight="1" x14ac:dyDescent="0.25">
      <c r="Q517" s="98"/>
      <c r="R517" s="98"/>
      <c r="S517" s="98"/>
      <c r="T517" s="98"/>
      <c r="U517" s="98"/>
      <c r="V517" s="98"/>
      <c r="W517" s="98"/>
      <c r="X517" s="98"/>
      <c r="Y517" s="98"/>
    </row>
    <row r="518" spans="17:25" s="97" customFormat="1" ht="15.75" hidden="1" customHeight="1" x14ac:dyDescent="0.25">
      <c r="Q518" s="98"/>
      <c r="R518" s="98"/>
      <c r="S518" s="98"/>
      <c r="T518" s="98"/>
      <c r="U518" s="98"/>
      <c r="V518" s="98"/>
      <c r="W518" s="98"/>
      <c r="X518" s="98"/>
      <c r="Y518" s="98"/>
    </row>
    <row r="519" spans="17:25" s="97" customFormat="1" ht="15.75" hidden="1" customHeight="1" x14ac:dyDescent="0.25">
      <c r="Q519" s="98"/>
      <c r="R519" s="98"/>
      <c r="S519" s="98"/>
      <c r="T519" s="98"/>
      <c r="U519" s="98"/>
      <c r="V519" s="98"/>
      <c r="W519" s="98"/>
      <c r="X519" s="98"/>
      <c r="Y519" s="98"/>
    </row>
    <row r="520" spans="17:25" s="97" customFormat="1" ht="15.75" hidden="1" customHeight="1" x14ac:dyDescent="0.25">
      <c r="Q520" s="98"/>
      <c r="R520" s="98"/>
      <c r="S520" s="98"/>
      <c r="T520" s="98"/>
      <c r="U520" s="98"/>
      <c r="V520" s="98"/>
      <c r="W520" s="98"/>
      <c r="X520" s="98"/>
      <c r="Y520" s="98"/>
    </row>
    <row r="521" spans="17:25" s="97" customFormat="1" ht="15.75" hidden="1" customHeight="1" x14ac:dyDescent="0.25">
      <c r="Q521" s="98"/>
      <c r="R521" s="98"/>
      <c r="S521" s="98"/>
      <c r="T521" s="98"/>
      <c r="U521" s="98"/>
      <c r="V521" s="98"/>
      <c r="W521" s="98"/>
      <c r="X521" s="98"/>
      <c r="Y521" s="98"/>
    </row>
    <row r="522" spans="17:25" s="97" customFormat="1" ht="15.75" hidden="1" customHeight="1" x14ac:dyDescent="0.25">
      <c r="Q522" s="98"/>
      <c r="R522" s="98"/>
      <c r="S522" s="98"/>
      <c r="T522" s="98"/>
      <c r="U522" s="98"/>
      <c r="V522" s="98"/>
      <c r="W522" s="98"/>
      <c r="X522" s="98"/>
      <c r="Y522" s="98"/>
    </row>
    <row r="523" spans="17:25" s="97" customFormat="1" ht="15.75" hidden="1" customHeight="1" x14ac:dyDescent="0.25">
      <c r="Q523" s="98"/>
      <c r="R523" s="98"/>
      <c r="S523" s="98"/>
      <c r="T523" s="98"/>
      <c r="U523" s="98"/>
      <c r="V523" s="98"/>
      <c r="W523" s="98"/>
      <c r="X523" s="98"/>
      <c r="Y523" s="98"/>
    </row>
    <row r="524" spans="17:25" s="97" customFormat="1" ht="15.75" hidden="1" customHeight="1" x14ac:dyDescent="0.25">
      <c r="Q524" s="98"/>
      <c r="R524" s="98"/>
      <c r="S524" s="98"/>
      <c r="T524" s="98"/>
      <c r="U524" s="98"/>
      <c r="V524" s="98"/>
      <c r="W524" s="98"/>
      <c r="X524" s="98"/>
      <c r="Y524" s="98"/>
    </row>
    <row r="525" spans="17:25" s="97" customFormat="1" ht="15.75" hidden="1" customHeight="1" x14ac:dyDescent="0.25">
      <c r="Q525" s="98"/>
      <c r="R525" s="98"/>
      <c r="S525" s="98"/>
      <c r="T525" s="98"/>
      <c r="U525" s="98"/>
      <c r="V525" s="98"/>
      <c r="W525" s="98"/>
      <c r="X525" s="98"/>
      <c r="Y525" s="98"/>
    </row>
    <row r="526" spans="17:25" s="97" customFormat="1" ht="15.75" hidden="1" customHeight="1" x14ac:dyDescent="0.25">
      <c r="Q526" s="98"/>
      <c r="R526" s="98"/>
      <c r="S526" s="98"/>
      <c r="T526" s="98"/>
      <c r="U526" s="98"/>
      <c r="V526" s="98"/>
      <c r="W526" s="98"/>
      <c r="X526" s="98"/>
      <c r="Y526" s="98"/>
    </row>
    <row r="527" spans="17:25" s="97" customFormat="1" ht="15.75" hidden="1" customHeight="1" x14ac:dyDescent="0.25">
      <c r="Q527" s="98"/>
      <c r="R527" s="98"/>
      <c r="S527" s="98"/>
      <c r="T527" s="98"/>
      <c r="U527" s="98"/>
      <c r="V527" s="98"/>
      <c r="W527" s="98"/>
      <c r="X527" s="98"/>
      <c r="Y527" s="98"/>
    </row>
    <row r="528" spans="17:25" s="97" customFormat="1" ht="15.75" hidden="1" customHeight="1" x14ac:dyDescent="0.25">
      <c r="Q528" s="98"/>
      <c r="R528" s="98"/>
      <c r="S528" s="98"/>
      <c r="T528" s="98"/>
      <c r="U528" s="98"/>
      <c r="V528" s="98"/>
      <c r="W528" s="98"/>
      <c r="X528" s="98"/>
      <c r="Y528" s="98"/>
    </row>
    <row r="529" spans="17:25" s="97" customFormat="1" ht="15.75" hidden="1" customHeight="1" x14ac:dyDescent="0.25">
      <c r="Q529" s="98"/>
      <c r="R529" s="98"/>
      <c r="S529" s="98"/>
      <c r="T529" s="98"/>
      <c r="U529" s="98"/>
      <c r="V529" s="98"/>
      <c r="W529" s="98"/>
      <c r="X529" s="98"/>
      <c r="Y529" s="98"/>
    </row>
    <row r="530" spans="17:25" s="97" customFormat="1" ht="15.75" hidden="1" customHeight="1" x14ac:dyDescent="0.25">
      <c r="Q530" s="98"/>
      <c r="R530" s="98"/>
      <c r="S530" s="98"/>
      <c r="T530" s="98"/>
      <c r="U530" s="98"/>
      <c r="V530" s="98"/>
      <c r="W530" s="98"/>
      <c r="X530" s="98"/>
      <c r="Y530" s="98"/>
    </row>
    <row r="531" spans="17:25" s="97" customFormat="1" ht="15.75" hidden="1" customHeight="1" x14ac:dyDescent="0.25">
      <c r="Q531" s="98"/>
      <c r="R531" s="98"/>
      <c r="S531" s="98"/>
      <c r="T531" s="98"/>
      <c r="U531" s="98"/>
      <c r="V531" s="98"/>
      <c r="W531" s="98"/>
      <c r="X531" s="98"/>
      <c r="Y531" s="98"/>
    </row>
    <row r="532" spans="17:25" s="97" customFormat="1" ht="15.75" hidden="1" customHeight="1" x14ac:dyDescent="0.25">
      <c r="Q532" s="98"/>
      <c r="R532" s="98"/>
      <c r="S532" s="98"/>
      <c r="T532" s="98"/>
      <c r="U532" s="98"/>
      <c r="V532" s="98"/>
      <c r="W532" s="98"/>
      <c r="X532" s="98"/>
      <c r="Y532" s="98"/>
    </row>
    <row r="533" spans="17:25" s="97" customFormat="1" ht="15.75" hidden="1" customHeight="1" x14ac:dyDescent="0.25">
      <c r="Q533" s="98"/>
      <c r="R533" s="98"/>
      <c r="S533" s="98"/>
      <c r="T533" s="98"/>
      <c r="U533" s="98"/>
      <c r="V533" s="98"/>
      <c r="W533" s="98"/>
      <c r="X533" s="98"/>
      <c r="Y533" s="98"/>
    </row>
    <row r="534" spans="17:25" s="97" customFormat="1" ht="15.75" hidden="1" customHeight="1" x14ac:dyDescent="0.25">
      <c r="Q534" s="98"/>
      <c r="R534" s="98"/>
      <c r="S534" s="98"/>
      <c r="T534" s="98"/>
      <c r="U534" s="98"/>
      <c r="V534" s="98"/>
      <c r="W534" s="98"/>
      <c r="X534" s="98"/>
      <c r="Y534" s="98"/>
    </row>
    <row r="535" spans="17:25" s="97" customFormat="1" ht="15.75" hidden="1" customHeight="1" x14ac:dyDescent="0.25">
      <c r="Q535" s="98"/>
      <c r="R535" s="98"/>
      <c r="S535" s="98"/>
      <c r="T535" s="98"/>
      <c r="U535" s="98"/>
      <c r="V535" s="98"/>
      <c r="W535" s="98"/>
      <c r="X535" s="98"/>
      <c r="Y535" s="98"/>
    </row>
    <row r="536" spans="17:25" s="97" customFormat="1" ht="15.75" hidden="1" customHeight="1" x14ac:dyDescent="0.25">
      <c r="Q536" s="98"/>
      <c r="R536" s="98"/>
      <c r="S536" s="98"/>
      <c r="T536" s="98"/>
      <c r="U536" s="98"/>
      <c r="V536" s="98"/>
      <c r="W536" s="98"/>
      <c r="X536" s="98"/>
      <c r="Y536" s="98"/>
    </row>
    <row r="537" spans="17:25" s="97" customFormat="1" ht="15.75" hidden="1" customHeight="1" x14ac:dyDescent="0.25">
      <c r="Q537" s="98"/>
      <c r="R537" s="98"/>
      <c r="S537" s="98"/>
      <c r="T537" s="98"/>
      <c r="U537" s="98"/>
      <c r="V537" s="98"/>
      <c r="W537" s="98"/>
      <c r="X537" s="98"/>
      <c r="Y537" s="98"/>
    </row>
    <row r="538" spans="17:25" s="97" customFormat="1" ht="15.75" hidden="1" customHeight="1" x14ac:dyDescent="0.25">
      <c r="Q538" s="98"/>
      <c r="R538" s="98"/>
      <c r="S538" s="98"/>
      <c r="T538" s="98"/>
      <c r="U538" s="98"/>
      <c r="V538" s="98"/>
      <c r="W538" s="98"/>
      <c r="X538" s="98"/>
      <c r="Y538" s="98"/>
    </row>
    <row r="539" spans="17:25" s="97" customFormat="1" ht="15.75" hidden="1" customHeight="1" x14ac:dyDescent="0.25">
      <c r="Q539" s="98"/>
      <c r="R539" s="98"/>
      <c r="S539" s="98"/>
      <c r="T539" s="98"/>
      <c r="U539" s="98"/>
      <c r="V539" s="98"/>
      <c r="W539" s="98"/>
      <c r="X539" s="98"/>
      <c r="Y539" s="98"/>
    </row>
    <row r="540" spans="17:25" s="97" customFormat="1" ht="15.75" hidden="1" customHeight="1" x14ac:dyDescent="0.25">
      <c r="Q540" s="98"/>
      <c r="R540" s="98"/>
      <c r="S540" s="98"/>
      <c r="T540" s="98"/>
      <c r="U540" s="98"/>
      <c r="V540" s="98"/>
      <c r="W540" s="98"/>
      <c r="X540" s="98"/>
      <c r="Y540" s="98"/>
    </row>
    <row r="541" spans="17:25" s="97" customFormat="1" ht="15.75" hidden="1" customHeight="1" x14ac:dyDescent="0.25">
      <c r="Q541" s="98"/>
      <c r="R541" s="98"/>
      <c r="S541" s="98"/>
      <c r="T541" s="98"/>
      <c r="U541" s="98"/>
      <c r="V541" s="98"/>
      <c r="W541" s="98"/>
      <c r="X541" s="98"/>
      <c r="Y541" s="98"/>
    </row>
    <row r="542" spans="17:25" s="97" customFormat="1" ht="15.75" hidden="1" customHeight="1" x14ac:dyDescent="0.25">
      <c r="Q542" s="98"/>
      <c r="R542" s="98"/>
      <c r="S542" s="98"/>
      <c r="T542" s="98"/>
      <c r="U542" s="98"/>
      <c r="V542" s="98"/>
      <c r="W542" s="98"/>
      <c r="X542" s="98"/>
      <c r="Y542" s="98"/>
    </row>
    <row r="543" spans="17:25" s="97" customFormat="1" ht="15.75" hidden="1" customHeight="1" x14ac:dyDescent="0.25">
      <c r="Q543" s="98"/>
      <c r="R543" s="98"/>
      <c r="S543" s="98"/>
      <c r="T543" s="98"/>
      <c r="U543" s="98"/>
      <c r="V543" s="98"/>
      <c r="W543" s="98"/>
      <c r="X543" s="98"/>
      <c r="Y543" s="98"/>
    </row>
    <row r="544" spans="17:25" s="97" customFormat="1" ht="15.75" hidden="1" customHeight="1" x14ac:dyDescent="0.25">
      <c r="Q544" s="98"/>
      <c r="R544" s="98"/>
      <c r="S544" s="98"/>
      <c r="T544" s="98"/>
      <c r="U544" s="98"/>
      <c r="V544" s="98"/>
      <c r="W544" s="98"/>
      <c r="X544" s="98"/>
      <c r="Y544" s="98"/>
    </row>
    <row r="545" spans="17:25" s="97" customFormat="1" ht="15.75" hidden="1" customHeight="1" x14ac:dyDescent="0.25">
      <c r="Q545" s="98"/>
      <c r="R545" s="98"/>
      <c r="S545" s="98"/>
      <c r="T545" s="98"/>
      <c r="U545" s="98"/>
      <c r="V545" s="98"/>
      <c r="W545" s="98"/>
      <c r="X545" s="98"/>
      <c r="Y545" s="98"/>
    </row>
    <row r="546" spans="17:25" s="97" customFormat="1" ht="15.75" hidden="1" customHeight="1" x14ac:dyDescent="0.25">
      <c r="Q546" s="98"/>
      <c r="R546" s="98"/>
      <c r="S546" s="98"/>
      <c r="T546" s="98"/>
      <c r="U546" s="98"/>
      <c r="V546" s="98"/>
      <c r="W546" s="98"/>
      <c r="X546" s="98"/>
      <c r="Y546" s="98"/>
    </row>
    <row r="547" spans="17:25" s="97" customFormat="1" ht="15.75" hidden="1" customHeight="1" x14ac:dyDescent="0.25">
      <c r="Q547" s="98"/>
      <c r="R547" s="98"/>
      <c r="S547" s="98"/>
      <c r="T547" s="98"/>
      <c r="U547" s="98"/>
      <c r="V547" s="98"/>
      <c r="W547" s="98"/>
      <c r="X547" s="98"/>
      <c r="Y547" s="98"/>
    </row>
    <row r="548" spans="17:25" s="97" customFormat="1" ht="15.75" hidden="1" customHeight="1" x14ac:dyDescent="0.25">
      <c r="Q548" s="98"/>
      <c r="R548" s="98"/>
      <c r="S548" s="98"/>
      <c r="T548" s="98"/>
      <c r="U548" s="98"/>
      <c r="V548" s="98"/>
      <c r="W548" s="98"/>
      <c r="X548" s="98"/>
      <c r="Y548" s="98"/>
    </row>
    <row r="549" spans="17:25" s="97" customFormat="1" ht="15.75" hidden="1" customHeight="1" x14ac:dyDescent="0.25">
      <c r="Q549" s="98"/>
      <c r="R549" s="98"/>
      <c r="S549" s="98"/>
      <c r="T549" s="98"/>
      <c r="U549" s="98"/>
      <c r="V549" s="98"/>
      <c r="W549" s="98"/>
      <c r="X549" s="98"/>
      <c r="Y549" s="98"/>
    </row>
    <row r="550" spans="17:25" s="97" customFormat="1" ht="15.75" hidden="1" customHeight="1" x14ac:dyDescent="0.25">
      <c r="Q550" s="98"/>
      <c r="R550" s="98"/>
      <c r="S550" s="98"/>
      <c r="T550" s="98"/>
      <c r="U550" s="98"/>
      <c r="V550" s="98"/>
      <c r="W550" s="98"/>
      <c r="X550" s="98"/>
      <c r="Y550" s="98"/>
    </row>
    <row r="551" spans="17:25" s="97" customFormat="1" ht="15.75" hidden="1" customHeight="1" x14ac:dyDescent="0.25">
      <c r="Q551" s="98"/>
      <c r="R551" s="98"/>
      <c r="S551" s="98"/>
      <c r="T551" s="98"/>
      <c r="U551" s="98"/>
      <c r="V551" s="98"/>
      <c r="W551" s="98"/>
      <c r="X551" s="98"/>
      <c r="Y551" s="98"/>
    </row>
    <row r="552" spans="17:25" s="97" customFormat="1" ht="15.75" hidden="1" customHeight="1" x14ac:dyDescent="0.25">
      <c r="Q552" s="98"/>
      <c r="R552" s="98"/>
      <c r="S552" s="98"/>
      <c r="T552" s="98"/>
      <c r="U552" s="98"/>
      <c r="V552" s="98"/>
      <c r="W552" s="98"/>
      <c r="X552" s="98"/>
      <c r="Y552" s="98"/>
    </row>
    <row r="553" spans="17:25" s="97" customFormat="1" ht="15.75" hidden="1" customHeight="1" x14ac:dyDescent="0.25">
      <c r="Q553" s="98"/>
      <c r="R553" s="98"/>
      <c r="S553" s="98"/>
      <c r="T553" s="98"/>
      <c r="U553" s="98"/>
      <c r="V553" s="98"/>
      <c r="W553" s="98"/>
      <c r="X553" s="98"/>
      <c r="Y553" s="98"/>
    </row>
    <row r="554" spans="17:25" s="97" customFormat="1" ht="15.75" hidden="1" customHeight="1" x14ac:dyDescent="0.25">
      <c r="Q554" s="98"/>
      <c r="R554" s="98"/>
      <c r="S554" s="98"/>
      <c r="T554" s="98"/>
      <c r="U554" s="98"/>
      <c r="V554" s="98"/>
      <c r="W554" s="98"/>
      <c r="X554" s="98"/>
      <c r="Y554" s="98"/>
    </row>
    <row r="555" spans="17:25" s="97" customFormat="1" ht="15.75" hidden="1" customHeight="1" x14ac:dyDescent="0.25">
      <c r="Q555" s="98"/>
      <c r="R555" s="98"/>
      <c r="S555" s="98"/>
      <c r="T555" s="98"/>
      <c r="U555" s="98"/>
      <c r="V555" s="98"/>
      <c r="W555" s="98"/>
      <c r="X555" s="98"/>
      <c r="Y555" s="98"/>
    </row>
    <row r="556" spans="17:25" s="97" customFormat="1" ht="15.75" hidden="1" customHeight="1" x14ac:dyDescent="0.25">
      <c r="Q556" s="98"/>
      <c r="R556" s="98"/>
      <c r="S556" s="98"/>
      <c r="T556" s="98"/>
      <c r="U556" s="98"/>
      <c r="V556" s="98"/>
      <c r="W556" s="98"/>
      <c r="X556" s="98"/>
      <c r="Y556" s="98"/>
    </row>
    <row r="557" spans="17:25" s="97" customFormat="1" ht="15.75" hidden="1" customHeight="1" x14ac:dyDescent="0.25">
      <c r="Q557" s="98"/>
      <c r="R557" s="98"/>
      <c r="S557" s="98"/>
      <c r="T557" s="98"/>
      <c r="U557" s="98"/>
      <c r="V557" s="98"/>
      <c r="W557" s="98"/>
      <c r="X557" s="98"/>
      <c r="Y557" s="98"/>
    </row>
    <row r="558" spans="17:25" s="97" customFormat="1" ht="15.75" hidden="1" customHeight="1" x14ac:dyDescent="0.25">
      <c r="Q558" s="98"/>
      <c r="R558" s="98"/>
      <c r="S558" s="98"/>
      <c r="T558" s="98"/>
      <c r="U558" s="98"/>
      <c r="V558" s="98"/>
      <c r="W558" s="98"/>
      <c r="X558" s="98"/>
      <c r="Y558" s="98"/>
    </row>
    <row r="559" spans="17:25" s="97" customFormat="1" ht="15.75" hidden="1" customHeight="1" x14ac:dyDescent="0.25">
      <c r="Q559" s="98"/>
      <c r="R559" s="98"/>
      <c r="S559" s="98"/>
      <c r="T559" s="98"/>
      <c r="U559" s="98"/>
      <c r="V559" s="98"/>
      <c r="W559" s="98"/>
      <c r="X559" s="98"/>
      <c r="Y559" s="98"/>
    </row>
    <row r="560" spans="17:25" s="97" customFormat="1" ht="15.75" hidden="1" customHeight="1" x14ac:dyDescent="0.25">
      <c r="Q560" s="98"/>
      <c r="R560" s="98"/>
      <c r="S560" s="98"/>
      <c r="T560" s="98"/>
      <c r="U560" s="98"/>
      <c r="V560" s="98"/>
      <c r="W560" s="98"/>
      <c r="X560" s="98"/>
      <c r="Y560" s="98"/>
    </row>
    <row r="561" spans="17:25" s="97" customFormat="1" ht="15.75" hidden="1" customHeight="1" x14ac:dyDescent="0.25">
      <c r="Q561" s="98"/>
      <c r="R561" s="98"/>
      <c r="S561" s="98"/>
      <c r="T561" s="98"/>
      <c r="U561" s="98"/>
      <c r="V561" s="98"/>
      <c r="W561" s="98"/>
      <c r="X561" s="98"/>
      <c r="Y561" s="98"/>
    </row>
    <row r="562" spans="17:25" s="97" customFormat="1" ht="15.75" hidden="1" customHeight="1" x14ac:dyDescent="0.25">
      <c r="Q562" s="98"/>
      <c r="R562" s="98"/>
      <c r="S562" s="98"/>
      <c r="T562" s="98"/>
      <c r="U562" s="98"/>
      <c r="V562" s="98"/>
      <c r="W562" s="98"/>
      <c r="X562" s="98"/>
      <c r="Y562" s="98"/>
    </row>
    <row r="563" spans="17:25" s="97" customFormat="1" ht="15.75" hidden="1" customHeight="1" x14ac:dyDescent="0.25">
      <c r="Q563" s="98"/>
      <c r="R563" s="98"/>
      <c r="S563" s="98"/>
      <c r="T563" s="98"/>
      <c r="U563" s="98"/>
      <c r="V563" s="98"/>
      <c r="W563" s="98"/>
      <c r="X563" s="98"/>
      <c r="Y563" s="98"/>
    </row>
    <row r="564" spans="17:25" s="97" customFormat="1" ht="15.75" hidden="1" customHeight="1" x14ac:dyDescent="0.25">
      <c r="Q564" s="98"/>
      <c r="R564" s="98"/>
      <c r="S564" s="98"/>
      <c r="T564" s="98"/>
      <c r="U564" s="98"/>
      <c r="V564" s="98"/>
      <c r="W564" s="98"/>
      <c r="X564" s="98"/>
      <c r="Y564" s="98"/>
    </row>
    <row r="565" spans="17:25" s="97" customFormat="1" ht="15.75" hidden="1" customHeight="1" x14ac:dyDescent="0.25">
      <c r="Q565" s="98"/>
      <c r="R565" s="98"/>
      <c r="S565" s="98"/>
      <c r="T565" s="98"/>
      <c r="U565" s="98"/>
      <c r="V565" s="98"/>
      <c r="W565" s="98"/>
      <c r="X565" s="98"/>
      <c r="Y565" s="98"/>
    </row>
    <row r="566" spans="17:25" s="97" customFormat="1" ht="15.75" hidden="1" customHeight="1" x14ac:dyDescent="0.25">
      <c r="Q566" s="98"/>
      <c r="R566" s="98"/>
      <c r="S566" s="98"/>
      <c r="T566" s="98"/>
      <c r="U566" s="98"/>
      <c r="V566" s="98"/>
      <c r="W566" s="98"/>
      <c r="X566" s="98"/>
      <c r="Y566" s="98"/>
    </row>
    <row r="567" spans="17:25" s="97" customFormat="1" ht="15.75" hidden="1" customHeight="1" x14ac:dyDescent="0.25">
      <c r="Q567" s="98"/>
      <c r="R567" s="98"/>
      <c r="S567" s="98"/>
      <c r="T567" s="98"/>
      <c r="U567" s="98"/>
      <c r="V567" s="98"/>
      <c r="W567" s="98"/>
      <c r="X567" s="98"/>
      <c r="Y567" s="98"/>
    </row>
    <row r="568" spans="17:25" s="97" customFormat="1" ht="15.75" hidden="1" customHeight="1" x14ac:dyDescent="0.25">
      <c r="Q568" s="98"/>
      <c r="R568" s="98"/>
      <c r="S568" s="98"/>
      <c r="T568" s="98"/>
      <c r="U568" s="98"/>
      <c r="V568" s="98"/>
      <c r="W568" s="98"/>
      <c r="X568" s="98"/>
      <c r="Y568" s="98"/>
    </row>
    <row r="569" spans="17:25" s="97" customFormat="1" ht="15.75" hidden="1" customHeight="1" x14ac:dyDescent="0.25">
      <c r="Q569" s="98"/>
      <c r="R569" s="98"/>
      <c r="S569" s="98"/>
      <c r="T569" s="98"/>
      <c r="U569" s="98"/>
      <c r="V569" s="98"/>
      <c r="W569" s="98"/>
      <c r="X569" s="98"/>
      <c r="Y569" s="98"/>
    </row>
    <row r="570" spans="17:25" s="97" customFormat="1" ht="15.75" hidden="1" customHeight="1" x14ac:dyDescent="0.25">
      <c r="Q570" s="98"/>
      <c r="R570" s="98"/>
      <c r="S570" s="98"/>
      <c r="T570" s="98"/>
      <c r="U570" s="98"/>
      <c r="V570" s="98"/>
      <c r="W570" s="98"/>
      <c r="X570" s="98"/>
      <c r="Y570" s="98"/>
    </row>
    <row r="571" spans="17:25" s="97" customFormat="1" ht="15.75" hidden="1" customHeight="1" x14ac:dyDescent="0.25">
      <c r="Q571" s="98"/>
      <c r="R571" s="98"/>
      <c r="S571" s="98"/>
      <c r="T571" s="98"/>
      <c r="U571" s="98"/>
      <c r="V571" s="98"/>
      <c r="W571" s="98"/>
      <c r="X571" s="98"/>
      <c r="Y571" s="98"/>
    </row>
    <row r="572" spans="17:25" s="97" customFormat="1" ht="15.75" hidden="1" customHeight="1" x14ac:dyDescent="0.25">
      <c r="Q572" s="98"/>
      <c r="R572" s="98"/>
      <c r="S572" s="98"/>
      <c r="T572" s="98"/>
      <c r="U572" s="98"/>
      <c r="V572" s="98"/>
      <c r="W572" s="98"/>
      <c r="X572" s="98"/>
      <c r="Y572" s="98"/>
    </row>
    <row r="573" spans="17:25" s="97" customFormat="1" ht="15.75" hidden="1" customHeight="1" x14ac:dyDescent="0.25">
      <c r="Q573" s="98"/>
      <c r="R573" s="98"/>
      <c r="S573" s="98"/>
      <c r="T573" s="98"/>
      <c r="U573" s="98"/>
      <c r="V573" s="98"/>
      <c r="W573" s="98"/>
      <c r="X573" s="98"/>
      <c r="Y573" s="98"/>
    </row>
    <row r="574" spans="17:25" s="97" customFormat="1" ht="15.75" hidden="1" customHeight="1" x14ac:dyDescent="0.25">
      <c r="Q574" s="98"/>
      <c r="R574" s="98"/>
      <c r="S574" s="98"/>
      <c r="T574" s="98"/>
      <c r="U574" s="98"/>
      <c r="V574" s="98"/>
      <c r="W574" s="98"/>
      <c r="X574" s="98"/>
      <c r="Y574" s="98"/>
    </row>
    <row r="575" spans="17:25" s="97" customFormat="1" ht="15.75" hidden="1" customHeight="1" x14ac:dyDescent="0.25">
      <c r="Q575" s="98"/>
      <c r="R575" s="98"/>
      <c r="S575" s="98"/>
      <c r="T575" s="98"/>
      <c r="U575" s="98"/>
      <c r="V575" s="98"/>
      <c r="W575" s="98"/>
      <c r="X575" s="98"/>
      <c r="Y575" s="98"/>
    </row>
    <row r="576" spans="17:25" s="97" customFormat="1" ht="15.75" hidden="1" customHeight="1" x14ac:dyDescent="0.25">
      <c r="Q576" s="98"/>
      <c r="R576" s="98"/>
      <c r="S576" s="98"/>
      <c r="T576" s="98"/>
      <c r="U576" s="98"/>
      <c r="V576" s="98"/>
      <c r="W576" s="98"/>
      <c r="X576" s="98"/>
      <c r="Y576" s="98"/>
    </row>
    <row r="577" spans="17:25" s="97" customFormat="1" ht="15.75" hidden="1" customHeight="1" x14ac:dyDescent="0.25">
      <c r="Q577" s="98"/>
      <c r="R577" s="98"/>
      <c r="S577" s="98"/>
      <c r="T577" s="98"/>
      <c r="U577" s="98"/>
      <c r="V577" s="98"/>
      <c r="W577" s="98"/>
      <c r="X577" s="98"/>
      <c r="Y577" s="98"/>
    </row>
    <row r="578" spans="17:25" s="97" customFormat="1" ht="15.75" hidden="1" customHeight="1" x14ac:dyDescent="0.25">
      <c r="Q578" s="98"/>
      <c r="R578" s="98"/>
      <c r="S578" s="98"/>
      <c r="T578" s="98"/>
      <c r="U578" s="98"/>
      <c r="V578" s="98"/>
      <c r="W578" s="98"/>
      <c r="X578" s="98"/>
      <c r="Y578" s="98"/>
    </row>
    <row r="579" spans="17:25" s="97" customFormat="1" ht="15.75" hidden="1" customHeight="1" x14ac:dyDescent="0.25">
      <c r="Q579" s="98"/>
      <c r="R579" s="98"/>
      <c r="S579" s="98"/>
      <c r="T579" s="98"/>
      <c r="U579" s="98"/>
      <c r="V579" s="98"/>
      <c r="W579" s="98"/>
      <c r="X579" s="98"/>
      <c r="Y579" s="98"/>
    </row>
    <row r="580" spans="17:25" s="97" customFormat="1" ht="15.75" hidden="1" customHeight="1" x14ac:dyDescent="0.25">
      <c r="Q580" s="98"/>
      <c r="R580" s="98"/>
      <c r="S580" s="98"/>
      <c r="T580" s="98"/>
      <c r="U580" s="98"/>
      <c r="V580" s="98"/>
      <c r="W580" s="98"/>
      <c r="X580" s="98"/>
      <c r="Y580" s="98"/>
    </row>
    <row r="581" spans="17:25" s="97" customFormat="1" ht="15.75" hidden="1" customHeight="1" x14ac:dyDescent="0.25">
      <c r="Q581" s="98"/>
      <c r="R581" s="98"/>
      <c r="S581" s="98"/>
      <c r="T581" s="98"/>
      <c r="U581" s="98"/>
      <c r="V581" s="98"/>
      <c r="W581" s="98"/>
      <c r="X581" s="98"/>
      <c r="Y581" s="98"/>
    </row>
    <row r="582" spans="17:25" s="97" customFormat="1" ht="15.75" hidden="1" customHeight="1" x14ac:dyDescent="0.25">
      <c r="Q582" s="98"/>
      <c r="R582" s="98"/>
      <c r="S582" s="98"/>
      <c r="T582" s="98"/>
      <c r="U582" s="98"/>
      <c r="V582" s="98"/>
      <c r="W582" s="98"/>
      <c r="X582" s="98"/>
      <c r="Y582" s="98"/>
    </row>
    <row r="583" spans="17:25" s="97" customFormat="1" ht="15.75" hidden="1" customHeight="1" x14ac:dyDescent="0.25">
      <c r="Q583" s="98"/>
      <c r="R583" s="98"/>
      <c r="S583" s="98"/>
      <c r="T583" s="98"/>
      <c r="U583" s="98"/>
      <c r="V583" s="98"/>
      <c r="W583" s="98"/>
      <c r="X583" s="98"/>
      <c r="Y583" s="98"/>
    </row>
    <row r="584" spans="17:25" s="97" customFormat="1" ht="15.75" hidden="1" customHeight="1" x14ac:dyDescent="0.25">
      <c r="Q584" s="98"/>
      <c r="R584" s="98"/>
      <c r="S584" s="98"/>
      <c r="T584" s="98"/>
      <c r="U584" s="98"/>
      <c r="V584" s="98"/>
      <c r="W584" s="98"/>
      <c r="X584" s="98"/>
      <c r="Y584" s="98"/>
    </row>
    <row r="585" spans="17:25" s="97" customFormat="1" ht="15.75" hidden="1" customHeight="1" x14ac:dyDescent="0.25">
      <c r="Q585" s="98"/>
      <c r="R585" s="98"/>
      <c r="S585" s="98"/>
      <c r="T585" s="98"/>
      <c r="U585" s="98"/>
      <c r="V585" s="98"/>
      <c r="W585" s="98"/>
      <c r="X585" s="98"/>
      <c r="Y585" s="98"/>
    </row>
    <row r="586" spans="17:25" s="97" customFormat="1" ht="15.75" hidden="1" customHeight="1" x14ac:dyDescent="0.25">
      <c r="Q586" s="98"/>
      <c r="R586" s="98"/>
      <c r="S586" s="98"/>
      <c r="T586" s="98"/>
      <c r="U586" s="98"/>
      <c r="V586" s="98"/>
      <c r="W586" s="98"/>
      <c r="X586" s="98"/>
      <c r="Y586" s="98"/>
    </row>
    <row r="587" spans="17:25" s="97" customFormat="1" ht="15.75" hidden="1" customHeight="1" x14ac:dyDescent="0.25">
      <c r="Q587" s="98"/>
      <c r="R587" s="98"/>
      <c r="S587" s="98"/>
      <c r="T587" s="98"/>
      <c r="U587" s="98"/>
      <c r="V587" s="98"/>
      <c r="W587" s="98"/>
      <c r="X587" s="98"/>
      <c r="Y587" s="98"/>
    </row>
    <row r="588" spans="17:25" s="97" customFormat="1" ht="15.75" hidden="1" customHeight="1" x14ac:dyDescent="0.25">
      <c r="Q588" s="98"/>
      <c r="R588" s="98"/>
      <c r="S588" s="98"/>
      <c r="T588" s="98"/>
      <c r="U588" s="98"/>
      <c r="V588" s="98"/>
      <c r="W588" s="98"/>
      <c r="X588" s="98"/>
      <c r="Y588" s="98"/>
    </row>
    <row r="589" spans="17:25" s="97" customFormat="1" ht="15.75" hidden="1" customHeight="1" x14ac:dyDescent="0.25">
      <c r="Q589" s="98"/>
      <c r="R589" s="98"/>
      <c r="S589" s="98"/>
      <c r="T589" s="98"/>
      <c r="U589" s="98"/>
      <c r="V589" s="98"/>
      <c r="W589" s="98"/>
      <c r="X589" s="98"/>
      <c r="Y589" s="98"/>
    </row>
    <row r="590" spans="17:25" s="97" customFormat="1" ht="15.75" hidden="1" customHeight="1" x14ac:dyDescent="0.25">
      <c r="Q590" s="98"/>
      <c r="R590" s="98"/>
      <c r="S590" s="98"/>
      <c r="T590" s="98"/>
      <c r="U590" s="98"/>
      <c r="V590" s="98"/>
      <c r="W590" s="98"/>
      <c r="X590" s="98"/>
      <c r="Y590" s="98"/>
    </row>
    <row r="591" spans="17:25" s="97" customFormat="1" ht="15.75" hidden="1" customHeight="1" x14ac:dyDescent="0.25">
      <c r="Q591" s="98"/>
      <c r="R591" s="98"/>
      <c r="S591" s="98"/>
      <c r="T591" s="98"/>
      <c r="U591" s="98"/>
      <c r="V591" s="98"/>
      <c r="W591" s="98"/>
      <c r="X591" s="98"/>
      <c r="Y591" s="98"/>
    </row>
    <row r="592" spans="17:25" s="97" customFormat="1" ht="15.75" hidden="1" customHeight="1" x14ac:dyDescent="0.25">
      <c r="Q592" s="98"/>
      <c r="R592" s="98"/>
      <c r="S592" s="98"/>
      <c r="T592" s="98"/>
      <c r="U592" s="98"/>
      <c r="V592" s="98"/>
      <c r="W592" s="98"/>
      <c r="X592" s="98"/>
      <c r="Y592" s="98"/>
    </row>
    <row r="593" spans="17:25" s="97" customFormat="1" ht="15.75" hidden="1" customHeight="1" x14ac:dyDescent="0.25">
      <c r="Q593" s="98"/>
      <c r="R593" s="98"/>
      <c r="S593" s="98"/>
      <c r="T593" s="98"/>
      <c r="U593" s="98"/>
      <c r="V593" s="98"/>
      <c r="W593" s="98"/>
      <c r="X593" s="98"/>
      <c r="Y593" s="98"/>
    </row>
    <row r="594" spans="17:25" s="97" customFormat="1" ht="15.75" hidden="1" customHeight="1" x14ac:dyDescent="0.25">
      <c r="Q594" s="98"/>
      <c r="R594" s="98"/>
      <c r="S594" s="98"/>
      <c r="T594" s="98"/>
      <c r="U594" s="98"/>
      <c r="V594" s="98"/>
      <c r="W594" s="98"/>
      <c r="X594" s="98"/>
      <c r="Y594" s="98"/>
    </row>
    <row r="595" spans="17:25" s="97" customFormat="1" ht="15.75" hidden="1" customHeight="1" x14ac:dyDescent="0.25">
      <c r="Q595" s="98"/>
      <c r="R595" s="98"/>
      <c r="S595" s="98"/>
      <c r="T595" s="98"/>
      <c r="U595" s="98"/>
      <c r="V595" s="98"/>
      <c r="W595" s="98"/>
      <c r="X595" s="98"/>
      <c r="Y595" s="98"/>
    </row>
    <row r="596" spans="17:25" s="97" customFormat="1" ht="15.75" hidden="1" customHeight="1" x14ac:dyDescent="0.25">
      <c r="Q596" s="98"/>
      <c r="R596" s="98"/>
      <c r="S596" s="98"/>
      <c r="T596" s="98"/>
      <c r="U596" s="98"/>
      <c r="V596" s="98"/>
      <c r="W596" s="98"/>
      <c r="X596" s="98"/>
      <c r="Y596" s="98"/>
    </row>
    <row r="597" spans="17:25" s="97" customFormat="1" ht="15.75" hidden="1" customHeight="1" x14ac:dyDescent="0.25">
      <c r="Q597" s="98"/>
      <c r="R597" s="98"/>
      <c r="S597" s="98"/>
      <c r="T597" s="98"/>
      <c r="U597" s="98"/>
      <c r="V597" s="98"/>
      <c r="W597" s="98"/>
      <c r="X597" s="98"/>
      <c r="Y597" s="98"/>
    </row>
    <row r="598" spans="17:25" s="97" customFormat="1" ht="15.75" hidden="1" customHeight="1" x14ac:dyDescent="0.25">
      <c r="Q598" s="98"/>
      <c r="R598" s="98"/>
      <c r="S598" s="98"/>
      <c r="T598" s="98"/>
      <c r="U598" s="98"/>
      <c r="V598" s="98"/>
      <c r="W598" s="98"/>
      <c r="X598" s="98"/>
      <c r="Y598" s="98"/>
    </row>
    <row r="599" spans="17:25" s="97" customFormat="1" ht="15.75" hidden="1" customHeight="1" x14ac:dyDescent="0.25">
      <c r="Q599" s="98"/>
      <c r="R599" s="98"/>
      <c r="S599" s="98"/>
      <c r="T599" s="98"/>
      <c r="U599" s="98"/>
      <c r="V599" s="98"/>
      <c r="W599" s="98"/>
      <c r="X599" s="98"/>
      <c r="Y599" s="98"/>
    </row>
    <row r="600" spans="17:25" s="97" customFormat="1" ht="15.75" hidden="1" customHeight="1" x14ac:dyDescent="0.25">
      <c r="Q600" s="98"/>
      <c r="R600" s="98"/>
      <c r="S600" s="98"/>
      <c r="T600" s="98"/>
      <c r="U600" s="98"/>
      <c r="V600" s="98"/>
      <c r="W600" s="98"/>
      <c r="X600" s="98"/>
      <c r="Y600" s="98"/>
    </row>
    <row r="601" spans="17:25" s="97" customFormat="1" ht="15.75" hidden="1" customHeight="1" x14ac:dyDescent="0.25">
      <c r="Q601" s="98"/>
      <c r="R601" s="98"/>
      <c r="S601" s="98"/>
      <c r="T601" s="98"/>
      <c r="U601" s="98"/>
      <c r="V601" s="98"/>
      <c r="W601" s="98"/>
      <c r="X601" s="98"/>
      <c r="Y601" s="98"/>
    </row>
    <row r="602" spans="17:25" s="97" customFormat="1" ht="15.75" hidden="1" customHeight="1" x14ac:dyDescent="0.25">
      <c r="Q602" s="98"/>
      <c r="R602" s="98"/>
      <c r="S602" s="98"/>
      <c r="T602" s="98"/>
      <c r="U602" s="98"/>
      <c r="V602" s="98"/>
      <c r="W602" s="98"/>
      <c r="X602" s="98"/>
      <c r="Y602" s="98"/>
    </row>
    <row r="603" spans="17:25" s="97" customFormat="1" ht="15.75" hidden="1" customHeight="1" x14ac:dyDescent="0.25">
      <c r="Q603" s="98"/>
      <c r="R603" s="98"/>
      <c r="S603" s="98"/>
      <c r="T603" s="98"/>
      <c r="U603" s="98"/>
      <c r="V603" s="98"/>
      <c r="W603" s="98"/>
      <c r="X603" s="98"/>
      <c r="Y603" s="98"/>
    </row>
    <row r="604" spans="17:25" s="97" customFormat="1" ht="15.75" hidden="1" customHeight="1" x14ac:dyDescent="0.25">
      <c r="Q604" s="98"/>
      <c r="R604" s="98"/>
      <c r="S604" s="98"/>
      <c r="T604" s="98"/>
      <c r="U604" s="98"/>
      <c r="V604" s="98"/>
      <c r="W604" s="98"/>
      <c r="X604" s="98"/>
      <c r="Y604" s="98"/>
    </row>
    <row r="605" spans="17:25" s="97" customFormat="1" ht="15.75" hidden="1" customHeight="1" x14ac:dyDescent="0.25">
      <c r="Q605" s="98"/>
      <c r="R605" s="98"/>
      <c r="S605" s="98"/>
      <c r="T605" s="98"/>
      <c r="U605" s="98"/>
      <c r="V605" s="98"/>
      <c r="W605" s="98"/>
      <c r="X605" s="98"/>
      <c r="Y605" s="98"/>
    </row>
    <row r="606" spans="17:25" s="97" customFormat="1" ht="15.75" hidden="1" customHeight="1" x14ac:dyDescent="0.25">
      <c r="Q606" s="98"/>
      <c r="R606" s="98"/>
      <c r="S606" s="98"/>
      <c r="T606" s="98"/>
      <c r="U606" s="98"/>
      <c r="V606" s="98"/>
      <c r="W606" s="98"/>
      <c r="X606" s="98"/>
      <c r="Y606" s="98"/>
    </row>
    <row r="607" spans="17:25" s="97" customFormat="1" ht="15.75" hidden="1" customHeight="1" x14ac:dyDescent="0.25">
      <c r="Q607" s="98"/>
      <c r="R607" s="98"/>
      <c r="S607" s="98"/>
      <c r="T607" s="98"/>
      <c r="U607" s="98"/>
      <c r="V607" s="98"/>
      <c r="W607" s="98"/>
      <c r="X607" s="98"/>
      <c r="Y607" s="98"/>
    </row>
    <row r="608" spans="17:25" s="97" customFormat="1" ht="15.75" hidden="1" customHeight="1" x14ac:dyDescent="0.25">
      <c r="Q608" s="98"/>
      <c r="R608" s="98"/>
      <c r="S608" s="98"/>
      <c r="T608" s="98"/>
      <c r="U608" s="98"/>
      <c r="V608" s="98"/>
      <c r="W608" s="98"/>
      <c r="X608" s="98"/>
      <c r="Y608" s="98"/>
    </row>
    <row r="609" spans="17:25" s="97" customFormat="1" ht="15.75" hidden="1" customHeight="1" x14ac:dyDescent="0.25">
      <c r="Q609" s="98"/>
      <c r="R609" s="98"/>
      <c r="S609" s="98"/>
      <c r="T609" s="98"/>
      <c r="U609" s="98"/>
      <c r="V609" s="98"/>
      <c r="W609" s="98"/>
      <c r="X609" s="98"/>
      <c r="Y609" s="98"/>
    </row>
    <row r="610" spans="17:25" s="97" customFormat="1" ht="15.75" hidden="1" customHeight="1" x14ac:dyDescent="0.25">
      <c r="Q610" s="98"/>
      <c r="R610" s="98"/>
      <c r="S610" s="98"/>
      <c r="T610" s="98"/>
      <c r="U610" s="98"/>
      <c r="V610" s="98"/>
      <c r="W610" s="98"/>
      <c r="X610" s="98"/>
      <c r="Y610" s="98"/>
    </row>
    <row r="611" spans="17:25" s="97" customFormat="1" ht="15.75" hidden="1" customHeight="1" x14ac:dyDescent="0.25">
      <c r="Q611" s="98"/>
      <c r="R611" s="98"/>
      <c r="S611" s="98"/>
      <c r="T611" s="98"/>
      <c r="U611" s="98"/>
      <c r="V611" s="98"/>
      <c r="W611" s="98"/>
      <c r="X611" s="98"/>
      <c r="Y611" s="98"/>
    </row>
    <row r="612" spans="17:25" s="97" customFormat="1" ht="15.75" hidden="1" customHeight="1" x14ac:dyDescent="0.25">
      <c r="Q612" s="98"/>
      <c r="R612" s="98"/>
      <c r="S612" s="98"/>
      <c r="T612" s="98"/>
      <c r="U612" s="98"/>
      <c r="V612" s="98"/>
      <c r="W612" s="98"/>
      <c r="X612" s="98"/>
      <c r="Y612" s="98"/>
    </row>
    <row r="613" spans="17:25" s="97" customFormat="1" ht="15.75" hidden="1" customHeight="1" x14ac:dyDescent="0.25">
      <c r="Q613" s="98"/>
      <c r="R613" s="98"/>
      <c r="S613" s="98"/>
      <c r="T613" s="98"/>
      <c r="U613" s="98"/>
      <c r="V613" s="98"/>
      <c r="W613" s="98"/>
      <c r="X613" s="98"/>
      <c r="Y613" s="98"/>
    </row>
    <row r="614" spans="17:25" s="97" customFormat="1" ht="15.75" hidden="1" customHeight="1" x14ac:dyDescent="0.25">
      <c r="Q614" s="98"/>
      <c r="R614" s="98"/>
      <c r="S614" s="98"/>
      <c r="T614" s="98"/>
      <c r="U614" s="98"/>
      <c r="V614" s="98"/>
      <c r="W614" s="98"/>
      <c r="X614" s="98"/>
      <c r="Y614" s="98"/>
    </row>
    <row r="615" spans="17:25" s="97" customFormat="1" ht="15.75" hidden="1" customHeight="1" x14ac:dyDescent="0.25">
      <c r="Q615" s="98"/>
      <c r="R615" s="98"/>
      <c r="S615" s="98"/>
      <c r="T615" s="98"/>
      <c r="U615" s="98"/>
      <c r="V615" s="98"/>
      <c r="W615" s="98"/>
      <c r="X615" s="98"/>
      <c r="Y615" s="98"/>
    </row>
    <row r="616" spans="17:25" s="97" customFormat="1" ht="15.75" hidden="1" customHeight="1" x14ac:dyDescent="0.25">
      <c r="Q616" s="98"/>
      <c r="R616" s="98"/>
      <c r="S616" s="98"/>
      <c r="T616" s="98"/>
      <c r="U616" s="98"/>
      <c r="V616" s="98"/>
      <c r="W616" s="98"/>
      <c r="X616" s="98"/>
      <c r="Y616" s="98"/>
    </row>
    <row r="617" spans="17:25" s="97" customFormat="1" ht="15.75" hidden="1" customHeight="1" x14ac:dyDescent="0.25">
      <c r="Q617" s="98"/>
      <c r="R617" s="98"/>
      <c r="S617" s="98"/>
      <c r="T617" s="98"/>
      <c r="U617" s="98"/>
      <c r="V617" s="98"/>
      <c r="W617" s="98"/>
      <c r="X617" s="98"/>
      <c r="Y617" s="98"/>
    </row>
    <row r="618" spans="17:25" s="97" customFormat="1" ht="15.75" hidden="1" customHeight="1" x14ac:dyDescent="0.25">
      <c r="Q618" s="98"/>
      <c r="R618" s="98"/>
      <c r="S618" s="98"/>
      <c r="T618" s="98"/>
      <c r="U618" s="98"/>
      <c r="V618" s="98"/>
      <c r="W618" s="98"/>
      <c r="X618" s="98"/>
      <c r="Y618" s="98"/>
    </row>
    <row r="619" spans="17:25" s="97" customFormat="1" ht="15.75" hidden="1" customHeight="1" x14ac:dyDescent="0.25">
      <c r="Q619" s="98"/>
      <c r="R619" s="98"/>
      <c r="S619" s="98"/>
      <c r="T619" s="98"/>
      <c r="U619" s="98"/>
      <c r="V619" s="98"/>
      <c r="W619" s="98"/>
      <c r="X619" s="98"/>
      <c r="Y619" s="98"/>
    </row>
    <row r="620" spans="17:25" s="97" customFormat="1" ht="15.75" hidden="1" customHeight="1" x14ac:dyDescent="0.25">
      <c r="Q620" s="98"/>
      <c r="R620" s="98"/>
      <c r="S620" s="98"/>
      <c r="T620" s="98"/>
      <c r="U620" s="98"/>
      <c r="V620" s="98"/>
      <c r="W620" s="98"/>
      <c r="X620" s="98"/>
      <c r="Y620" s="98"/>
    </row>
    <row r="621" spans="17:25" s="97" customFormat="1" ht="15.75" hidden="1" customHeight="1" x14ac:dyDescent="0.25">
      <c r="Q621" s="98"/>
      <c r="R621" s="98"/>
      <c r="S621" s="98"/>
      <c r="T621" s="98"/>
      <c r="U621" s="98"/>
      <c r="V621" s="98"/>
      <c r="W621" s="98"/>
      <c r="X621" s="98"/>
      <c r="Y621" s="98"/>
    </row>
    <row r="622" spans="17:25" s="97" customFormat="1" ht="15.75" hidden="1" customHeight="1" x14ac:dyDescent="0.25">
      <c r="Q622" s="98"/>
      <c r="R622" s="98"/>
      <c r="S622" s="98"/>
      <c r="T622" s="98"/>
      <c r="U622" s="98"/>
      <c r="V622" s="98"/>
      <c r="W622" s="98"/>
      <c r="X622" s="98"/>
      <c r="Y622" s="98"/>
    </row>
    <row r="623" spans="17:25" s="97" customFormat="1" ht="15.75" hidden="1" customHeight="1" x14ac:dyDescent="0.25">
      <c r="Q623" s="98"/>
      <c r="R623" s="98"/>
      <c r="S623" s="98"/>
      <c r="T623" s="98"/>
      <c r="U623" s="98"/>
      <c r="V623" s="98"/>
      <c r="W623" s="98"/>
      <c r="X623" s="98"/>
      <c r="Y623" s="98"/>
    </row>
    <row r="624" spans="17:25" s="97" customFormat="1" ht="15.75" hidden="1" customHeight="1" x14ac:dyDescent="0.25">
      <c r="Q624" s="98"/>
      <c r="R624" s="98"/>
      <c r="S624" s="98"/>
      <c r="T624" s="98"/>
      <c r="U624" s="98"/>
      <c r="V624" s="98"/>
      <c r="W624" s="98"/>
      <c r="X624" s="98"/>
      <c r="Y624" s="98"/>
    </row>
    <row r="625" spans="17:25" s="97" customFormat="1" ht="15.75" hidden="1" customHeight="1" x14ac:dyDescent="0.25">
      <c r="Q625" s="98"/>
      <c r="R625" s="98"/>
      <c r="S625" s="98"/>
      <c r="T625" s="98"/>
      <c r="U625" s="98"/>
      <c r="V625" s="98"/>
      <c r="W625" s="98"/>
      <c r="X625" s="98"/>
      <c r="Y625" s="98"/>
    </row>
    <row r="626" spans="17:25" s="97" customFormat="1" ht="15.75" hidden="1" customHeight="1" x14ac:dyDescent="0.25">
      <c r="Q626" s="98"/>
      <c r="R626" s="98"/>
      <c r="S626" s="98"/>
      <c r="T626" s="98"/>
      <c r="U626" s="98"/>
      <c r="V626" s="98"/>
      <c r="W626" s="98"/>
      <c r="X626" s="98"/>
      <c r="Y626" s="98"/>
    </row>
    <row r="627" spans="17:25" s="97" customFormat="1" ht="15.75" hidden="1" customHeight="1" x14ac:dyDescent="0.25">
      <c r="Q627" s="98"/>
      <c r="R627" s="98"/>
      <c r="S627" s="98"/>
      <c r="T627" s="98"/>
      <c r="U627" s="98"/>
      <c r="V627" s="98"/>
      <c r="W627" s="98"/>
      <c r="X627" s="98"/>
      <c r="Y627" s="98"/>
    </row>
    <row r="628" spans="17:25" s="97" customFormat="1" ht="15.75" hidden="1" customHeight="1" x14ac:dyDescent="0.25">
      <c r="Q628" s="98"/>
      <c r="R628" s="98"/>
      <c r="S628" s="98"/>
      <c r="T628" s="98"/>
      <c r="U628" s="98"/>
      <c r="V628" s="98"/>
      <c r="W628" s="98"/>
      <c r="X628" s="98"/>
      <c r="Y628" s="98"/>
    </row>
    <row r="629" spans="17:25" s="97" customFormat="1" ht="15.75" hidden="1" customHeight="1" x14ac:dyDescent="0.25">
      <c r="Q629" s="98"/>
      <c r="R629" s="98"/>
      <c r="S629" s="98"/>
      <c r="T629" s="98"/>
      <c r="U629" s="98"/>
      <c r="V629" s="98"/>
      <c r="W629" s="98"/>
      <c r="X629" s="98"/>
      <c r="Y629" s="98"/>
    </row>
    <row r="630" spans="17:25" s="97" customFormat="1" ht="15.75" hidden="1" customHeight="1" x14ac:dyDescent="0.25">
      <c r="Q630" s="98"/>
      <c r="R630" s="98"/>
      <c r="S630" s="98"/>
      <c r="T630" s="98"/>
      <c r="U630" s="98"/>
      <c r="V630" s="98"/>
      <c r="W630" s="98"/>
      <c r="X630" s="98"/>
      <c r="Y630" s="98"/>
    </row>
    <row r="631" spans="17:25" s="97" customFormat="1" ht="15.75" hidden="1" customHeight="1" x14ac:dyDescent="0.25">
      <c r="Q631" s="98"/>
      <c r="R631" s="98"/>
      <c r="S631" s="98"/>
      <c r="T631" s="98"/>
      <c r="U631" s="98"/>
      <c r="V631" s="98"/>
      <c r="W631" s="98"/>
      <c r="X631" s="98"/>
      <c r="Y631" s="98"/>
    </row>
    <row r="632" spans="17:25" s="97" customFormat="1" ht="15.75" hidden="1" customHeight="1" x14ac:dyDescent="0.25">
      <c r="Q632" s="98"/>
      <c r="R632" s="98"/>
      <c r="S632" s="98"/>
      <c r="T632" s="98"/>
      <c r="U632" s="98"/>
      <c r="V632" s="98"/>
      <c r="W632" s="98"/>
      <c r="X632" s="98"/>
      <c r="Y632" s="98"/>
    </row>
    <row r="633" spans="17:25" s="97" customFormat="1" ht="15.75" hidden="1" customHeight="1" x14ac:dyDescent="0.25">
      <c r="Q633" s="98"/>
      <c r="R633" s="98"/>
      <c r="S633" s="98"/>
      <c r="T633" s="98"/>
      <c r="U633" s="98"/>
      <c r="V633" s="98"/>
      <c r="W633" s="98"/>
      <c r="X633" s="98"/>
      <c r="Y633" s="98"/>
    </row>
    <row r="634" spans="17:25" s="97" customFormat="1" ht="15.75" hidden="1" customHeight="1" x14ac:dyDescent="0.25">
      <c r="Q634" s="98"/>
      <c r="R634" s="98"/>
      <c r="S634" s="98"/>
      <c r="T634" s="98"/>
      <c r="U634" s="98"/>
      <c r="V634" s="98"/>
      <c r="W634" s="98"/>
      <c r="X634" s="98"/>
      <c r="Y634" s="98"/>
    </row>
    <row r="635" spans="17:25" s="97" customFormat="1" ht="15.75" hidden="1" customHeight="1" x14ac:dyDescent="0.25">
      <c r="Q635" s="98"/>
      <c r="R635" s="98"/>
      <c r="S635" s="98"/>
      <c r="T635" s="98"/>
      <c r="U635" s="98"/>
      <c r="V635" s="98"/>
      <c r="W635" s="98"/>
      <c r="X635" s="98"/>
      <c r="Y635" s="98"/>
    </row>
    <row r="636" spans="17:25" s="97" customFormat="1" ht="15.75" hidden="1" customHeight="1" x14ac:dyDescent="0.25">
      <c r="Q636" s="98"/>
      <c r="R636" s="98"/>
      <c r="S636" s="98"/>
      <c r="T636" s="98"/>
      <c r="U636" s="98"/>
      <c r="V636" s="98"/>
      <c r="W636" s="98"/>
      <c r="X636" s="98"/>
      <c r="Y636" s="98"/>
    </row>
    <row r="637" spans="17:25" s="97" customFormat="1" ht="15.75" hidden="1" customHeight="1" x14ac:dyDescent="0.25">
      <c r="Q637" s="98"/>
      <c r="R637" s="98"/>
      <c r="S637" s="98"/>
      <c r="T637" s="98"/>
      <c r="U637" s="98"/>
      <c r="V637" s="98"/>
      <c r="W637" s="98"/>
      <c r="X637" s="98"/>
      <c r="Y637" s="98"/>
    </row>
    <row r="638" spans="17:25" s="97" customFormat="1" ht="15.75" hidden="1" customHeight="1" x14ac:dyDescent="0.25">
      <c r="Q638" s="98"/>
      <c r="R638" s="98"/>
      <c r="S638" s="98"/>
      <c r="T638" s="98"/>
      <c r="U638" s="98"/>
      <c r="V638" s="98"/>
      <c r="W638" s="98"/>
      <c r="X638" s="98"/>
      <c r="Y638" s="98"/>
    </row>
    <row r="639" spans="17:25" s="97" customFormat="1" ht="15.75" hidden="1" customHeight="1" x14ac:dyDescent="0.25">
      <c r="Q639" s="98"/>
      <c r="R639" s="98"/>
      <c r="S639" s="98"/>
      <c r="T639" s="98"/>
      <c r="U639" s="98"/>
      <c r="V639" s="98"/>
      <c r="W639" s="98"/>
      <c r="X639" s="98"/>
      <c r="Y639" s="98"/>
    </row>
    <row r="640" spans="17:25" s="97" customFormat="1" ht="15.75" hidden="1" customHeight="1" x14ac:dyDescent="0.25">
      <c r="Q640" s="98"/>
      <c r="R640" s="98"/>
      <c r="S640" s="98"/>
      <c r="T640" s="98"/>
      <c r="U640" s="98"/>
      <c r="V640" s="98"/>
      <c r="W640" s="98"/>
      <c r="X640" s="98"/>
      <c r="Y640" s="98"/>
    </row>
    <row r="641" spans="17:25" s="97" customFormat="1" ht="15.75" hidden="1" customHeight="1" x14ac:dyDescent="0.25">
      <c r="Q641" s="98"/>
      <c r="R641" s="98"/>
      <c r="S641" s="98"/>
      <c r="T641" s="98"/>
      <c r="U641" s="98"/>
      <c r="V641" s="98"/>
      <c r="W641" s="98"/>
      <c r="X641" s="98"/>
      <c r="Y641" s="98"/>
    </row>
    <row r="642" spans="17:25" s="97" customFormat="1" ht="15.75" hidden="1" customHeight="1" x14ac:dyDescent="0.25">
      <c r="Q642" s="98"/>
      <c r="R642" s="98"/>
      <c r="S642" s="98"/>
      <c r="T642" s="98"/>
      <c r="U642" s="98"/>
      <c r="V642" s="98"/>
      <c r="W642" s="98"/>
      <c r="X642" s="98"/>
      <c r="Y642" s="98"/>
    </row>
    <row r="643" spans="17:25" s="97" customFormat="1" ht="15.75" hidden="1" customHeight="1" x14ac:dyDescent="0.25">
      <c r="Q643" s="98"/>
      <c r="R643" s="98"/>
      <c r="S643" s="98"/>
      <c r="T643" s="98"/>
      <c r="U643" s="98"/>
      <c r="V643" s="98"/>
      <c r="W643" s="98"/>
      <c r="X643" s="98"/>
      <c r="Y643" s="98"/>
    </row>
    <row r="644" spans="17:25" s="97" customFormat="1" ht="15.75" hidden="1" customHeight="1" x14ac:dyDescent="0.25">
      <c r="Q644" s="98"/>
      <c r="R644" s="98"/>
      <c r="S644" s="98"/>
      <c r="T644" s="98"/>
      <c r="U644" s="98"/>
      <c r="V644" s="98"/>
      <c r="W644" s="98"/>
      <c r="X644" s="98"/>
      <c r="Y644" s="98"/>
    </row>
    <row r="645" spans="17:25" s="97" customFormat="1" ht="15.75" hidden="1" customHeight="1" x14ac:dyDescent="0.25">
      <c r="Q645" s="98"/>
      <c r="R645" s="98"/>
      <c r="S645" s="98"/>
      <c r="T645" s="98"/>
      <c r="U645" s="98"/>
      <c r="V645" s="98"/>
      <c r="W645" s="98"/>
      <c r="X645" s="98"/>
      <c r="Y645" s="98"/>
    </row>
    <row r="646" spans="17:25" s="97" customFormat="1" ht="15.75" hidden="1" customHeight="1" x14ac:dyDescent="0.25">
      <c r="Q646" s="98"/>
      <c r="R646" s="98"/>
      <c r="S646" s="98"/>
      <c r="T646" s="98"/>
      <c r="U646" s="98"/>
      <c r="V646" s="98"/>
      <c r="W646" s="98"/>
      <c r="X646" s="98"/>
      <c r="Y646" s="98"/>
    </row>
    <row r="647" spans="17:25" s="97" customFormat="1" ht="15.75" hidden="1" customHeight="1" x14ac:dyDescent="0.25">
      <c r="Q647" s="98"/>
      <c r="R647" s="98"/>
      <c r="S647" s="98"/>
      <c r="T647" s="98"/>
      <c r="U647" s="98"/>
      <c r="V647" s="98"/>
      <c r="W647" s="98"/>
      <c r="X647" s="98"/>
      <c r="Y647" s="98"/>
    </row>
    <row r="648" spans="17:25" s="97" customFormat="1" ht="15.75" hidden="1" customHeight="1" x14ac:dyDescent="0.25">
      <c r="Q648" s="98"/>
      <c r="R648" s="98"/>
      <c r="S648" s="98"/>
      <c r="T648" s="98"/>
      <c r="U648" s="98"/>
      <c r="V648" s="98"/>
      <c r="W648" s="98"/>
      <c r="X648" s="98"/>
      <c r="Y648" s="98"/>
    </row>
    <row r="649" spans="17:25" s="97" customFormat="1" ht="15.75" hidden="1" customHeight="1" x14ac:dyDescent="0.25">
      <c r="Q649" s="98"/>
      <c r="R649" s="98"/>
      <c r="S649" s="98"/>
      <c r="T649" s="98"/>
      <c r="U649" s="98"/>
      <c r="V649" s="98"/>
      <c r="W649" s="98"/>
      <c r="X649" s="98"/>
      <c r="Y649" s="98"/>
    </row>
    <row r="650" spans="17:25" s="97" customFormat="1" ht="15.75" hidden="1" customHeight="1" x14ac:dyDescent="0.25">
      <c r="Q650" s="98"/>
      <c r="R650" s="98"/>
      <c r="S650" s="98"/>
      <c r="T650" s="98"/>
      <c r="U650" s="98"/>
      <c r="V650" s="98"/>
      <c r="W650" s="98"/>
      <c r="X650" s="98"/>
      <c r="Y650" s="98"/>
    </row>
    <row r="651" spans="17:25" s="97" customFormat="1" ht="15.75" hidden="1" customHeight="1" x14ac:dyDescent="0.25">
      <c r="Q651" s="98"/>
      <c r="R651" s="98"/>
      <c r="S651" s="98"/>
      <c r="T651" s="98"/>
      <c r="U651" s="98"/>
      <c r="V651" s="98"/>
      <c r="W651" s="98"/>
      <c r="X651" s="98"/>
      <c r="Y651" s="98"/>
    </row>
    <row r="652" spans="17:25" s="97" customFormat="1" ht="15.75" hidden="1" customHeight="1" x14ac:dyDescent="0.25">
      <c r="Q652" s="98"/>
      <c r="R652" s="98"/>
      <c r="S652" s="98"/>
      <c r="T652" s="98"/>
      <c r="U652" s="98"/>
      <c r="V652" s="98"/>
      <c r="W652" s="98"/>
      <c r="X652" s="98"/>
      <c r="Y652" s="98"/>
    </row>
    <row r="653" spans="17:25" s="97" customFormat="1" ht="15.75" hidden="1" customHeight="1" x14ac:dyDescent="0.25">
      <c r="Q653" s="98"/>
      <c r="R653" s="98"/>
      <c r="S653" s="98"/>
      <c r="T653" s="98"/>
      <c r="U653" s="98"/>
      <c r="V653" s="98"/>
      <c r="W653" s="98"/>
      <c r="X653" s="98"/>
      <c r="Y653" s="98"/>
    </row>
    <row r="654" spans="17:25" s="97" customFormat="1" ht="15.75" hidden="1" customHeight="1" x14ac:dyDescent="0.25">
      <c r="Q654" s="98"/>
      <c r="R654" s="98"/>
      <c r="S654" s="98"/>
      <c r="T654" s="98"/>
      <c r="U654" s="98"/>
      <c r="V654" s="98"/>
      <c r="W654" s="98"/>
      <c r="X654" s="98"/>
      <c r="Y654" s="98"/>
    </row>
    <row r="655" spans="17:25" s="97" customFormat="1" ht="15.75" hidden="1" customHeight="1" x14ac:dyDescent="0.25">
      <c r="Q655" s="98"/>
      <c r="R655" s="98"/>
      <c r="S655" s="98"/>
      <c r="T655" s="98"/>
      <c r="U655" s="98"/>
      <c r="V655" s="98"/>
      <c r="W655" s="98"/>
      <c r="X655" s="98"/>
      <c r="Y655" s="98"/>
    </row>
    <row r="656" spans="17:25" s="97" customFormat="1" ht="15.75" hidden="1" customHeight="1" x14ac:dyDescent="0.25">
      <c r="Q656" s="98"/>
      <c r="R656" s="98"/>
      <c r="S656" s="98"/>
      <c r="T656" s="98"/>
      <c r="U656" s="98"/>
      <c r="V656" s="98"/>
      <c r="W656" s="98"/>
      <c r="X656" s="98"/>
      <c r="Y656" s="98"/>
    </row>
    <row r="657" spans="17:25" s="97" customFormat="1" ht="15.75" hidden="1" customHeight="1" x14ac:dyDescent="0.25">
      <c r="Q657" s="98"/>
      <c r="R657" s="98"/>
      <c r="S657" s="98"/>
      <c r="T657" s="98"/>
      <c r="U657" s="98"/>
      <c r="V657" s="98"/>
      <c r="W657" s="98"/>
      <c r="X657" s="98"/>
      <c r="Y657" s="98"/>
    </row>
    <row r="658" spans="17:25" s="97" customFormat="1" ht="15.75" hidden="1" customHeight="1" x14ac:dyDescent="0.25">
      <c r="Q658" s="98"/>
      <c r="R658" s="98"/>
      <c r="S658" s="98"/>
      <c r="T658" s="98"/>
      <c r="U658" s="98"/>
      <c r="V658" s="98"/>
      <c r="W658" s="98"/>
      <c r="X658" s="98"/>
      <c r="Y658" s="98"/>
    </row>
    <row r="659" spans="17:25" s="97" customFormat="1" ht="15.75" hidden="1" customHeight="1" x14ac:dyDescent="0.25">
      <c r="Q659" s="98"/>
      <c r="R659" s="98"/>
      <c r="S659" s="98"/>
      <c r="T659" s="98"/>
      <c r="U659" s="98"/>
      <c r="V659" s="98"/>
      <c r="W659" s="98"/>
      <c r="X659" s="98"/>
      <c r="Y659" s="98"/>
    </row>
    <row r="660" spans="17:25" s="97" customFormat="1" ht="15.75" hidden="1" customHeight="1" x14ac:dyDescent="0.25">
      <c r="Q660" s="98"/>
      <c r="R660" s="98"/>
      <c r="S660" s="98"/>
      <c r="T660" s="98"/>
      <c r="U660" s="98"/>
      <c r="V660" s="98"/>
      <c r="W660" s="98"/>
      <c r="X660" s="98"/>
      <c r="Y660" s="98"/>
    </row>
    <row r="661" spans="17:25" s="97" customFormat="1" ht="15.75" hidden="1" customHeight="1" x14ac:dyDescent="0.25">
      <c r="Q661" s="98"/>
      <c r="R661" s="98"/>
      <c r="S661" s="98"/>
      <c r="T661" s="98"/>
      <c r="U661" s="98"/>
      <c r="V661" s="98"/>
      <c r="W661" s="98"/>
      <c r="X661" s="98"/>
      <c r="Y661" s="98"/>
    </row>
    <row r="662" spans="17:25" s="97" customFormat="1" ht="15.75" hidden="1" customHeight="1" x14ac:dyDescent="0.25">
      <c r="Q662" s="98"/>
      <c r="R662" s="98"/>
      <c r="S662" s="98"/>
      <c r="T662" s="98"/>
      <c r="U662" s="98"/>
      <c r="V662" s="98"/>
      <c r="W662" s="98"/>
      <c r="X662" s="98"/>
      <c r="Y662" s="98"/>
    </row>
    <row r="663" spans="17:25" s="97" customFormat="1" ht="15.75" hidden="1" customHeight="1" x14ac:dyDescent="0.25">
      <c r="Q663" s="98"/>
      <c r="R663" s="98"/>
      <c r="S663" s="98"/>
      <c r="T663" s="98"/>
      <c r="U663" s="98"/>
      <c r="V663" s="98"/>
      <c r="W663" s="98"/>
      <c r="X663" s="98"/>
      <c r="Y663" s="98"/>
    </row>
    <row r="664" spans="17:25" s="97" customFormat="1" ht="15.75" hidden="1" customHeight="1" x14ac:dyDescent="0.25">
      <c r="Q664" s="98"/>
      <c r="R664" s="98"/>
      <c r="S664" s="98"/>
      <c r="T664" s="98"/>
      <c r="U664" s="98"/>
      <c r="V664" s="98"/>
      <c r="W664" s="98"/>
      <c r="X664" s="98"/>
      <c r="Y664" s="98"/>
    </row>
    <row r="665" spans="17:25" s="97" customFormat="1" ht="15.75" hidden="1" customHeight="1" x14ac:dyDescent="0.25">
      <c r="Q665" s="98"/>
      <c r="R665" s="98"/>
      <c r="S665" s="98"/>
      <c r="T665" s="98"/>
      <c r="U665" s="98"/>
      <c r="V665" s="98"/>
      <c r="W665" s="98"/>
      <c r="X665" s="98"/>
      <c r="Y665" s="98"/>
    </row>
    <row r="666" spans="17:25" s="97" customFormat="1" ht="15.75" hidden="1" customHeight="1" x14ac:dyDescent="0.25">
      <c r="Q666" s="98"/>
      <c r="R666" s="98"/>
      <c r="S666" s="98"/>
      <c r="T666" s="98"/>
      <c r="U666" s="98"/>
      <c r="V666" s="98"/>
      <c r="W666" s="98"/>
      <c r="X666" s="98"/>
      <c r="Y666" s="98"/>
    </row>
    <row r="667" spans="17:25" s="97" customFormat="1" ht="15.75" hidden="1" customHeight="1" x14ac:dyDescent="0.25">
      <c r="Q667" s="98"/>
      <c r="R667" s="98"/>
      <c r="S667" s="98"/>
      <c r="T667" s="98"/>
      <c r="U667" s="98"/>
      <c r="V667" s="98"/>
      <c r="W667" s="98"/>
      <c r="X667" s="98"/>
      <c r="Y667" s="98"/>
    </row>
    <row r="668" spans="17:25" s="97" customFormat="1" ht="15.75" hidden="1" customHeight="1" x14ac:dyDescent="0.25">
      <c r="Q668" s="98"/>
      <c r="R668" s="98"/>
      <c r="S668" s="98"/>
      <c r="T668" s="98"/>
      <c r="U668" s="98"/>
      <c r="V668" s="98"/>
      <c r="W668" s="98"/>
      <c r="X668" s="98"/>
      <c r="Y668" s="98"/>
    </row>
    <row r="669" spans="17:25" s="97" customFormat="1" ht="15.75" hidden="1" customHeight="1" x14ac:dyDescent="0.25">
      <c r="Q669" s="98"/>
      <c r="R669" s="98"/>
      <c r="S669" s="98"/>
      <c r="T669" s="98"/>
      <c r="U669" s="98"/>
      <c r="V669" s="98"/>
      <c r="W669" s="98"/>
      <c r="X669" s="98"/>
      <c r="Y669" s="98"/>
    </row>
    <row r="670" spans="17:25" s="97" customFormat="1" ht="15.75" hidden="1" customHeight="1" x14ac:dyDescent="0.25">
      <c r="Q670" s="98"/>
      <c r="R670" s="98"/>
      <c r="S670" s="98"/>
      <c r="T670" s="98"/>
      <c r="U670" s="98"/>
      <c r="V670" s="98"/>
      <c r="W670" s="98"/>
      <c r="X670" s="98"/>
      <c r="Y670" s="98"/>
    </row>
    <row r="671" spans="17:25" s="97" customFormat="1" ht="15.75" hidden="1" customHeight="1" x14ac:dyDescent="0.25">
      <c r="Q671" s="98"/>
      <c r="R671" s="98"/>
      <c r="S671" s="98"/>
      <c r="T671" s="98"/>
      <c r="U671" s="98"/>
      <c r="V671" s="98"/>
      <c r="W671" s="98"/>
      <c r="X671" s="98"/>
      <c r="Y671" s="98"/>
    </row>
    <row r="672" spans="17:25" s="97" customFormat="1" ht="15.75" hidden="1" customHeight="1" x14ac:dyDescent="0.25">
      <c r="Q672" s="98"/>
      <c r="R672" s="98"/>
      <c r="S672" s="98"/>
      <c r="T672" s="98"/>
      <c r="U672" s="98"/>
      <c r="V672" s="98"/>
      <c r="W672" s="98"/>
      <c r="X672" s="98"/>
      <c r="Y672" s="98"/>
    </row>
    <row r="673" spans="17:25" s="97" customFormat="1" ht="15.75" hidden="1" customHeight="1" x14ac:dyDescent="0.25">
      <c r="Q673" s="98"/>
      <c r="R673" s="98"/>
      <c r="S673" s="98"/>
      <c r="T673" s="98"/>
      <c r="U673" s="98"/>
      <c r="V673" s="98"/>
      <c r="W673" s="98"/>
      <c r="X673" s="98"/>
      <c r="Y673" s="98"/>
    </row>
    <row r="674" spans="17:25" s="97" customFormat="1" ht="15.75" hidden="1" customHeight="1" x14ac:dyDescent="0.25">
      <c r="Q674" s="98"/>
      <c r="R674" s="98"/>
      <c r="S674" s="98"/>
      <c r="T674" s="98"/>
      <c r="U674" s="98"/>
      <c r="V674" s="98"/>
      <c r="W674" s="98"/>
      <c r="X674" s="98"/>
      <c r="Y674" s="98"/>
    </row>
    <row r="675" spans="17:25" s="97" customFormat="1" ht="15.75" hidden="1" customHeight="1" x14ac:dyDescent="0.25">
      <c r="Q675" s="98"/>
      <c r="R675" s="98"/>
      <c r="S675" s="98"/>
      <c r="T675" s="98"/>
      <c r="U675" s="98"/>
      <c r="V675" s="98"/>
      <c r="W675" s="98"/>
      <c r="X675" s="98"/>
      <c r="Y675" s="98"/>
    </row>
    <row r="676" spans="17:25" s="97" customFormat="1" ht="15.75" hidden="1" customHeight="1" x14ac:dyDescent="0.25">
      <c r="Q676" s="98"/>
      <c r="R676" s="98"/>
      <c r="S676" s="98"/>
      <c r="T676" s="98"/>
      <c r="U676" s="98"/>
      <c r="V676" s="98"/>
      <c r="W676" s="98"/>
      <c r="X676" s="98"/>
      <c r="Y676" s="98"/>
    </row>
    <row r="677" spans="17:25" s="97" customFormat="1" ht="15.75" hidden="1" customHeight="1" x14ac:dyDescent="0.25">
      <c r="Q677" s="98"/>
      <c r="R677" s="98"/>
      <c r="S677" s="98"/>
      <c r="T677" s="98"/>
      <c r="U677" s="98"/>
      <c r="V677" s="98"/>
      <c r="W677" s="98"/>
      <c r="X677" s="98"/>
      <c r="Y677" s="98"/>
    </row>
    <row r="678" spans="17:25" s="97" customFormat="1" ht="15.75" hidden="1" customHeight="1" x14ac:dyDescent="0.25">
      <c r="Q678" s="98"/>
      <c r="R678" s="98"/>
      <c r="S678" s="98"/>
      <c r="T678" s="98"/>
      <c r="U678" s="98"/>
      <c r="V678" s="98"/>
      <c r="W678" s="98"/>
      <c r="X678" s="98"/>
      <c r="Y678" s="98"/>
    </row>
    <row r="679" spans="17:25" s="97" customFormat="1" ht="15.75" hidden="1" customHeight="1" x14ac:dyDescent="0.25">
      <c r="Q679" s="98"/>
      <c r="R679" s="98"/>
      <c r="S679" s="98"/>
      <c r="T679" s="98"/>
      <c r="U679" s="98"/>
      <c r="V679" s="98"/>
      <c r="W679" s="98"/>
      <c r="X679" s="98"/>
      <c r="Y679" s="98"/>
    </row>
    <row r="680" spans="17:25" s="97" customFormat="1" ht="15.75" hidden="1" customHeight="1" x14ac:dyDescent="0.25">
      <c r="Q680" s="98"/>
      <c r="R680" s="98"/>
      <c r="S680" s="98"/>
      <c r="T680" s="98"/>
      <c r="U680" s="98"/>
      <c r="V680" s="98"/>
      <c r="W680" s="98"/>
      <c r="X680" s="98"/>
      <c r="Y680" s="98"/>
    </row>
    <row r="681" spans="17:25" s="97" customFormat="1" ht="15.75" hidden="1" customHeight="1" x14ac:dyDescent="0.25">
      <c r="Q681" s="98"/>
      <c r="R681" s="98"/>
      <c r="S681" s="98"/>
      <c r="T681" s="98"/>
      <c r="U681" s="98"/>
      <c r="V681" s="98"/>
      <c r="W681" s="98"/>
      <c r="X681" s="98"/>
      <c r="Y681" s="98"/>
    </row>
    <row r="682" spans="17:25" s="97" customFormat="1" ht="15.75" hidden="1" customHeight="1" x14ac:dyDescent="0.25">
      <c r="Q682" s="98"/>
      <c r="R682" s="98"/>
      <c r="S682" s="98"/>
      <c r="T682" s="98"/>
      <c r="U682" s="98"/>
      <c r="V682" s="98"/>
      <c r="W682" s="98"/>
      <c r="X682" s="98"/>
      <c r="Y682" s="98"/>
    </row>
    <row r="683" spans="17:25" s="97" customFormat="1" ht="15.75" hidden="1" customHeight="1" x14ac:dyDescent="0.25">
      <c r="Q683" s="98"/>
      <c r="R683" s="98"/>
      <c r="S683" s="98"/>
      <c r="T683" s="98"/>
      <c r="U683" s="98"/>
      <c r="V683" s="98"/>
      <c r="W683" s="98"/>
      <c r="X683" s="98"/>
      <c r="Y683" s="98"/>
    </row>
    <row r="684" spans="17:25" s="97" customFormat="1" ht="15.75" hidden="1" customHeight="1" x14ac:dyDescent="0.25">
      <c r="Q684" s="98"/>
      <c r="R684" s="98"/>
      <c r="S684" s="98"/>
      <c r="T684" s="98"/>
      <c r="U684" s="98"/>
      <c r="V684" s="98"/>
      <c r="W684" s="98"/>
      <c r="X684" s="98"/>
      <c r="Y684" s="98"/>
    </row>
    <row r="685" spans="17:25" s="97" customFormat="1" ht="15.75" hidden="1" customHeight="1" x14ac:dyDescent="0.25">
      <c r="Q685" s="98"/>
      <c r="R685" s="98"/>
      <c r="S685" s="98"/>
      <c r="T685" s="98"/>
      <c r="U685" s="98"/>
      <c r="V685" s="98"/>
      <c r="W685" s="98"/>
      <c r="X685" s="98"/>
      <c r="Y685" s="98"/>
    </row>
    <row r="686" spans="17:25" s="97" customFormat="1" ht="15.75" hidden="1" customHeight="1" x14ac:dyDescent="0.25">
      <c r="Q686" s="98"/>
      <c r="R686" s="98"/>
      <c r="S686" s="98"/>
      <c r="T686" s="98"/>
      <c r="U686" s="98"/>
      <c r="V686" s="98"/>
      <c r="W686" s="98"/>
      <c r="X686" s="98"/>
      <c r="Y686" s="98"/>
    </row>
    <row r="687" spans="17:25" s="97" customFormat="1" ht="15.75" hidden="1" customHeight="1" x14ac:dyDescent="0.25">
      <c r="Q687" s="98"/>
      <c r="R687" s="98"/>
      <c r="S687" s="98"/>
      <c r="T687" s="98"/>
      <c r="U687" s="98"/>
      <c r="V687" s="98"/>
      <c r="W687" s="98"/>
      <c r="X687" s="98"/>
      <c r="Y687" s="98"/>
    </row>
    <row r="688" spans="17:25" s="97" customFormat="1" ht="15.75" hidden="1" customHeight="1" x14ac:dyDescent="0.25">
      <c r="Q688" s="98"/>
      <c r="R688" s="98"/>
      <c r="S688" s="98"/>
      <c r="T688" s="98"/>
      <c r="U688" s="98"/>
      <c r="V688" s="98"/>
      <c r="W688" s="98"/>
      <c r="X688" s="98"/>
      <c r="Y688" s="98"/>
    </row>
    <row r="689" spans="17:25" s="97" customFormat="1" ht="15.75" hidden="1" customHeight="1" x14ac:dyDescent="0.25">
      <c r="Q689" s="98"/>
      <c r="R689" s="98"/>
      <c r="S689" s="98"/>
      <c r="T689" s="98"/>
      <c r="U689" s="98"/>
      <c r="V689" s="98"/>
      <c r="W689" s="98"/>
      <c r="X689" s="98"/>
      <c r="Y689" s="98"/>
    </row>
    <row r="690" spans="17:25" s="97" customFormat="1" ht="15.75" hidden="1" customHeight="1" x14ac:dyDescent="0.25">
      <c r="Q690" s="98"/>
      <c r="R690" s="98"/>
      <c r="S690" s="98"/>
      <c r="T690" s="98"/>
      <c r="U690" s="98"/>
      <c r="V690" s="98"/>
      <c r="W690" s="98"/>
      <c r="X690" s="98"/>
      <c r="Y690" s="98"/>
    </row>
    <row r="691" spans="17:25" s="97" customFormat="1" ht="15.75" hidden="1" customHeight="1" x14ac:dyDescent="0.25">
      <c r="Q691" s="98"/>
      <c r="R691" s="98"/>
      <c r="S691" s="98"/>
      <c r="T691" s="98"/>
      <c r="U691" s="98"/>
      <c r="V691" s="98"/>
      <c r="W691" s="98"/>
      <c r="X691" s="98"/>
      <c r="Y691" s="98"/>
    </row>
    <row r="692" spans="17:25" s="97" customFormat="1" ht="15.75" hidden="1" customHeight="1" x14ac:dyDescent="0.25">
      <c r="Q692" s="98"/>
      <c r="R692" s="98"/>
      <c r="S692" s="98"/>
      <c r="T692" s="98"/>
      <c r="U692" s="98"/>
      <c r="V692" s="98"/>
      <c r="W692" s="98"/>
      <c r="X692" s="98"/>
      <c r="Y692" s="98"/>
    </row>
    <row r="693" spans="17:25" s="97" customFormat="1" ht="15.75" hidden="1" customHeight="1" x14ac:dyDescent="0.25">
      <c r="Q693" s="98"/>
      <c r="R693" s="98"/>
      <c r="S693" s="98"/>
      <c r="T693" s="98"/>
      <c r="U693" s="98"/>
      <c r="V693" s="98"/>
      <c r="W693" s="98"/>
      <c r="X693" s="98"/>
      <c r="Y693" s="98"/>
    </row>
    <row r="694" spans="17:25" s="97" customFormat="1" ht="15.75" hidden="1" customHeight="1" x14ac:dyDescent="0.25">
      <c r="Q694" s="98"/>
      <c r="R694" s="98"/>
      <c r="S694" s="98"/>
      <c r="T694" s="98"/>
      <c r="U694" s="98"/>
      <c r="V694" s="98"/>
      <c r="W694" s="98"/>
      <c r="X694" s="98"/>
      <c r="Y694" s="98"/>
    </row>
    <row r="695" spans="17:25" s="97" customFormat="1" ht="15.75" hidden="1" customHeight="1" x14ac:dyDescent="0.25">
      <c r="Q695" s="98"/>
      <c r="R695" s="98"/>
      <c r="S695" s="98"/>
      <c r="T695" s="98"/>
      <c r="U695" s="98"/>
      <c r="V695" s="98"/>
      <c r="W695" s="98"/>
      <c r="X695" s="98"/>
      <c r="Y695" s="98"/>
    </row>
    <row r="696" spans="17:25" s="97" customFormat="1" ht="15.75" hidden="1" customHeight="1" x14ac:dyDescent="0.25">
      <c r="Q696" s="98"/>
      <c r="R696" s="98"/>
      <c r="S696" s="98"/>
      <c r="T696" s="98"/>
      <c r="U696" s="98"/>
      <c r="V696" s="98"/>
      <c r="W696" s="98"/>
      <c r="X696" s="98"/>
      <c r="Y696" s="98"/>
    </row>
    <row r="697" spans="17:25" s="97" customFormat="1" ht="15.75" hidden="1" customHeight="1" x14ac:dyDescent="0.25">
      <c r="Q697" s="98"/>
      <c r="R697" s="98"/>
      <c r="S697" s="98"/>
      <c r="T697" s="98"/>
      <c r="U697" s="98"/>
      <c r="V697" s="98"/>
      <c r="W697" s="98"/>
      <c r="X697" s="98"/>
      <c r="Y697" s="98"/>
    </row>
    <row r="698" spans="17:25" s="97" customFormat="1" ht="15.75" hidden="1" customHeight="1" x14ac:dyDescent="0.25">
      <c r="Q698" s="98"/>
      <c r="R698" s="98"/>
      <c r="S698" s="98"/>
      <c r="T698" s="98"/>
      <c r="U698" s="98"/>
      <c r="V698" s="98"/>
      <c r="W698" s="98"/>
      <c r="X698" s="98"/>
      <c r="Y698" s="98"/>
    </row>
    <row r="699" spans="17:25" s="97" customFormat="1" ht="15.75" hidden="1" customHeight="1" x14ac:dyDescent="0.25">
      <c r="Q699" s="98"/>
      <c r="R699" s="98"/>
      <c r="S699" s="98"/>
      <c r="T699" s="98"/>
      <c r="U699" s="98"/>
      <c r="V699" s="98"/>
      <c r="W699" s="98"/>
      <c r="X699" s="98"/>
      <c r="Y699" s="98"/>
    </row>
    <row r="700" spans="17:25" s="97" customFormat="1" ht="15.75" hidden="1" customHeight="1" x14ac:dyDescent="0.25">
      <c r="Q700" s="98"/>
      <c r="R700" s="98"/>
      <c r="S700" s="98"/>
      <c r="T700" s="98"/>
      <c r="U700" s="98"/>
      <c r="V700" s="98"/>
      <c r="W700" s="98"/>
      <c r="X700" s="98"/>
      <c r="Y700" s="98"/>
    </row>
    <row r="701" spans="17:25" s="97" customFormat="1" ht="15.75" hidden="1" customHeight="1" x14ac:dyDescent="0.25">
      <c r="Q701" s="98"/>
      <c r="R701" s="98"/>
      <c r="S701" s="98"/>
      <c r="T701" s="98"/>
      <c r="U701" s="98"/>
      <c r="V701" s="98"/>
      <c r="W701" s="98"/>
      <c r="X701" s="98"/>
      <c r="Y701" s="98"/>
    </row>
    <row r="702" spans="17:25" s="97" customFormat="1" ht="15.75" hidden="1" customHeight="1" x14ac:dyDescent="0.25">
      <c r="Q702" s="98"/>
      <c r="R702" s="98"/>
      <c r="S702" s="98"/>
      <c r="T702" s="98"/>
      <c r="U702" s="98"/>
      <c r="V702" s="98"/>
      <c r="W702" s="98"/>
      <c r="X702" s="98"/>
      <c r="Y702" s="98"/>
    </row>
    <row r="703" spans="17:25" s="97" customFormat="1" ht="15.75" hidden="1" customHeight="1" x14ac:dyDescent="0.25">
      <c r="Q703" s="98"/>
      <c r="R703" s="98"/>
      <c r="S703" s="98"/>
      <c r="T703" s="98"/>
      <c r="U703" s="98"/>
      <c r="V703" s="98"/>
      <c r="W703" s="98"/>
      <c r="X703" s="98"/>
      <c r="Y703" s="98"/>
    </row>
    <row r="704" spans="17:25" s="97" customFormat="1" ht="15.75" hidden="1" customHeight="1" x14ac:dyDescent="0.25">
      <c r="Q704" s="98"/>
      <c r="R704" s="98"/>
      <c r="S704" s="98"/>
      <c r="T704" s="98"/>
      <c r="U704" s="98"/>
      <c r="V704" s="98"/>
      <c r="W704" s="98"/>
      <c r="X704" s="98"/>
      <c r="Y704" s="98"/>
    </row>
    <row r="705" spans="17:25" s="97" customFormat="1" ht="15.75" hidden="1" customHeight="1" x14ac:dyDescent="0.25">
      <c r="Q705" s="98"/>
      <c r="R705" s="98"/>
      <c r="S705" s="98"/>
      <c r="T705" s="98"/>
      <c r="U705" s="98"/>
      <c r="V705" s="98"/>
      <c r="W705" s="98"/>
      <c r="X705" s="98"/>
      <c r="Y705" s="98"/>
    </row>
    <row r="706" spans="17:25" s="97" customFormat="1" ht="15.75" hidden="1" customHeight="1" x14ac:dyDescent="0.25">
      <c r="Q706" s="98"/>
      <c r="R706" s="98"/>
      <c r="S706" s="98"/>
      <c r="T706" s="98"/>
      <c r="U706" s="98"/>
      <c r="V706" s="98"/>
      <c r="W706" s="98"/>
      <c r="X706" s="98"/>
      <c r="Y706" s="98"/>
    </row>
    <row r="707" spans="17:25" s="97" customFormat="1" ht="15.75" hidden="1" customHeight="1" x14ac:dyDescent="0.25">
      <c r="Q707" s="98"/>
      <c r="R707" s="98"/>
      <c r="S707" s="98"/>
      <c r="T707" s="98"/>
      <c r="U707" s="98"/>
      <c r="V707" s="98"/>
      <c r="W707" s="98"/>
      <c r="X707" s="98"/>
      <c r="Y707" s="98"/>
    </row>
    <row r="708" spans="17:25" s="97" customFormat="1" ht="15.75" hidden="1" customHeight="1" x14ac:dyDescent="0.25">
      <c r="Q708" s="98"/>
      <c r="R708" s="98"/>
      <c r="S708" s="98"/>
      <c r="T708" s="98"/>
      <c r="U708" s="98"/>
      <c r="V708" s="98"/>
      <c r="W708" s="98"/>
      <c r="X708" s="98"/>
      <c r="Y708" s="98"/>
    </row>
    <row r="709" spans="17:25" s="97" customFormat="1" ht="15.75" hidden="1" customHeight="1" x14ac:dyDescent="0.25">
      <c r="Q709" s="98"/>
      <c r="R709" s="98"/>
      <c r="S709" s="98"/>
      <c r="T709" s="98"/>
      <c r="U709" s="98"/>
      <c r="V709" s="98"/>
      <c r="W709" s="98"/>
      <c r="X709" s="98"/>
      <c r="Y709" s="98"/>
    </row>
    <row r="710" spans="17:25" s="97" customFormat="1" ht="15.75" hidden="1" customHeight="1" x14ac:dyDescent="0.25">
      <c r="Q710" s="98"/>
      <c r="R710" s="98"/>
      <c r="S710" s="98"/>
      <c r="T710" s="98"/>
      <c r="U710" s="98"/>
      <c r="V710" s="98"/>
      <c r="W710" s="98"/>
      <c r="X710" s="98"/>
      <c r="Y710" s="98"/>
    </row>
    <row r="711" spans="17:25" s="97" customFormat="1" ht="15.75" hidden="1" customHeight="1" x14ac:dyDescent="0.25">
      <c r="Q711" s="98"/>
      <c r="R711" s="98"/>
      <c r="S711" s="98"/>
      <c r="T711" s="98"/>
      <c r="U711" s="98"/>
      <c r="V711" s="98"/>
      <c r="W711" s="98"/>
      <c r="X711" s="98"/>
      <c r="Y711" s="98"/>
    </row>
    <row r="712" spans="17:25" s="97" customFormat="1" ht="15.75" hidden="1" customHeight="1" x14ac:dyDescent="0.25">
      <c r="Q712" s="98"/>
      <c r="R712" s="98"/>
      <c r="S712" s="98"/>
      <c r="T712" s="98"/>
      <c r="U712" s="98"/>
      <c r="V712" s="98"/>
      <c r="W712" s="98"/>
      <c r="X712" s="98"/>
      <c r="Y712" s="98"/>
    </row>
    <row r="713" spans="17:25" s="97" customFormat="1" ht="15.75" hidden="1" customHeight="1" x14ac:dyDescent="0.25">
      <c r="Q713" s="98"/>
      <c r="R713" s="98"/>
      <c r="S713" s="98"/>
      <c r="T713" s="98"/>
      <c r="U713" s="98"/>
      <c r="V713" s="98"/>
      <c r="W713" s="98"/>
      <c r="X713" s="98"/>
      <c r="Y713" s="98"/>
    </row>
    <row r="714" spans="17:25" s="97" customFormat="1" ht="15.75" hidden="1" customHeight="1" x14ac:dyDescent="0.25">
      <c r="Q714" s="98"/>
      <c r="R714" s="98"/>
      <c r="S714" s="98"/>
      <c r="T714" s="98"/>
      <c r="U714" s="98"/>
      <c r="V714" s="98"/>
      <c r="W714" s="98"/>
      <c r="X714" s="98"/>
      <c r="Y714" s="98"/>
    </row>
    <row r="715" spans="17:25" s="97" customFormat="1" ht="15.75" hidden="1" customHeight="1" x14ac:dyDescent="0.25">
      <c r="Q715" s="98"/>
      <c r="R715" s="98"/>
      <c r="S715" s="98"/>
      <c r="T715" s="98"/>
      <c r="U715" s="98"/>
      <c r="V715" s="98"/>
      <c r="W715" s="98"/>
      <c r="X715" s="98"/>
      <c r="Y715" s="98"/>
    </row>
    <row r="716" spans="17:25" s="97" customFormat="1" ht="15.75" hidden="1" customHeight="1" x14ac:dyDescent="0.25">
      <c r="Q716" s="98"/>
      <c r="R716" s="98"/>
      <c r="S716" s="98"/>
      <c r="T716" s="98"/>
      <c r="U716" s="98"/>
      <c r="V716" s="98"/>
      <c r="W716" s="98"/>
      <c r="X716" s="98"/>
      <c r="Y716" s="98"/>
    </row>
    <row r="717" spans="17:25" s="97" customFormat="1" ht="15.75" hidden="1" customHeight="1" x14ac:dyDescent="0.25">
      <c r="Q717" s="98"/>
      <c r="R717" s="98"/>
      <c r="S717" s="98"/>
      <c r="T717" s="98"/>
      <c r="U717" s="98"/>
      <c r="V717" s="98"/>
      <c r="W717" s="98"/>
      <c r="X717" s="98"/>
      <c r="Y717" s="98"/>
    </row>
    <row r="718" spans="17:25" s="97" customFormat="1" ht="15.75" hidden="1" customHeight="1" x14ac:dyDescent="0.25">
      <c r="Q718" s="98"/>
      <c r="R718" s="98"/>
      <c r="S718" s="98"/>
      <c r="T718" s="98"/>
      <c r="U718" s="98"/>
      <c r="V718" s="98"/>
      <c r="W718" s="98"/>
      <c r="X718" s="98"/>
      <c r="Y718" s="98"/>
    </row>
    <row r="719" spans="17:25" s="97" customFormat="1" ht="15.75" hidden="1" customHeight="1" x14ac:dyDescent="0.25">
      <c r="Q719" s="98"/>
      <c r="R719" s="98"/>
      <c r="S719" s="98"/>
      <c r="T719" s="98"/>
      <c r="U719" s="98"/>
      <c r="V719" s="98"/>
      <c r="W719" s="98"/>
      <c r="X719" s="98"/>
      <c r="Y719" s="98"/>
    </row>
    <row r="720" spans="17:25" s="97" customFormat="1" ht="15.75" hidden="1" customHeight="1" x14ac:dyDescent="0.25">
      <c r="Q720" s="98"/>
      <c r="R720" s="98"/>
      <c r="S720" s="98"/>
      <c r="T720" s="98"/>
      <c r="U720" s="98"/>
      <c r="V720" s="98"/>
      <c r="W720" s="98"/>
      <c r="X720" s="98"/>
      <c r="Y720" s="98"/>
    </row>
    <row r="721" spans="17:25" s="97" customFormat="1" ht="15.75" hidden="1" customHeight="1" x14ac:dyDescent="0.25">
      <c r="Q721" s="98"/>
      <c r="R721" s="98"/>
      <c r="S721" s="98"/>
      <c r="T721" s="98"/>
      <c r="U721" s="98"/>
      <c r="V721" s="98"/>
      <c r="W721" s="98"/>
      <c r="X721" s="98"/>
      <c r="Y721" s="98"/>
    </row>
    <row r="722" spans="17:25" s="97" customFormat="1" ht="15.75" hidden="1" customHeight="1" x14ac:dyDescent="0.25">
      <c r="Q722" s="98"/>
      <c r="R722" s="98"/>
      <c r="S722" s="98"/>
      <c r="T722" s="98"/>
      <c r="U722" s="98"/>
      <c r="V722" s="98"/>
      <c r="W722" s="98"/>
      <c r="X722" s="98"/>
      <c r="Y722" s="98"/>
    </row>
    <row r="723" spans="17:25" s="97" customFormat="1" ht="15.75" hidden="1" customHeight="1" x14ac:dyDescent="0.25">
      <c r="Q723" s="98"/>
      <c r="R723" s="98"/>
      <c r="S723" s="98"/>
      <c r="T723" s="98"/>
      <c r="U723" s="98"/>
      <c r="V723" s="98"/>
      <c r="W723" s="98"/>
      <c r="X723" s="98"/>
      <c r="Y723" s="98"/>
    </row>
    <row r="724" spans="17:25" s="97" customFormat="1" ht="15.75" hidden="1" customHeight="1" x14ac:dyDescent="0.25">
      <c r="Q724" s="98"/>
      <c r="R724" s="98"/>
      <c r="S724" s="98"/>
      <c r="T724" s="98"/>
      <c r="U724" s="98"/>
      <c r="V724" s="98"/>
      <c r="W724" s="98"/>
      <c r="X724" s="98"/>
      <c r="Y724" s="98"/>
    </row>
    <row r="725" spans="17:25" s="97" customFormat="1" ht="15.75" hidden="1" customHeight="1" x14ac:dyDescent="0.25">
      <c r="Q725" s="98"/>
      <c r="R725" s="98"/>
      <c r="S725" s="98"/>
      <c r="T725" s="98"/>
      <c r="U725" s="98"/>
      <c r="V725" s="98"/>
      <c r="W725" s="98"/>
      <c r="X725" s="98"/>
      <c r="Y725" s="98"/>
    </row>
    <row r="726" spans="17:25" s="97" customFormat="1" ht="15.75" hidden="1" customHeight="1" x14ac:dyDescent="0.25">
      <c r="Q726" s="98"/>
      <c r="R726" s="98"/>
      <c r="S726" s="98"/>
      <c r="T726" s="98"/>
      <c r="U726" s="98"/>
      <c r="V726" s="98"/>
      <c r="W726" s="98"/>
      <c r="X726" s="98"/>
      <c r="Y726" s="98"/>
    </row>
    <row r="727" spans="17:25" s="97" customFormat="1" ht="15.75" hidden="1" customHeight="1" x14ac:dyDescent="0.25">
      <c r="Q727" s="98"/>
      <c r="R727" s="98"/>
      <c r="S727" s="98"/>
      <c r="T727" s="98"/>
      <c r="U727" s="98"/>
      <c r="V727" s="98"/>
      <c r="W727" s="98"/>
      <c r="X727" s="98"/>
      <c r="Y727" s="98"/>
    </row>
    <row r="728" spans="17:25" s="97" customFormat="1" ht="15.75" hidden="1" customHeight="1" x14ac:dyDescent="0.25">
      <c r="Q728" s="98"/>
      <c r="R728" s="98"/>
      <c r="S728" s="98"/>
      <c r="T728" s="98"/>
      <c r="U728" s="98"/>
      <c r="V728" s="98"/>
      <c r="W728" s="98"/>
      <c r="X728" s="98"/>
      <c r="Y728" s="98"/>
    </row>
    <row r="729" spans="17:25" s="97" customFormat="1" ht="15.75" hidden="1" customHeight="1" x14ac:dyDescent="0.25">
      <c r="Q729" s="98"/>
      <c r="R729" s="98"/>
      <c r="S729" s="98"/>
      <c r="T729" s="98"/>
      <c r="U729" s="98"/>
      <c r="V729" s="98"/>
      <c r="W729" s="98"/>
      <c r="X729" s="98"/>
      <c r="Y729" s="98"/>
    </row>
    <row r="730" spans="17:25" s="97" customFormat="1" ht="15.75" hidden="1" customHeight="1" x14ac:dyDescent="0.25">
      <c r="Q730" s="98"/>
      <c r="R730" s="98"/>
      <c r="S730" s="98"/>
      <c r="T730" s="98"/>
      <c r="U730" s="98"/>
      <c r="V730" s="98"/>
      <c r="W730" s="98"/>
      <c r="X730" s="98"/>
      <c r="Y730" s="98"/>
    </row>
    <row r="731" spans="17:25" s="97" customFormat="1" ht="15.75" hidden="1" customHeight="1" x14ac:dyDescent="0.25">
      <c r="Q731" s="98"/>
      <c r="R731" s="98"/>
      <c r="S731" s="98"/>
      <c r="T731" s="98"/>
      <c r="U731" s="98"/>
      <c r="V731" s="98"/>
      <c r="W731" s="98"/>
      <c r="X731" s="98"/>
      <c r="Y731" s="98"/>
    </row>
    <row r="732" spans="17:25" s="97" customFormat="1" ht="15.75" hidden="1" customHeight="1" x14ac:dyDescent="0.25">
      <c r="Q732" s="98"/>
      <c r="R732" s="98"/>
      <c r="S732" s="98"/>
      <c r="T732" s="98"/>
      <c r="U732" s="98"/>
      <c r="V732" s="98"/>
      <c r="W732" s="98"/>
      <c r="X732" s="98"/>
      <c r="Y732" s="98"/>
    </row>
    <row r="733" spans="17:25" s="97" customFormat="1" ht="15.75" hidden="1" customHeight="1" x14ac:dyDescent="0.25">
      <c r="Q733" s="98"/>
      <c r="R733" s="98"/>
      <c r="S733" s="98"/>
      <c r="T733" s="98"/>
      <c r="U733" s="98"/>
      <c r="V733" s="98"/>
      <c r="W733" s="98"/>
      <c r="X733" s="98"/>
      <c r="Y733" s="98"/>
    </row>
    <row r="734" spans="17:25" s="97" customFormat="1" ht="15.75" hidden="1" customHeight="1" x14ac:dyDescent="0.25">
      <c r="Q734" s="98"/>
      <c r="R734" s="98"/>
      <c r="S734" s="98"/>
      <c r="T734" s="98"/>
      <c r="U734" s="98"/>
      <c r="V734" s="98"/>
      <c r="W734" s="98"/>
      <c r="X734" s="98"/>
      <c r="Y734" s="98"/>
    </row>
    <row r="735" spans="17:25" s="97" customFormat="1" ht="15.75" hidden="1" customHeight="1" x14ac:dyDescent="0.25">
      <c r="Q735" s="98"/>
      <c r="R735" s="98"/>
      <c r="S735" s="98"/>
      <c r="T735" s="98"/>
      <c r="U735" s="98"/>
      <c r="V735" s="98"/>
      <c r="W735" s="98"/>
      <c r="X735" s="98"/>
      <c r="Y735" s="98"/>
    </row>
    <row r="736" spans="17:25" s="97" customFormat="1" ht="15.75" hidden="1" customHeight="1" x14ac:dyDescent="0.25">
      <c r="Q736" s="98"/>
      <c r="R736" s="98"/>
      <c r="S736" s="98"/>
      <c r="T736" s="98"/>
      <c r="U736" s="98"/>
      <c r="V736" s="98"/>
      <c r="W736" s="98"/>
      <c r="X736" s="98"/>
      <c r="Y736" s="98"/>
    </row>
    <row r="737" spans="17:25" s="97" customFormat="1" ht="15.75" hidden="1" customHeight="1" x14ac:dyDescent="0.25">
      <c r="Q737" s="98"/>
      <c r="R737" s="98"/>
      <c r="S737" s="98"/>
      <c r="T737" s="98"/>
      <c r="U737" s="98"/>
      <c r="V737" s="98"/>
      <c r="W737" s="98"/>
      <c r="X737" s="98"/>
      <c r="Y737" s="98"/>
    </row>
    <row r="738" spans="17:25" s="97" customFormat="1" ht="15.75" hidden="1" customHeight="1" x14ac:dyDescent="0.25">
      <c r="Q738" s="98"/>
      <c r="R738" s="98"/>
      <c r="S738" s="98"/>
      <c r="T738" s="98"/>
      <c r="U738" s="98"/>
      <c r="V738" s="98"/>
      <c r="W738" s="98"/>
      <c r="X738" s="98"/>
      <c r="Y738" s="98"/>
    </row>
    <row r="739" spans="17:25" s="97" customFormat="1" ht="15.75" hidden="1" customHeight="1" x14ac:dyDescent="0.25">
      <c r="Q739" s="98"/>
      <c r="R739" s="98"/>
      <c r="S739" s="98"/>
      <c r="T739" s="98"/>
      <c r="U739" s="98"/>
      <c r="V739" s="98"/>
      <c r="W739" s="98"/>
      <c r="X739" s="98"/>
      <c r="Y739" s="98"/>
    </row>
    <row r="740" spans="17:25" s="97" customFormat="1" ht="15.75" hidden="1" customHeight="1" x14ac:dyDescent="0.25">
      <c r="Q740" s="98"/>
      <c r="R740" s="98"/>
      <c r="S740" s="98"/>
      <c r="T740" s="98"/>
      <c r="U740" s="98"/>
      <c r="V740" s="98"/>
      <c r="W740" s="98"/>
      <c r="X740" s="98"/>
      <c r="Y740" s="98"/>
    </row>
    <row r="741" spans="17:25" s="97" customFormat="1" ht="15.75" hidden="1" customHeight="1" x14ac:dyDescent="0.25">
      <c r="Q741" s="98"/>
      <c r="R741" s="98"/>
      <c r="S741" s="98"/>
      <c r="T741" s="98"/>
      <c r="U741" s="98"/>
      <c r="V741" s="98"/>
      <c r="W741" s="98"/>
      <c r="X741" s="98"/>
      <c r="Y741" s="98"/>
    </row>
    <row r="742" spans="17:25" s="97" customFormat="1" ht="15.75" hidden="1" customHeight="1" x14ac:dyDescent="0.25">
      <c r="Q742" s="98"/>
      <c r="R742" s="98"/>
      <c r="S742" s="98"/>
      <c r="T742" s="98"/>
      <c r="U742" s="98"/>
      <c r="V742" s="98"/>
      <c r="W742" s="98"/>
      <c r="X742" s="98"/>
      <c r="Y742" s="98"/>
    </row>
    <row r="743" spans="17:25" s="97" customFormat="1" ht="15.75" hidden="1" customHeight="1" x14ac:dyDescent="0.25">
      <c r="Q743" s="98"/>
      <c r="R743" s="98"/>
      <c r="S743" s="98"/>
      <c r="T743" s="98"/>
      <c r="U743" s="98"/>
      <c r="V743" s="98"/>
      <c r="W743" s="98"/>
      <c r="X743" s="98"/>
      <c r="Y743" s="98"/>
    </row>
    <row r="744" spans="17:25" s="97" customFormat="1" ht="15.75" hidden="1" customHeight="1" x14ac:dyDescent="0.25">
      <c r="Q744" s="98"/>
      <c r="R744" s="98"/>
      <c r="S744" s="98"/>
      <c r="T744" s="98"/>
      <c r="U744" s="98"/>
      <c r="V744" s="98"/>
      <c r="W744" s="98"/>
      <c r="X744" s="98"/>
      <c r="Y744" s="98"/>
    </row>
    <row r="745" spans="17:25" s="97" customFormat="1" ht="15.75" hidden="1" customHeight="1" x14ac:dyDescent="0.25">
      <c r="Q745" s="98"/>
      <c r="R745" s="98"/>
      <c r="S745" s="98"/>
      <c r="T745" s="98"/>
      <c r="U745" s="98"/>
      <c r="V745" s="98"/>
      <c r="W745" s="98"/>
      <c r="X745" s="98"/>
      <c r="Y745" s="98"/>
    </row>
    <row r="746" spans="17:25" s="97" customFormat="1" ht="15.75" hidden="1" customHeight="1" x14ac:dyDescent="0.25">
      <c r="Q746" s="98"/>
      <c r="R746" s="98"/>
      <c r="S746" s="98"/>
      <c r="T746" s="98"/>
      <c r="U746" s="98"/>
      <c r="V746" s="98"/>
      <c r="W746" s="98"/>
      <c r="X746" s="98"/>
      <c r="Y746" s="98"/>
    </row>
    <row r="747" spans="17:25" s="97" customFormat="1" ht="15.75" hidden="1" customHeight="1" x14ac:dyDescent="0.25">
      <c r="Q747" s="98"/>
      <c r="R747" s="98"/>
      <c r="S747" s="98"/>
      <c r="T747" s="98"/>
      <c r="U747" s="98"/>
      <c r="V747" s="98"/>
      <c r="W747" s="98"/>
      <c r="X747" s="98"/>
      <c r="Y747" s="98"/>
    </row>
    <row r="748" spans="17:25" s="97" customFormat="1" ht="15.75" hidden="1" customHeight="1" x14ac:dyDescent="0.25">
      <c r="Q748" s="98"/>
      <c r="R748" s="98"/>
      <c r="S748" s="98"/>
      <c r="T748" s="98"/>
      <c r="U748" s="98"/>
      <c r="V748" s="98"/>
      <c r="W748" s="98"/>
      <c r="X748" s="98"/>
      <c r="Y748" s="98"/>
    </row>
    <row r="749" spans="17:25" s="97" customFormat="1" ht="15.75" hidden="1" customHeight="1" x14ac:dyDescent="0.25">
      <c r="Q749" s="98"/>
      <c r="R749" s="98"/>
      <c r="S749" s="98"/>
      <c r="T749" s="98"/>
      <c r="U749" s="98"/>
      <c r="V749" s="98"/>
      <c r="W749" s="98"/>
      <c r="X749" s="98"/>
      <c r="Y749" s="98"/>
    </row>
    <row r="750" spans="17:25" s="97" customFormat="1" ht="15.75" hidden="1" customHeight="1" x14ac:dyDescent="0.25">
      <c r="Q750" s="98"/>
      <c r="R750" s="98"/>
      <c r="S750" s="98"/>
      <c r="T750" s="98"/>
      <c r="U750" s="98"/>
      <c r="V750" s="98"/>
      <c r="W750" s="98"/>
      <c r="X750" s="98"/>
      <c r="Y750" s="98"/>
    </row>
    <row r="751" spans="17:25" s="97" customFormat="1" ht="15.75" hidden="1" customHeight="1" x14ac:dyDescent="0.25">
      <c r="Q751" s="98"/>
      <c r="R751" s="98"/>
      <c r="S751" s="98"/>
      <c r="T751" s="98"/>
      <c r="U751" s="98"/>
      <c r="V751" s="98"/>
      <c r="W751" s="98"/>
      <c r="X751" s="98"/>
      <c r="Y751" s="98"/>
    </row>
    <row r="752" spans="17:25" s="97" customFormat="1" ht="15.75" hidden="1" customHeight="1" x14ac:dyDescent="0.25">
      <c r="Q752" s="98"/>
      <c r="R752" s="98"/>
      <c r="S752" s="98"/>
      <c r="T752" s="98"/>
      <c r="U752" s="98"/>
      <c r="V752" s="98"/>
      <c r="W752" s="98"/>
      <c r="X752" s="98"/>
      <c r="Y752" s="98"/>
    </row>
    <row r="753" spans="17:25" s="97" customFormat="1" ht="15.75" hidden="1" customHeight="1" x14ac:dyDescent="0.25">
      <c r="Q753" s="98"/>
      <c r="R753" s="98"/>
      <c r="S753" s="98"/>
      <c r="T753" s="98"/>
      <c r="U753" s="98"/>
      <c r="V753" s="98"/>
      <c r="W753" s="98"/>
      <c r="X753" s="98"/>
      <c r="Y753" s="98"/>
    </row>
    <row r="754" spans="17:25" s="97" customFormat="1" ht="15.75" hidden="1" customHeight="1" x14ac:dyDescent="0.25">
      <c r="Q754" s="98"/>
      <c r="R754" s="98"/>
      <c r="S754" s="98"/>
      <c r="T754" s="98"/>
      <c r="U754" s="98"/>
      <c r="V754" s="98"/>
      <c r="W754" s="98"/>
      <c r="X754" s="98"/>
      <c r="Y754" s="98"/>
    </row>
    <row r="755" spans="17:25" s="97" customFormat="1" ht="15.75" hidden="1" customHeight="1" x14ac:dyDescent="0.25">
      <c r="Q755" s="98"/>
      <c r="R755" s="98"/>
      <c r="S755" s="98"/>
      <c r="T755" s="98"/>
      <c r="U755" s="98"/>
      <c r="V755" s="98"/>
      <c r="W755" s="98"/>
      <c r="X755" s="98"/>
      <c r="Y755" s="98"/>
    </row>
    <row r="756" spans="17:25" s="97" customFormat="1" ht="15.75" hidden="1" customHeight="1" x14ac:dyDescent="0.25">
      <c r="Q756" s="98"/>
      <c r="R756" s="98"/>
      <c r="S756" s="98"/>
      <c r="T756" s="98"/>
      <c r="U756" s="98"/>
      <c r="V756" s="98"/>
      <c r="W756" s="98"/>
      <c r="X756" s="98"/>
      <c r="Y756" s="98"/>
    </row>
    <row r="757" spans="17:25" s="97" customFormat="1" ht="15.75" hidden="1" customHeight="1" x14ac:dyDescent="0.25">
      <c r="Q757" s="98"/>
      <c r="R757" s="98"/>
      <c r="S757" s="98"/>
      <c r="T757" s="98"/>
      <c r="U757" s="98"/>
      <c r="V757" s="98"/>
      <c r="W757" s="98"/>
      <c r="X757" s="98"/>
      <c r="Y757" s="98"/>
    </row>
    <row r="758" spans="17:25" s="97" customFormat="1" ht="15.75" hidden="1" customHeight="1" x14ac:dyDescent="0.25">
      <c r="Q758" s="98"/>
      <c r="R758" s="98"/>
      <c r="S758" s="98"/>
      <c r="T758" s="98"/>
      <c r="U758" s="98"/>
      <c r="V758" s="98"/>
      <c r="W758" s="98"/>
      <c r="X758" s="98"/>
      <c r="Y758" s="98"/>
    </row>
    <row r="759" spans="17:25" s="97" customFormat="1" ht="15.75" hidden="1" customHeight="1" x14ac:dyDescent="0.25">
      <c r="Q759" s="98"/>
      <c r="R759" s="98"/>
      <c r="S759" s="98"/>
      <c r="T759" s="98"/>
      <c r="U759" s="98"/>
      <c r="V759" s="98"/>
      <c r="W759" s="98"/>
      <c r="X759" s="98"/>
      <c r="Y759" s="98"/>
    </row>
    <row r="760" spans="17:25" s="97" customFormat="1" ht="15.75" hidden="1" customHeight="1" x14ac:dyDescent="0.25">
      <c r="Q760" s="98"/>
      <c r="R760" s="98"/>
      <c r="S760" s="98"/>
      <c r="T760" s="98"/>
      <c r="U760" s="98"/>
      <c r="V760" s="98"/>
      <c r="W760" s="98"/>
      <c r="X760" s="98"/>
      <c r="Y760" s="98"/>
    </row>
    <row r="761" spans="17:25" s="97" customFormat="1" ht="15.75" hidden="1" customHeight="1" x14ac:dyDescent="0.25">
      <c r="Q761" s="98"/>
      <c r="R761" s="98"/>
      <c r="S761" s="98"/>
      <c r="T761" s="98"/>
      <c r="U761" s="98"/>
      <c r="V761" s="98"/>
      <c r="W761" s="98"/>
      <c r="X761" s="98"/>
      <c r="Y761" s="98"/>
    </row>
    <row r="762" spans="17:25" s="97" customFormat="1" ht="15.75" hidden="1" customHeight="1" x14ac:dyDescent="0.25">
      <c r="Q762" s="98"/>
      <c r="R762" s="98"/>
      <c r="S762" s="98"/>
      <c r="T762" s="98"/>
      <c r="U762" s="98"/>
      <c r="V762" s="98"/>
      <c r="W762" s="98"/>
      <c r="X762" s="98"/>
      <c r="Y762" s="98"/>
    </row>
    <row r="763" spans="17:25" s="97" customFormat="1" ht="15.75" hidden="1" customHeight="1" x14ac:dyDescent="0.25">
      <c r="Q763" s="98"/>
      <c r="R763" s="98"/>
      <c r="S763" s="98"/>
      <c r="T763" s="98"/>
      <c r="U763" s="98"/>
      <c r="V763" s="98"/>
      <c r="W763" s="98"/>
      <c r="X763" s="98"/>
      <c r="Y763" s="98"/>
    </row>
    <row r="764" spans="17:25" s="97" customFormat="1" ht="15.75" hidden="1" customHeight="1" x14ac:dyDescent="0.25">
      <c r="Q764" s="98"/>
      <c r="R764" s="98"/>
      <c r="S764" s="98"/>
      <c r="T764" s="98"/>
      <c r="U764" s="98"/>
      <c r="V764" s="98"/>
      <c r="W764" s="98"/>
      <c r="X764" s="98"/>
      <c r="Y764" s="98"/>
    </row>
    <row r="765" spans="17:25" s="97" customFormat="1" ht="15.75" hidden="1" customHeight="1" x14ac:dyDescent="0.25">
      <c r="Q765" s="98"/>
      <c r="R765" s="98"/>
      <c r="S765" s="98"/>
      <c r="T765" s="98"/>
      <c r="U765" s="98"/>
      <c r="V765" s="98"/>
      <c r="W765" s="98"/>
      <c r="X765" s="98"/>
      <c r="Y765" s="98"/>
    </row>
    <row r="766" spans="17:25" s="97" customFormat="1" ht="15.75" hidden="1" customHeight="1" x14ac:dyDescent="0.25">
      <c r="Q766" s="98"/>
      <c r="R766" s="98"/>
      <c r="S766" s="98"/>
      <c r="T766" s="98"/>
      <c r="U766" s="98"/>
      <c r="V766" s="98"/>
      <c r="W766" s="98"/>
      <c r="X766" s="98"/>
      <c r="Y766" s="98"/>
    </row>
    <row r="767" spans="17:25" s="97" customFormat="1" ht="15.75" hidden="1" customHeight="1" x14ac:dyDescent="0.25">
      <c r="Q767" s="98"/>
      <c r="R767" s="98"/>
      <c r="S767" s="98"/>
      <c r="T767" s="98"/>
      <c r="U767" s="98"/>
      <c r="V767" s="98"/>
      <c r="W767" s="98"/>
      <c r="X767" s="98"/>
      <c r="Y767" s="98"/>
    </row>
    <row r="768" spans="17:25" s="97" customFormat="1" ht="15.75" hidden="1" customHeight="1" x14ac:dyDescent="0.25">
      <c r="Q768" s="98"/>
      <c r="R768" s="98"/>
      <c r="S768" s="98"/>
      <c r="T768" s="98"/>
      <c r="U768" s="98"/>
      <c r="V768" s="98"/>
      <c r="W768" s="98"/>
      <c r="X768" s="98"/>
      <c r="Y768" s="98"/>
    </row>
    <row r="769" spans="17:25" s="97" customFormat="1" ht="15.75" hidden="1" customHeight="1" x14ac:dyDescent="0.25">
      <c r="Q769" s="98"/>
      <c r="R769" s="98"/>
      <c r="S769" s="98"/>
      <c r="T769" s="98"/>
      <c r="U769" s="98"/>
      <c r="V769" s="98"/>
      <c r="W769" s="98"/>
      <c r="X769" s="98"/>
      <c r="Y769" s="98"/>
    </row>
    <row r="770" spans="17:25" s="97" customFormat="1" ht="15.75" hidden="1" customHeight="1" x14ac:dyDescent="0.25">
      <c r="Q770" s="98"/>
      <c r="R770" s="98"/>
      <c r="S770" s="98"/>
      <c r="T770" s="98"/>
      <c r="U770" s="98"/>
      <c r="V770" s="98"/>
      <c r="W770" s="98"/>
      <c r="X770" s="98"/>
      <c r="Y770" s="98"/>
    </row>
    <row r="771" spans="17:25" s="97" customFormat="1" ht="15.75" hidden="1" customHeight="1" x14ac:dyDescent="0.25">
      <c r="Q771" s="98"/>
      <c r="R771" s="98"/>
      <c r="S771" s="98"/>
      <c r="T771" s="98"/>
      <c r="U771" s="98"/>
      <c r="V771" s="98"/>
      <c r="W771" s="98"/>
      <c r="X771" s="98"/>
      <c r="Y771" s="98"/>
    </row>
    <row r="772" spans="17:25" s="97" customFormat="1" ht="15.75" hidden="1" customHeight="1" x14ac:dyDescent="0.25">
      <c r="Q772" s="98"/>
      <c r="R772" s="98"/>
      <c r="S772" s="98"/>
      <c r="T772" s="98"/>
      <c r="U772" s="98"/>
      <c r="V772" s="98"/>
      <c r="W772" s="98"/>
      <c r="X772" s="98"/>
      <c r="Y772" s="98"/>
    </row>
    <row r="773" spans="17:25" s="97" customFormat="1" ht="15.75" hidden="1" customHeight="1" x14ac:dyDescent="0.25">
      <c r="Q773" s="98"/>
      <c r="R773" s="98"/>
      <c r="S773" s="98"/>
      <c r="T773" s="98"/>
      <c r="U773" s="98"/>
      <c r="V773" s="98"/>
      <c r="W773" s="98"/>
      <c r="X773" s="98"/>
      <c r="Y773" s="98"/>
    </row>
    <row r="774" spans="17:25" s="97" customFormat="1" ht="15.75" hidden="1" customHeight="1" x14ac:dyDescent="0.25">
      <c r="Q774" s="98"/>
      <c r="R774" s="98"/>
      <c r="S774" s="98"/>
      <c r="T774" s="98"/>
      <c r="U774" s="98"/>
      <c r="V774" s="98"/>
      <c r="W774" s="98"/>
      <c r="X774" s="98"/>
      <c r="Y774" s="98"/>
    </row>
    <row r="775" spans="17:25" s="97" customFormat="1" ht="15.75" hidden="1" customHeight="1" x14ac:dyDescent="0.25">
      <c r="Q775" s="98"/>
      <c r="R775" s="98"/>
      <c r="S775" s="98"/>
      <c r="T775" s="98"/>
      <c r="U775" s="98"/>
      <c r="V775" s="98"/>
      <c r="W775" s="98"/>
      <c r="X775" s="98"/>
      <c r="Y775" s="98"/>
    </row>
    <row r="776" spans="17:25" s="97" customFormat="1" ht="15.75" hidden="1" customHeight="1" x14ac:dyDescent="0.25">
      <c r="Q776" s="98"/>
      <c r="R776" s="98"/>
      <c r="S776" s="98"/>
      <c r="T776" s="98"/>
      <c r="U776" s="98"/>
      <c r="V776" s="98"/>
      <c r="W776" s="98"/>
      <c r="X776" s="98"/>
      <c r="Y776" s="98"/>
    </row>
    <row r="777" spans="17:25" s="97" customFormat="1" ht="15.75" hidden="1" customHeight="1" x14ac:dyDescent="0.25">
      <c r="Q777" s="98"/>
      <c r="R777" s="98"/>
      <c r="S777" s="98"/>
      <c r="T777" s="98"/>
      <c r="U777" s="98"/>
      <c r="V777" s="98"/>
      <c r="W777" s="98"/>
      <c r="X777" s="98"/>
      <c r="Y777" s="98"/>
    </row>
    <row r="778" spans="17:25" s="97" customFormat="1" ht="15.75" hidden="1" customHeight="1" x14ac:dyDescent="0.25">
      <c r="Q778" s="98"/>
      <c r="R778" s="98"/>
      <c r="S778" s="98"/>
      <c r="T778" s="98"/>
      <c r="U778" s="98"/>
      <c r="V778" s="98"/>
      <c r="W778" s="98"/>
      <c r="X778" s="98"/>
      <c r="Y778" s="98"/>
    </row>
    <row r="779" spans="17:25" s="97" customFormat="1" ht="15.75" hidden="1" customHeight="1" x14ac:dyDescent="0.25">
      <c r="Q779" s="98"/>
      <c r="R779" s="98"/>
      <c r="S779" s="98"/>
      <c r="T779" s="98"/>
      <c r="U779" s="98"/>
      <c r="V779" s="98"/>
      <c r="W779" s="98"/>
      <c r="X779" s="98"/>
      <c r="Y779" s="98"/>
    </row>
    <row r="780" spans="17:25" s="97" customFormat="1" ht="15.75" hidden="1" customHeight="1" x14ac:dyDescent="0.25">
      <c r="Q780" s="98"/>
      <c r="R780" s="98"/>
      <c r="S780" s="98"/>
      <c r="T780" s="98"/>
      <c r="U780" s="98"/>
      <c r="V780" s="98"/>
      <c r="W780" s="98"/>
      <c r="X780" s="98"/>
      <c r="Y780" s="98"/>
    </row>
    <row r="781" spans="17:25" s="97" customFormat="1" ht="15.75" hidden="1" customHeight="1" x14ac:dyDescent="0.25">
      <c r="Q781" s="98"/>
      <c r="R781" s="98"/>
      <c r="S781" s="98"/>
      <c r="T781" s="98"/>
      <c r="U781" s="98"/>
      <c r="V781" s="98"/>
      <c r="W781" s="98"/>
      <c r="X781" s="98"/>
      <c r="Y781" s="98"/>
    </row>
    <row r="782" spans="17:25" s="97" customFormat="1" ht="15.75" hidden="1" customHeight="1" x14ac:dyDescent="0.25">
      <c r="Q782" s="98"/>
      <c r="R782" s="98"/>
      <c r="S782" s="98"/>
      <c r="T782" s="98"/>
      <c r="U782" s="98"/>
      <c r="V782" s="98"/>
      <c r="W782" s="98"/>
      <c r="X782" s="98"/>
      <c r="Y782" s="98"/>
    </row>
    <row r="783" spans="17:25" s="97" customFormat="1" ht="15.75" hidden="1" customHeight="1" x14ac:dyDescent="0.25">
      <c r="Q783" s="98"/>
      <c r="R783" s="98"/>
      <c r="S783" s="98"/>
      <c r="T783" s="98"/>
      <c r="U783" s="98"/>
      <c r="V783" s="98"/>
      <c r="W783" s="98"/>
      <c r="X783" s="98"/>
      <c r="Y783" s="98"/>
    </row>
    <row r="784" spans="17:25" s="97" customFormat="1" ht="15.75" hidden="1" customHeight="1" x14ac:dyDescent="0.25">
      <c r="Q784" s="98"/>
      <c r="R784" s="98"/>
      <c r="S784" s="98"/>
      <c r="T784" s="98"/>
      <c r="U784" s="98"/>
      <c r="V784" s="98"/>
      <c r="W784" s="98"/>
      <c r="X784" s="98"/>
      <c r="Y784" s="98"/>
    </row>
    <row r="785" spans="17:25" s="97" customFormat="1" ht="15.75" hidden="1" customHeight="1" x14ac:dyDescent="0.25">
      <c r="Q785" s="98"/>
      <c r="R785" s="98"/>
      <c r="S785" s="98"/>
      <c r="T785" s="98"/>
      <c r="U785" s="98"/>
      <c r="V785" s="98"/>
      <c r="W785" s="98"/>
      <c r="X785" s="98"/>
      <c r="Y785" s="98"/>
    </row>
    <row r="786" spans="17:25" s="97" customFormat="1" ht="15.75" hidden="1" customHeight="1" x14ac:dyDescent="0.25">
      <c r="Q786" s="98"/>
      <c r="R786" s="98"/>
      <c r="S786" s="98"/>
      <c r="T786" s="98"/>
      <c r="U786" s="98"/>
      <c r="V786" s="98"/>
      <c r="W786" s="98"/>
      <c r="X786" s="98"/>
      <c r="Y786" s="98"/>
    </row>
    <row r="787" spans="17:25" s="97" customFormat="1" ht="15.75" hidden="1" customHeight="1" x14ac:dyDescent="0.25">
      <c r="Q787" s="98"/>
      <c r="R787" s="98"/>
      <c r="S787" s="98"/>
      <c r="T787" s="98"/>
      <c r="U787" s="98"/>
      <c r="V787" s="98"/>
      <c r="W787" s="98"/>
      <c r="X787" s="98"/>
      <c r="Y787" s="98"/>
    </row>
    <row r="788" spans="17:25" s="97" customFormat="1" ht="15.75" hidden="1" customHeight="1" x14ac:dyDescent="0.25">
      <c r="Q788" s="98"/>
      <c r="R788" s="98"/>
      <c r="S788" s="98"/>
      <c r="T788" s="98"/>
      <c r="U788" s="98"/>
      <c r="V788" s="98"/>
      <c r="W788" s="98"/>
      <c r="X788" s="98"/>
      <c r="Y788" s="98"/>
    </row>
    <row r="789" spans="17:25" s="97" customFormat="1" ht="15.75" hidden="1" customHeight="1" x14ac:dyDescent="0.25">
      <c r="Q789" s="98"/>
      <c r="R789" s="98"/>
      <c r="S789" s="98"/>
      <c r="T789" s="98"/>
      <c r="U789" s="98"/>
      <c r="V789" s="98"/>
      <c r="W789" s="98"/>
      <c r="X789" s="98"/>
      <c r="Y789" s="98"/>
    </row>
    <row r="790" spans="17:25" s="97" customFormat="1" ht="15.75" hidden="1" customHeight="1" x14ac:dyDescent="0.25">
      <c r="Q790" s="98"/>
      <c r="R790" s="98"/>
      <c r="S790" s="98"/>
      <c r="T790" s="98"/>
      <c r="U790" s="98"/>
      <c r="V790" s="98"/>
      <c r="W790" s="98"/>
      <c r="X790" s="98"/>
      <c r="Y790" s="98"/>
    </row>
    <row r="791" spans="17:25" s="97" customFormat="1" ht="15.75" hidden="1" customHeight="1" x14ac:dyDescent="0.25">
      <c r="Q791" s="98"/>
      <c r="R791" s="98"/>
      <c r="S791" s="98"/>
      <c r="T791" s="98"/>
      <c r="U791" s="98"/>
      <c r="V791" s="98"/>
      <c r="W791" s="98"/>
      <c r="X791" s="98"/>
      <c r="Y791" s="98"/>
    </row>
    <row r="792" spans="17:25" s="97" customFormat="1" ht="15.75" hidden="1" customHeight="1" x14ac:dyDescent="0.25">
      <c r="Q792" s="98"/>
      <c r="R792" s="98"/>
      <c r="S792" s="98"/>
      <c r="T792" s="98"/>
      <c r="U792" s="98"/>
      <c r="V792" s="98"/>
      <c r="W792" s="98"/>
      <c r="X792" s="98"/>
      <c r="Y792" s="98"/>
    </row>
    <row r="793" spans="17:25" s="97" customFormat="1" ht="15.75" hidden="1" customHeight="1" x14ac:dyDescent="0.25">
      <c r="Q793" s="98"/>
      <c r="R793" s="98"/>
      <c r="S793" s="98"/>
      <c r="T793" s="98"/>
      <c r="U793" s="98"/>
      <c r="V793" s="98"/>
      <c r="W793" s="98"/>
      <c r="X793" s="98"/>
      <c r="Y793" s="98"/>
    </row>
    <row r="794" spans="17:25" s="97" customFormat="1" ht="15.75" hidden="1" customHeight="1" x14ac:dyDescent="0.25">
      <c r="Q794" s="98"/>
      <c r="R794" s="98"/>
      <c r="S794" s="98"/>
      <c r="T794" s="98"/>
      <c r="U794" s="98"/>
      <c r="V794" s="98"/>
      <c r="W794" s="98"/>
      <c r="X794" s="98"/>
      <c r="Y794" s="98"/>
    </row>
    <row r="795" spans="17:25" s="97" customFormat="1" ht="15.75" hidden="1" customHeight="1" x14ac:dyDescent="0.25">
      <c r="Q795" s="98"/>
      <c r="R795" s="98"/>
      <c r="S795" s="98"/>
      <c r="T795" s="98"/>
      <c r="U795" s="98"/>
      <c r="V795" s="98"/>
      <c r="W795" s="98"/>
      <c r="X795" s="98"/>
      <c r="Y795" s="98"/>
    </row>
    <row r="796" spans="17:25" s="97" customFormat="1" ht="15.75" hidden="1" customHeight="1" x14ac:dyDescent="0.25">
      <c r="Q796" s="98"/>
      <c r="R796" s="98"/>
      <c r="S796" s="98"/>
      <c r="T796" s="98"/>
      <c r="U796" s="98"/>
      <c r="V796" s="98"/>
      <c r="W796" s="98"/>
      <c r="X796" s="98"/>
      <c r="Y796" s="98"/>
    </row>
    <row r="797" spans="17:25" s="97" customFormat="1" ht="15.75" hidden="1" customHeight="1" x14ac:dyDescent="0.25">
      <c r="Q797" s="98"/>
      <c r="R797" s="98"/>
      <c r="S797" s="98"/>
      <c r="T797" s="98"/>
      <c r="U797" s="98"/>
      <c r="V797" s="98"/>
      <c r="W797" s="98"/>
      <c r="X797" s="98"/>
      <c r="Y797" s="98"/>
    </row>
    <row r="798" spans="17:25" s="97" customFormat="1" ht="15.75" hidden="1" customHeight="1" x14ac:dyDescent="0.25">
      <c r="Q798" s="98"/>
      <c r="R798" s="98"/>
      <c r="S798" s="98"/>
      <c r="T798" s="98"/>
      <c r="U798" s="98"/>
      <c r="V798" s="98"/>
      <c r="W798" s="98"/>
      <c r="X798" s="98"/>
      <c r="Y798" s="98"/>
    </row>
    <row r="799" spans="17:25" s="97" customFormat="1" ht="15.75" hidden="1" customHeight="1" x14ac:dyDescent="0.25">
      <c r="Q799" s="98"/>
      <c r="R799" s="98"/>
      <c r="S799" s="98"/>
      <c r="T799" s="98"/>
      <c r="U799" s="98"/>
      <c r="V799" s="98"/>
      <c r="W799" s="98"/>
      <c r="X799" s="98"/>
      <c r="Y799" s="98"/>
    </row>
    <row r="800" spans="17:25" s="97" customFormat="1" ht="15.75" hidden="1" customHeight="1" x14ac:dyDescent="0.25">
      <c r="Q800" s="98"/>
      <c r="R800" s="98"/>
      <c r="S800" s="98"/>
      <c r="T800" s="98"/>
      <c r="U800" s="98"/>
      <c r="V800" s="98"/>
      <c r="W800" s="98"/>
      <c r="X800" s="98"/>
      <c r="Y800" s="98"/>
    </row>
    <row r="801" spans="17:25" s="97" customFormat="1" ht="15.75" hidden="1" customHeight="1" x14ac:dyDescent="0.25">
      <c r="Q801" s="98"/>
      <c r="R801" s="98"/>
      <c r="S801" s="98"/>
      <c r="T801" s="98"/>
      <c r="U801" s="98"/>
      <c r="V801" s="98"/>
      <c r="W801" s="98"/>
      <c r="X801" s="98"/>
      <c r="Y801" s="98"/>
    </row>
    <row r="802" spans="17:25" s="97" customFormat="1" ht="15.75" hidden="1" customHeight="1" x14ac:dyDescent="0.25">
      <c r="Q802" s="98"/>
      <c r="R802" s="98"/>
      <c r="S802" s="98"/>
      <c r="T802" s="98"/>
      <c r="U802" s="98"/>
      <c r="V802" s="98"/>
      <c r="W802" s="98"/>
      <c r="X802" s="98"/>
      <c r="Y802" s="98"/>
    </row>
    <row r="803" spans="17:25" s="97" customFormat="1" ht="15.75" hidden="1" customHeight="1" x14ac:dyDescent="0.25">
      <c r="Q803" s="98"/>
      <c r="R803" s="98"/>
      <c r="S803" s="98"/>
      <c r="T803" s="98"/>
      <c r="U803" s="98"/>
      <c r="V803" s="98"/>
      <c r="W803" s="98"/>
      <c r="X803" s="98"/>
      <c r="Y803" s="98"/>
    </row>
    <row r="804" spans="17:25" s="97" customFormat="1" ht="15.75" hidden="1" customHeight="1" x14ac:dyDescent="0.25">
      <c r="Q804" s="98"/>
      <c r="R804" s="98"/>
      <c r="S804" s="98"/>
      <c r="T804" s="98"/>
      <c r="U804" s="98"/>
      <c r="V804" s="98"/>
      <c r="W804" s="98"/>
      <c r="X804" s="98"/>
      <c r="Y804" s="98"/>
    </row>
    <row r="805" spans="17:25" s="97" customFormat="1" ht="15.75" hidden="1" customHeight="1" x14ac:dyDescent="0.25">
      <c r="Q805" s="98"/>
      <c r="R805" s="98"/>
      <c r="S805" s="98"/>
      <c r="T805" s="98"/>
      <c r="U805" s="98"/>
      <c r="V805" s="98"/>
      <c r="W805" s="98"/>
      <c r="X805" s="98"/>
      <c r="Y805" s="98"/>
    </row>
    <row r="806" spans="17:25" s="97" customFormat="1" ht="15.75" hidden="1" customHeight="1" x14ac:dyDescent="0.25">
      <c r="Q806" s="98"/>
      <c r="R806" s="98"/>
      <c r="S806" s="98"/>
      <c r="T806" s="98"/>
      <c r="U806" s="98"/>
      <c r="V806" s="98"/>
      <c r="W806" s="98"/>
      <c r="X806" s="98"/>
      <c r="Y806" s="98"/>
    </row>
    <row r="807" spans="17:25" s="97" customFormat="1" ht="15.75" hidden="1" customHeight="1" x14ac:dyDescent="0.25">
      <c r="Q807" s="98"/>
      <c r="R807" s="98"/>
      <c r="S807" s="98"/>
      <c r="T807" s="98"/>
      <c r="U807" s="98"/>
      <c r="V807" s="98"/>
      <c r="W807" s="98"/>
      <c r="X807" s="98"/>
      <c r="Y807" s="98"/>
    </row>
    <row r="808" spans="17:25" s="97" customFormat="1" ht="15.75" hidden="1" customHeight="1" x14ac:dyDescent="0.25">
      <c r="Q808" s="98"/>
      <c r="R808" s="98"/>
      <c r="S808" s="98"/>
      <c r="T808" s="98"/>
      <c r="U808" s="98"/>
      <c r="V808" s="98"/>
      <c r="W808" s="98"/>
      <c r="X808" s="98"/>
      <c r="Y808" s="98"/>
    </row>
    <row r="809" spans="17:25" s="97" customFormat="1" ht="15.75" hidden="1" customHeight="1" x14ac:dyDescent="0.25">
      <c r="Q809" s="98"/>
      <c r="R809" s="98"/>
      <c r="S809" s="98"/>
      <c r="T809" s="98"/>
      <c r="U809" s="98"/>
      <c r="V809" s="98"/>
      <c r="W809" s="98"/>
      <c r="X809" s="98"/>
      <c r="Y809" s="98"/>
    </row>
    <row r="810" spans="17:25" s="97" customFormat="1" ht="15.75" hidden="1" customHeight="1" x14ac:dyDescent="0.25">
      <c r="Q810" s="98"/>
      <c r="R810" s="98"/>
      <c r="S810" s="98"/>
      <c r="T810" s="98"/>
      <c r="U810" s="98"/>
      <c r="V810" s="98"/>
      <c r="W810" s="98"/>
      <c r="X810" s="98"/>
      <c r="Y810" s="98"/>
    </row>
    <row r="811" spans="17:25" s="97" customFormat="1" ht="15.75" hidden="1" customHeight="1" x14ac:dyDescent="0.25">
      <c r="Q811" s="98"/>
      <c r="R811" s="98"/>
      <c r="S811" s="98"/>
      <c r="T811" s="98"/>
      <c r="U811" s="98"/>
      <c r="V811" s="98"/>
      <c r="W811" s="98"/>
      <c r="X811" s="98"/>
      <c r="Y811" s="98"/>
    </row>
    <row r="812" spans="17:25" s="97" customFormat="1" ht="15.75" hidden="1" customHeight="1" x14ac:dyDescent="0.25">
      <c r="Q812" s="98"/>
      <c r="R812" s="98"/>
      <c r="S812" s="98"/>
      <c r="T812" s="98"/>
      <c r="U812" s="98"/>
      <c r="V812" s="98"/>
      <c r="W812" s="98"/>
      <c r="X812" s="98"/>
      <c r="Y812" s="98"/>
    </row>
    <row r="813" spans="17:25" s="97" customFormat="1" ht="15.75" hidden="1" customHeight="1" x14ac:dyDescent="0.25">
      <c r="Q813" s="98"/>
      <c r="R813" s="98"/>
      <c r="S813" s="98"/>
      <c r="T813" s="98"/>
      <c r="U813" s="98"/>
      <c r="V813" s="98"/>
      <c r="W813" s="98"/>
      <c r="X813" s="98"/>
      <c r="Y813" s="98"/>
    </row>
    <row r="814" spans="17:25" s="97" customFormat="1" ht="15.75" hidden="1" customHeight="1" x14ac:dyDescent="0.25">
      <c r="Q814" s="98"/>
      <c r="R814" s="98"/>
      <c r="S814" s="98"/>
      <c r="T814" s="98"/>
      <c r="U814" s="98"/>
      <c r="V814" s="98"/>
      <c r="W814" s="98"/>
      <c r="X814" s="98"/>
      <c r="Y814" s="98"/>
    </row>
    <row r="815" spans="17:25" s="97" customFormat="1" ht="15.75" hidden="1" customHeight="1" x14ac:dyDescent="0.25">
      <c r="Q815" s="98"/>
      <c r="R815" s="98"/>
      <c r="S815" s="98"/>
      <c r="T815" s="98"/>
      <c r="U815" s="98"/>
      <c r="V815" s="98"/>
      <c r="W815" s="98"/>
      <c r="X815" s="98"/>
      <c r="Y815" s="98"/>
    </row>
    <row r="816" spans="17:25" s="97" customFormat="1" ht="15.75" hidden="1" customHeight="1" x14ac:dyDescent="0.25">
      <c r="Q816" s="98"/>
      <c r="R816" s="98"/>
      <c r="S816" s="98"/>
      <c r="T816" s="98"/>
      <c r="U816" s="98"/>
      <c r="V816" s="98"/>
      <c r="W816" s="98"/>
      <c r="X816" s="98"/>
      <c r="Y816" s="98"/>
    </row>
    <row r="817" spans="17:25" s="97" customFormat="1" ht="15.75" hidden="1" customHeight="1" x14ac:dyDescent="0.25">
      <c r="Q817" s="98"/>
      <c r="R817" s="98"/>
      <c r="S817" s="98"/>
      <c r="T817" s="98"/>
      <c r="U817" s="98"/>
      <c r="V817" s="98"/>
      <c r="W817" s="98"/>
      <c r="X817" s="98"/>
      <c r="Y817" s="98"/>
    </row>
    <row r="818" spans="17:25" s="97" customFormat="1" ht="15.75" hidden="1" customHeight="1" x14ac:dyDescent="0.25">
      <c r="Q818" s="98"/>
      <c r="R818" s="98"/>
      <c r="S818" s="98"/>
      <c r="T818" s="98"/>
      <c r="U818" s="98"/>
      <c r="V818" s="98"/>
      <c r="W818" s="98"/>
      <c r="X818" s="98"/>
      <c r="Y818" s="98"/>
    </row>
    <row r="819" spans="17:25" s="97" customFormat="1" ht="15.75" hidden="1" customHeight="1" x14ac:dyDescent="0.25">
      <c r="Q819" s="98"/>
      <c r="R819" s="98"/>
      <c r="S819" s="98"/>
      <c r="T819" s="98"/>
      <c r="U819" s="98"/>
      <c r="V819" s="98"/>
      <c r="W819" s="98"/>
      <c r="X819" s="98"/>
      <c r="Y819" s="98"/>
    </row>
    <row r="820" spans="17:25" s="97" customFormat="1" ht="15.75" hidden="1" customHeight="1" x14ac:dyDescent="0.25">
      <c r="Q820" s="98"/>
      <c r="R820" s="98"/>
      <c r="S820" s="98"/>
      <c r="T820" s="98"/>
      <c r="U820" s="98"/>
      <c r="V820" s="98"/>
      <c r="W820" s="98"/>
      <c r="X820" s="98"/>
      <c r="Y820" s="98"/>
    </row>
    <row r="821" spans="17:25" s="97" customFormat="1" ht="15.75" hidden="1" customHeight="1" x14ac:dyDescent="0.25">
      <c r="Q821" s="98"/>
      <c r="R821" s="98"/>
      <c r="S821" s="98"/>
      <c r="T821" s="98"/>
      <c r="U821" s="98"/>
      <c r="V821" s="98"/>
      <c r="W821" s="98"/>
      <c r="X821" s="98"/>
      <c r="Y821" s="98"/>
    </row>
    <row r="822" spans="17:25" s="97" customFormat="1" ht="15.75" hidden="1" customHeight="1" x14ac:dyDescent="0.25">
      <c r="Q822" s="98"/>
      <c r="R822" s="98"/>
      <c r="S822" s="98"/>
      <c r="T822" s="98"/>
      <c r="U822" s="98"/>
      <c r="V822" s="98"/>
      <c r="W822" s="98"/>
      <c r="X822" s="98"/>
      <c r="Y822" s="98"/>
    </row>
    <row r="823" spans="17:25" s="97" customFormat="1" ht="15.75" hidden="1" customHeight="1" x14ac:dyDescent="0.25">
      <c r="Q823" s="98"/>
      <c r="R823" s="98"/>
      <c r="S823" s="98"/>
      <c r="T823" s="98"/>
      <c r="U823" s="98"/>
      <c r="V823" s="98"/>
      <c r="W823" s="98"/>
      <c r="X823" s="98"/>
      <c r="Y823" s="98"/>
    </row>
    <row r="824" spans="17:25" s="97" customFormat="1" ht="15.75" hidden="1" customHeight="1" x14ac:dyDescent="0.25">
      <c r="Q824" s="98"/>
      <c r="R824" s="98"/>
      <c r="S824" s="98"/>
      <c r="T824" s="98"/>
      <c r="U824" s="98"/>
      <c r="V824" s="98"/>
      <c r="W824" s="98"/>
      <c r="X824" s="98"/>
      <c r="Y824" s="98"/>
    </row>
    <row r="825" spans="17:25" s="97" customFormat="1" ht="15.75" hidden="1" customHeight="1" x14ac:dyDescent="0.25">
      <c r="Q825" s="98"/>
      <c r="R825" s="98"/>
      <c r="S825" s="98"/>
      <c r="T825" s="98"/>
      <c r="U825" s="98"/>
      <c r="V825" s="98"/>
      <c r="W825" s="98"/>
      <c r="X825" s="98"/>
      <c r="Y825" s="98"/>
    </row>
    <row r="826" spans="17:25" s="97" customFormat="1" ht="15.75" hidden="1" customHeight="1" x14ac:dyDescent="0.25">
      <c r="Q826" s="98"/>
      <c r="R826" s="98"/>
      <c r="S826" s="98"/>
      <c r="T826" s="98"/>
      <c r="U826" s="98"/>
      <c r="V826" s="98"/>
      <c r="W826" s="98"/>
      <c r="X826" s="98"/>
      <c r="Y826" s="98"/>
    </row>
    <row r="827" spans="17:25" s="97" customFormat="1" ht="15.75" hidden="1" customHeight="1" x14ac:dyDescent="0.25">
      <c r="Q827" s="98"/>
      <c r="R827" s="98"/>
      <c r="S827" s="98"/>
      <c r="T827" s="98"/>
      <c r="U827" s="98"/>
      <c r="V827" s="98"/>
      <c r="W827" s="98"/>
      <c r="X827" s="98"/>
      <c r="Y827" s="98"/>
    </row>
    <row r="828" spans="17:25" s="97" customFormat="1" ht="15.75" hidden="1" customHeight="1" x14ac:dyDescent="0.25">
      <c r="Q828" s="98"/>
      <c r="R828" s="98"/>
      <c r="S828" s="98"/>
      <c r="T828" s="98"/>
      <c r="U828" s="98"/>
      <c r="V828" s="98"/>
      <c r="W828" s="98"/>
      <c r="X828" s="98"/>
      <c r="Y828" s="98"/>
    </row>
    <row r="829" spans="17:25" s="97" customFormat="1" ht="15.75" hidden="1" customHeight="1" x14ac:dyDescent="0.25">
      <c r="Q829" s="98"/>
      <c r="R829" s="98"/>
      <c r="S829" s="98"/>
      <c r="T829" s="98"/>
      <c r="U829" s="98"/>
      <c r="V829" s="98"/>
      <c r="W829" s="98"/>
      <c r="X829" s="98"/>
      <c r="Y829" s="98"/>
    </row>
    <row r="830" spans="17:25" s="97" customFormat="1" ht="15.75" hidden="1" customHeight="1" x14ac:dyDescent="0.25">
      <c r="Q830" s="98"/>
      <c r="R830" s="98"/>
      <c r="S830" s="98"/>
      <c r="T830" s="98"/>
      <c r="U830" s="98"/>
      <c r="V830" s="98"/>
      <c r="W830" s="98"/>
      <c r="X830" s="98"/>
      <c r="Y830" s="98"/>
    </row>
    <row r="831" spans="17:25" s="97" customFormat="1" ht="15.75" hidden="1" customHeight="1" x14ac:dyDescent="0.25">
      <c r="Q831" s="98"/>
      <c r="R831" s="98"/>
      <c r="S831" s="98"/>
      <c r="T831" s="98"/>
      <c r="U831" s="98"/>
      <c r="V831" s="98"/>
      <c r="W831" s="98"/>
      <c r="X831" s="98"/>
      <c r="Y831" s="98"/>
    </row>
    <row r="832" spans="17:25" s="97" customFormat="1" ht="15.75" hidden="1" customHeight="1" x14ac:dyDescent="0.25">
      <c r="Q832" s="98"/>
      <c r="R832" s="98"/>
      <c r="S832" s="98"/>
      <c r="T832" s="98"/>
      <c r="U832" s="98"/>
      <c r="V832" s="98"/>
      <c r="W832" s="98"/>
      <c r="X832" s="98"/>
      <c r="Y832" s="98"/>
    </row>
    <row r="833" spans="17:25" s="97" customFormat="1" ht="15.75" hidden="1" customHeight="1" x14ac:dyDescent="0.25">
      <c r="Q833" s="98"/>
      <c r="R833" s="98"/>
      <c r="S833" s="98"/>
      <c r="T833" s="98"/>
      <c r="U833" s="98"/>
      <c r="V833" s="98"/>
      <c r="W833" s="98"/>
      <c r="X833" s="98"/>
      <c r="Y833" s="98"/>
    </row>
    <row r="834" spans="17:25" s="97" customFormat="1" ht="15.75" hidden="1" customHeight="1" x14ac:dyDescent="0.25">
      <c r="Q834" s="98"/>
      <c r="R834" s="98"/>
      <c r="S834" s="98"/>
      <c r="T834" s="98"/>
      <c r="U834" s="98"/>
      <c r="V834" s="98"/>
      <c r="W834" s="98"/>
      <c r="X834" s="98"/>
      <c r="Y834" s="98"/>
    </row>
    <row r="835" spans="17:25" s="97" customFormat="1" ht="15.75" hidden="1" customHeight="1" x14ac:dyDescent="0.25">
      <c r="Q835" s="98"/>
      <c r="R835" s="98"/>
      <c r="S835" s="98"/>
      <c r="T835" s="98"/>
      <c r="U835" s="98"/>
      <c r="V835" s="98"/>
      <c r="W835" s="98"/>
      <c r="X835" s="98"/>
      <c r="Y835" s="98"/>
    </row>
    <row r="836" spans="17:25" s="97" customFormat="1" ht="15.75" hidden="1" customHeight="1" x14ac:dyDescent="0.25">
      <c r="Q836" s="98"/>
      <c r="R836" s="98"/>
      <c r="S836" s="98"/>
      <c r="T836" s="98"/>
      <c r="U836" s="98"/>
      <c r="V836" s="98"/>
      <c r="W836" s="98"/>
      <c r="X836" s="98"/>
      <c r="Y836" s="98"/>
    </row>
    <row r="837" spans="17:25" s="97" customFormat="1" ht="15.75" hidden="1" customHeight="1" x14ac:dyDescent="0.25">
      <c r="Q837" s="98"/>
      <c r="R837" s="98"/>
      <c r="S837" s="98"/>
      <c r="T837" s="98"/>
      <c r="U837" s="98"/>
      <c r="V837" s="98"/>
      <c r="W837" s="98"/>
      <c r="X837" s="98"/>
      <c r="Y837" s="98"/>
    </row>
    <row r="838" spans="17:25" s="97" customFormat="1" ht="15.75" hidden="1" customHeight="1" x14ac:dyDescent="0.25">
      <c r="Q838" s="98"/>
      <c r="R838" s="98"/>
      <c r="S838" s="98"/>
      <c r="T838" s="98"/>
      <c r="U838" s="98"/>
      <c r="V838" s="98"/>
      <c r="W838" s="98"/>
      <c r="X838" s="98"/>
      <c r="Y838" s="98"/>
    </row>
    <row r="839" spans="17:25" s="97" customFormat="1" ht="15.75" hidden="1" customHeight="1" x14ac:dyDescent="0.25">
      <c r="Q839" s="98"/>
      <c r="R839" s="98"/>
      <c r="S839" s="98"/>
      <c r="T839" s="98"/>
      <c r="U839" s="98"/>
      <c r="V839" s="98"/>
      <c r="W839" s="98"/>
      <c r="X839" s="98"/>
      <c r="Y839" s="98"/>
    </row>
    <row r="840" spans="17:25" s="97" customFormat="1" ht="15.75" hidden="1" customHeight="1" x14ac:dyDescent="0.25">
      <c r="Q840" s="98"/>
      <c r="R840" s="98"/>
      <c r="S840" s="98"/>
      <c r="T840" s="98"/>
      <c r="U840" s="98"/>
      <c r="V840" s="98"/>
      <c r="W840" s="98"/>
      <c r="X840" s="98"/>
      <c r="Y840" s="98"/>
    </row>
    <row r="841" spans="17:25" s="97" customFormat="1" ht="15.75" hidden="1" customHeight="1" x14ac:dyDescent="0.25">
      <c r="Q841" s="98"/>
      <c r="R841" s="98"/>
      <c r="S841" s="98"/>
      <c r="T841" s="98"/>
      <c r="U841" s="98"/>
      <c r="V841" s="98"/>
      <c r="W841" s="98"/>
      <c r="X841" s="98"/>
      <c r="Y841" s="98"/>
    </row>
    <row r="842" spans="17:25" s="97" customFormat="1" ht="15.75" hidden="1" customHeight="1" x14ac:dyDescent="0.25">
      <c r="Q842" s="98"/>
      <c r="R842" s="98"/>
      <c r="S842" s="98"/>
      <c r="T842" s="98"/>
      <c r="U842" s="98"/>
      <c r="V842" s="98"/>
      <c r="W842" s="98"/>
      <c r="X842" s="98"/>
      <c r="Y842" s="98"/>
    </row>
    <row r="843" spans="17:25" s="97" customFormat="1" ht="15.75" hidden="1" customHeight="1" x14ac:dyDescent="0.25">
      <c r="Q843" s="98"/>
      <c r="R843" s="98"/>
      <c r="S843" s="98"/>
      <c r="T843" s="98"/>
      <c r="U843" s="98"/>
      <c r="V843" s="98"/>
      <c r="W843" s="98"/>
      <c r="X843" s="98"/>
      <c r="Y843" s="98"/>
    </row>
    <row r="844" spans="17:25" s="97" customFormat="1" ht="15.75" hidden="1" customHeight="1" x14ac:dyDescent="0.25">
      <c r="Q844" s="98"/>
      <c r="R844" s="98"/>
      <c r="S844" s="98"/>
      <c r="T844" s="98"/>
      <c r="U844" s="98"/>
      <c r="V844" s="98"/>
      <c r="W844" s="98"/>
      <c r="X844" s="98"/>
      <c r="Y844" s="98"/>
    </row>
    <row r="845" spans="17:25" s="97" customFormat="1" ht="15.75" hidden="1" customHeight="1" x14ac:dyDescent="0.25">
      <c r="Q845" s="98"/>
      <c r="R845" s="98"/>
      <c r="S845" s="98"/>
      <c r="T845" s="98"/>
      <c r="U845" s="98"/>
      <c r="V845" s="98"/>
      <c r="W845" s="98"/>
      <c r="X845" s="98"/>
      <c r="Y845" s="98"/>
    </row>
    <row r="846" spans="17:25" s="97" customFormat="1" ht="15.75" hidden="1" customHeight="1" x14ac:dyDescent="0.25">
      <c r="Q846" s="98"/>
      <c r="R846" s="98"/>
      <c r="S846" s="98"/>
      <c r="T846" s="98"/>
      <c r="U846" s="98"/>
      <c r="V846" s="98"/>
      <c r="W846" s="98"/>
      <c r="X846" s="98"/>
      <c r="Y846" s="98"/>
    </row>
    <row r="847" spans="17:25" s="97" customFormat="1" ht="15.75" hidden="1" customHeight="1" x14ac:dyDescent="0.25">
      <c r="Q847" s="98"/>
      <c r="R847" s="98"/>
      <c r="S847" s="98"/>
      <c r="T847" s="98"/>
      <c r="U847" s="98"/>
      <c r="V847" s="98"/>
      <c r="W847" s="98"/>
      <c r="X847" s="98"/>
      <c r="Y847" s="98"/>
    </row>
    <row r="848" spans="17:25" s="97" customFormat="1" ht="15.75" hidden="1" customHeight="1" x14ac:dyDescent="0.25">
      <c r="Q848" s="98"/>
      <c r="R848" s="98"/>
      <c r="S848" s="98"/>
      <c r="T848" s="98"/>
      <c r="U848" s="98"/>
      <c r="V848" s="98"/>
      <c r="W848" s="98"/>
      <c r="X848" s="98"/>
      <c r="Y848" s="98"/>
    </row>
    <row r="849" spans="17:25" s="97" customFormat="1" ht="15.75" hidden="1" customHeight="1" x14ac:dyDescent="0.25">
      <c r="Q849" s="98"/>
      <c r="R849" s="98"/>
      <c r="S849" s="98"/>
      <c r="T849" s="98"/>
      <c r="U849" s="98"/>
      <c r="V849" s="98"/>
      <c r="W849" s="98"/>
      <c r="X849" s="98"/>
      <c r="Y849" s="98"/>
    </row>
    <row r="850" spans="17:25" s="97" customFormat="1" ht="15.75" hidden="1" customHeight="1" x14ac:dyDescent="0.25">
      <c r="Q850" s="98"/>
      <c r="R850" s="98"/>
      <c r="S850" s="98"/>
      <c r="T850" s="98"/>
      <c r="U850" s="98"/>
      <c r="V850" s="98"/>
      <c r="W850" s="98"/>
      <c r="X850" s="98"/>
      <c r="Y850" s="98"/>
    </row>
    <row r="851" spans="17:25" s="97" customFormat="1" ht="15.75" hidden="1" customHeight="1" x14ac:dyDescent="0.25">
      <c r="Q851" s="98"/>
      <c r="R851" s="98"/>
      <c r="S851" s="98"/>
      <c r="T851" s="98"/>
      <c r="U851" s="98"/>
      <c r="V851" s="98"/>
      <c r="W851" s="98"/>
      <c r="X851" s="98"/>
      <c r="Y851" s="98"/>
    </row>
    <row r="852" spans="17:25" s="97" customFormat="1" ht="15.75" hidden="1" customHeight="1" x14ac:dyDescent="0.25">
      <c r="Q852" s="98"/>
      <c r="R852" s="98"/>
      <c r="S852" s="98"/>
      <c r="T852" s="98"/>
      <c r="U852" s="98"/>
      <c r="V852" s="98"/>
      <c r="W852" s="98"/>
      <c r="X852" s="98"/>
      <c r="Y852" s="98"/>
    </row>
    <row r="853" spans="17:25" s="97" customFormat="1" ht="15.75" hidden="1" customHeight="1" x14ac:dyDescent="0.25">
      <c r="Q853" s="98"/>
      <c r="R853" s="98"/>
      <c r="S853" s="98"/>
      <c r="T853" s="98"/>
      <c r="U853" s="98"/>
      <c r="V853" s="98"/>
      <c r="W853" s="98"/>
      <c r="X853" s="98"/>
      <c r="Y853" s="98"/>
    </row>
    <row r="854" spans="17:25" s="97" customFormat="1" ht="15.75" hidden="1" customHeight="1" x14ac:dyDescent="0.25">
      <c r="Q854" s="98"/>
      <c r="R854" s="98"/>
      <c r="S854" s="98"/>
      <c r="T854" s="98"/>
      <c r="U854" s="98"/>
      <c r="V854" s="98"/>
      <c r="W854" s="98"/>
      <c r="X854" s="98"/>
      <c r="Y854" s="98"/>
    </row>
    <row r="855" spans="17:25" s="97" customFormat="1" ht="15.75" hidden="1" customHeight="1" x14ac:dyDescent="0.25">
      <c r="Q855" s="98"/>
      <c r="R855" s="98"/>
      <c r="S855" s="98"/>
      <c r="T855" s="98"/>
      <c r="U855" s="98"/>
      <c r="V855" s="98"/>
      <c r="W855" s="98"/>
      <c r="X855" s="98"/>
      <c r="Y855" s="98"/>
    </row>
    <row r="856" spans="17:25" s="97" customFormat="1" ht="15.75" hidden="1" customHeight="1" x14ac:dyDescent="0.25">
      <c r="Q856" s="98"/>
      <c r="R856" s="98"/>
      <c r="S856" s="98"/>
      <c r="T856" s="98"/>
      <c r="U856" s="98"/>
      <c r="V856" s="98"/>
      <c r="W856" s="98"/>
      <c r="X856" s="98"/>
      <c r="Y856" s="98"/>
    </row>
    <row r="857" spans="17:25" s="97" customFormat="1" ht="15.75" hidden="1" customHeight="1" x14ac:dyDescent="0.25">
      <c r="Q857" s="98"/>
      <c r="R857" s="98"/>
      <c r="S857" s="98"/>
      <c r="T857" s="98"/>
      <c r="U857" s="98"/>
      <c r="V857" s="98"/>
      <c r="W857" s="98"/>
      <c r="X857" s="98"/>
      <c r="Y857" s="98"/>
    </row>
    <row r="858" spans="17:25" s="97" customFormat="1" ht="15.75" hidden="1" customHeight="1" x14ac:dyDescent="0.25">
      <c r="Q858" s="98"/>
      <c r="R858" s="98"/>
      <c r="S858" s="98"/>
      <c r="T858" s="98"/>
      <c r="U858" s="98"/>
      <c r="V858" s="98"/>
      <c r="W858" s="98"/>
      <c r="X858" s="98"/>
      <c r="Y858" s="98"/>
    </row>
    <row r="859" spans="17:25" s="97" customFormat="1" ht="15.75" hidden="1" customHeight="1" x14ac:dyDescent="0.25">
      <c r="Q859" s="98"/>
      <c r="R859" s="98"/>
      <c r="S859" s="98"/>
      <c r="T859" s="98"/>
      <c r="U859" s="98"/>
      <c r="V859" s="98"/>
      <c r="W859" s="98"/>
      <c r="X859" s="98"/>
      <c r="Y859" s="98"/>
    </row>
    <row r="860" spans="17:25" s="97" customFormat="1" ht="15.75" hidden="1" customHeight="1" x14ac:dyDescent="0.25">
      <c r="Q860" s="98"/>
      <c r="R860" s="98"/>
      <c r="S860" s="98"/>
      <c r="T860" s="98"/>
      <c r="U860" s="98"/>
      <c r="V860" s="98"/>
      <c r="W860" s="98"/>
      <c r="X860" s="98"/>
      <c r="Y860" s="98"/>
    </row>
    <row r="861" spans="17:25" s="97" customFormat="1" ht="15.75" hidden="1" customHeight="1" x14ac:dyDescent="0.25">
      <c r="Q861" s="98"/>
      <c r="R861" s="98"/>
      <c r="S861" s="98"/>
      <c r="T861" s="98"/>
      <c r="U861" s="98"/>
      <c r="V861" s="98"/>
      <c r="W861" s="98"/>
      <c r="X861" s="98"/>
      <c r="Y861" s="98"/>
    </row>
    <row r="862" spans="17:25" s="97" customFormat="1" ht="15.75" hidden="1" customHeight="1" x14ac:dyDescent="0.25">
      <c r="Q862" s="98"/>
      <c r="R862" s="98"/>
      <c r="S862" s="98"/>
      <c r="T862" s="98"/>
      <c r="U862" s="98"/>
      <c r="V862" s="98"/>
      <c r="W862" s="98"/>
      <c r="X862" s="98"/>
      <c r="Y862" s="98"/>
    </row>
    <row r="863" spans="17:25" s="97" customFormat="1" ht="15.75" hidden="1" customHeight="1" x14ac:dyDescent="0.25">
      <c r="Q863" s="98"/>
      <c r="R863" s="98"/>
      <c r="S863" s="98"/>
      <c r="T863" s="98"/>
      <c r="U863" s="98"/>
      <c r="V863" s="98"/>
      <c r="W863" s="98"/>
      <c r="X863" s="98"/>
      <c r="Y863" s="98"/>
    </row>
    <row r="864" spans="17:25" s="97" customFormat="1" ht="15.75" hidden="1" customHeight="1" x14ac:dyDescent="0.25">
      <c r="Q864" s="98"/>
      <c r="R864" s="98"/>
      <c r="S864" s="98"/>
      <c r="T864" s="98"/>
      <c r="U864" s="98"/>
      <c r="V864" s="98"/>
      <c r="W864" s="98"/>
      <c r="X864" s="98"/>
      <c r="Y864" s="98"/>
    </row>
    <row r="865" spans="17:25" s="97" customFormat="1" ht="15.75" hidden="1" customHeight="1" x14ac:dyDescent="0.25">
      <c r="Q865" s="98"/>
      <c r="R865" s="98"/>
      <c r="S865" s="98"/>
      <c r="T865" s="98"/>
      <c r="U865" s="98"/>
      <c r="V865" s="98"/>
      <c r="W865" s="98"/>
      <c r="X865" s="98"/>
      <c r="Y865" s="98"/>
    </row>
    <row r="866" spans="17:25" s="97" customFormat="1" ht="15.75" hidden="1" customHeight="1" x14ac:dyDescent="0.25">
      <c r="Q866" s="98"/>
      <c r="R866" s="98"/>
      <c r="S866" s="98"/>
      <c r="T866" s="98"/>
      <c r="U866" s="98"/>
      <c r="V866" s="98"/>
      <c r="W866" s="98"/>
      <c r="X866" s="98"/>
      <c r="Y866" s="98"/>
    </row>
    <row r="867" spans="17:25" s="97" customFormat="1" ht="15.75" hidden="1" customHeight="1" x14ac:dyDescent="0.25">
      <c r="Q867" s="98"/>
      <c r="R867" s="98"/>
      <c r="S867" s="98"/>
      <c r="T867" s="98"/>
      <c r="U867" s="98"/>
      <c r="V867" s="98"/>
      <c r="W867" s="98"/>
      <c r="X867" s="98"/>
      <c r="Y867" s="98"/>
    </row>
    <row r="868" spans="17:25" s="97" customFormat="1" ht="15.75" hidden="1" customHeight="1" x14ac:dyDescent="0.25">
      <c r="Q868" s="98"/>
      <c r="R868" s="98"/>
      <c r="S868" s="98"/>
      <c r="T868" s="98"/>
      <c r="U868" s="98"/>
      <c r="V868" s="98"/>
      <c r="W868" s="98"/>
      <c r="X868" s="98"/>
      <c r="Y868" s="98"/>
    </row>
    <row r="869" spans="17:25" s="97" customFormat="1" ht="15.75" hidden="1" customHeight="1" x14ac:dyDescent="0.25">
      <c r="Q869" s="98"/>
      <c r="R869" s="98"/>
      <c r="S869" s="98"/>
      <c r="T869" s="98"/>
      <c r="U869" s="98"/>
      <c r="V869" s="98"/>
      <c r="W869" s="98"/>
      <c r="X869" s="98"/>
      <c r="Y869" s="98"/>
    </row>
    <row r="870" spans="17:25" s="97" customFormat="1" ht="15.75" hidden="1" customHeight="1" x14ac:dyDescent="0.25">
      <c r="Q870" s="98"/>
      <c r="R870" s="98"/>
      <c r="S870" s="98"/>
      <c r="T870" s="98"/>
      <c r="U870" s="98"/>
      <c r="V870" s="98"/>
      <c r="W870" s="98"/>
      <c r="X870" s="98"/>
      <c r="Y870" s="98"/>
    </row>
    <row r="871" spans="17:25" s="97" customFormat="1" ht="15.75" hidden="1" customHeight="1" x14ac:dyDescent="0.25">
      <c r="Q871" s="98"/>
      <c r="R871" s="98"/>
      <c r="S871" s="98"/>
      <c r="T871" s="98"/>
      <c r="U871" s="98"/>
      <c r="V871" s="98"/>
      <c r="W871" s="98"/>
      <c r="X871" s="98"/>
      <c r="Y871" s="98"/>
    </row>
    <row r="872" spans="17:25" s="97" customFormat="1" ht="15.75" hidden="1" customHeight="1" x14ac:dyDescent="0.25">
      <c r="Q872" s="98"/>
      <c r="R872" s="98"/>
      <c r="S872" s="98"/>
      <c r="T872" s="98"/>
      <c r="U872" s="98"/>
      <c r="V872" s="98"/>
      <c r="W872" s="98"/>
      <c r="X872" s="98"/>
      <c r="Y872" s="98"/>
    </row>
    <row r="873" spans="17:25" s="97" customFormat="1" ht="15.75" hidden="1" customHeight="1" x14ac:dyDescent="0.25">
      <c r="Q873" s="98"/>
      <c r="R873" s="98"/>
      <c r="S873" s="98"/>
      <c r="T873" s="98"/>
      <c r="U873" s="98"/>
      <c r="V873" s="98"/>
      <c r="W873" s="98"/>
      <c r="X873" s="98"/>
      <c r="Y873" s="98"/>
    </row>
    <row r="874" spans="17:25" s="97" customFormat="1" ht="15.75" hidden="1" customHeight="1" x14ac:dyDescent="0.25">
      <c r="Q874" s="98"/>
      <c r="R874" s="98"/>
      <c r="S874" s="98"/>
      <c r="T874" s="98"/>
      <c r="U874" s="98"/>
      <c r="V874" s="98"/>
      <c r="W874" s="98"/>
      <c r="X874" s="98"/>
      <c r="Y874" s="98"/>
    </row>
    <row r="875" spans="17:25" s="97" customFormat="1" ht="15.75" hidden="1" customHeight="1" x14ac:dyDescent="0.25">
      <c r="Q875" s="98"/>
      <c r="R875" s="98"/>
      <c r="S875" s="98"/>
      <c r="T875" s="98"/>
      <c r="U875" s="98"/>
      <c r="V875" s="98"/>
      <c r="W875" s="98"/>
      <c r="X875" s="98"/>
      <c r="Y875" s="98"/>
    </row>
    <row r="876" spans="17:25" s="97" customFormat="1" ht="15.75" hidden="1" customHeight="1" x14ac:dyDescent="0.25">
      <c r="Q876" s="98"/>
      <c r="R876" s="98"/>
      <c r="S876" s="98"/>
      <c r="T876" s="98"/>
      <c r="U876" s="98"/>
      <c r="V876" s="98"/>
      <c r="W876" s="98"/>
      <c r="X876" s="98"/>
      <c r="Y876" s="98"/>
    </row>
    <row r="877" spans="17:25" s="97" customFormat="1" ht="15.75" hidden="1" customHeight="1" x14ac:dyDescent="0.25">
      <c r="Q877" s="98"/>
      <c r="R877" s="98"/>
      <c r="S877" s="98"/>
      <c r="T877" s="98"/>
      <c r="U877" s="98"/>
      <c r="V877" s="98"/>
      <c r="W877" s="98"/>
      <c r="X877" s="98"/>
      <c r="Y877" s="98"/>
    </row>
    <row r="878" spans="17:25" s="97" customFormat="1" ht="15.75" hidden="1" customHeight="1" x14ac:dyDescent="0.25">
      <c r="Q878" s="98"/>
      <c r="R878" s="98"/>
      <c r="S878" s="98"/>
      <c r="T878" s="98"/>
      <c r="U878" s="98"/>
      <c r="V878" s="98"/>
      <c r="W878" s="98"/>
      <c r="X878" s="98"/>
      <c r="Y878" s="98"/>
    </row>
    <row r="879" spans="17:25" s="97" customFormat="1" ht="15.75" hidden="1" customHeight="1" x14ac:dyDescent="0.25">
      <c r="Q879" s="98"/>
      <c r="R879" s="98"/>
      <c r="S879" s="98"/>
      <c r="T879" s="98"/>
      <c r="U879" s="98"/>
      <c r="V879" s="98"/>
      <c r="W879" s="98"/>
      <c r="X879" s="98"/>
      <c r="Y879" s="98"/>
    </row>
    <row r="880" spans="17:25" s="97" customFormat="1" ht="15.75" hidden="1" customHeight="1" x14ac:dyDescent="0.25">
      <c r="Q880" s="98"/>
      <c r="R880" s="98"/>
      <c r="S880" s="98"/>
      <c r="T880" s="98"/>
      <c r="U880" s="98"/>
      <c r="V880" s="98"/>
      <c r="W880" s="98"/>
      <c r="X880" s="98"/>
      <c r="Y880" s="98"/>
    </row>
    <row r="881" spans="17:25" s="97" customFormat="1" ht="15.75" hidden="1" customHeight="1" x14ac:dyDescent="0.25">
      <c r="Q881" s="98"/>
      <c r="R881" s="98"/>
      <c r="S881" s="98"/>
      <c r="T881" s="98"/>
      <c r="U881" s="98"/>
      <c r="V881" s="98"/>
      <c r="W881" s="98"/>
      <c r="X881" s="98"/>
      <c r="Y881" s="98"/>
    </row>
    <row r="882" spans="17:25" s="97" customFormat="1" ht="15.75" hidden="1" customHeight="1" x14ac:dyDescent="0.25">
      <c r="Q882" s="98"/>
      <c r="R882" s="98"/>
      <c r="S882" s="98"/>
      <c r="T882" s="98"/>
      <c r="U882" s="98"/>
      <c r="V882" s="98"/>
      <c r="W882" s="98"/>
      <c r="X882" s="98"/>
      <c r="Y882" s="98"/>
    </row>
    <row r="883" spans="17:25" s="97" customFormat="1" ht="15.75" hidden="1" customHeight="1" x14ac:dyDescent="0.25">
      <c r="Q883" s="98"/>
      <c r="R883" s="98"/>
      <c r="S883" s="98"/>
      <c r="T883" s="98"/>
      <c r="U883" s="98"/>
      <c r="V883" s="98"/>
      <c r="W883" s="98"/>
      <c r="X883" s="98"/>
      <c r="Y883" s="98"/>
    </row>
    <row r="884" spans="17:25" s="97" customFormat="1" ht="15.75" hidden="1" customHeight="1" x14ac:dyDescent="0.25">
      <c r="Q884" s="98"/>
      <c r="R884" s="98"/>
      <c r="S884" s="98"/>
      <c r="T884" s="98"/>
      <c r="U884" s="98"/>
      <c r="V884" s="98"/>
      <c r="W884" s="98"/>
      <c r="X884" s="98"/>
      <c r="Y884" s="98"/>
    </row>
    <row r="885" spans="17:25" s="97" customFormat="1" ht="15.75" hidden="1" customHeight="1" x14ac:dyDescent="0.25">
      <c r="Q885" s="98"/>
      <c r="R885" s="98"/>
      <c r="S885" s="98"/>
      <c r="T885" s="98"/>
      <c r="U885" s="98"/>
      <c r="V885" s="98"/>
      <c r="W885" s="98"/>
      <c r="X885" s="98"/>
      <c r="Y885" s="98"/>
    </row>
    <row r="886" spans="17:25" s="97" customFormat="1" ht="15.75" hidden="1" customHeight="1" x14ac:dyDescent="0.25">
      <c r="Q886" s="98"/>
      <c r="R886" s="98"/>
      <c r="S886" s="98"/>
      <c r="T886" s="98"/>
      <c r="U886" s="98"/>
      <c r="V886" s="98"/>
      <c r="W886" s="98"/>
      <c r="X886" s="98"/>
      <c r="Y886" s="98"/>
    </row>
    <row r="887" spans="17:25" s="97" customFormat="1" ht="15.75" hidden="1" customHeight="1" x14ac:dyDescent="0.25">
      <c r="Q887" s="98"/>
      <c r="R887" s="98"/>
      <c r="S887" s="98"/>
      <c r="T887" s="98"/>
      <c r="U887" s="98"/>
      <c r="V887" s="98"/>
      <c r="W887" s="98"/>
      <c r="X887" s="98"/>
      <c r="Y887" s="98"/>
    </row>
    <row r="888" spans="17:25" s="97" customFormat="1" ht="15.75" hidden="1" customHeight="1" x14ac:dyDescent="0.25">
      <c r="Q888" s="98"/>
      <c r="R888" s="98"/>
      <c r="S888" s="98"/>
      <c r="T888" s="98"/>
      <c r="U888" s="98"/>
      <c r="V888" s="98"/>
      <c r="W888" s="98"/>
      <c r="X888" s="98"/>
      <c r="Y888" s="98"/>
    </row>
    <row r="889" spans="17:25" s="97" customFormat="1" ht="15.75" hidden="1" customHeight="1" x14ac:dyDescent="0.25">
      <c r="Q889" s="98"/>
      <c r="R889" s="98"/>
      <c r="S889" s="98"/>
      <c r="T889" s="98"/>
      <c r="U889" s="98"/>
      <c r="V889" s="98"/>
      <c r="W889" s="98"/>
      <c r="X889" s="98"/>
      <c r="Y889" s="98"/>
    </row>
    <row r="890" spans="17:25" s="97" customFormat="1" ht="15.75" hidden="1" customHeight="1" x14ac:dyDescent="0.25">
      <c r="Q890" s="98"/>
      <c r="R890" s="98"/>
      <c r="S890" s="98"/>
      <c r="T890" s="98"/>
      <c r="U890" s="98"/>
      <c r="V890" s="98"/>
      <c r="W890" s="98"/>
      <c r="X890" s="98"/>
      <c r="Y890" s="98"/>
    </row>
    <row r="891" spans="17:25" s="97" customFormat="1" ht="15.75" hidden="1" customHeight="1" x14ac:dyDescent="0.25">
      <c r="Q891" s="98"/>
      <c r="R891" s="98"/>
      <c r="S891" s="98"/>
      <c r="T891" s="98"/>
      <c r="U891" s="98"/>
      <c r="V891" s="98"/>
      <c r="W891" s="98"/>
      <c r="X891" s="98"/>
      <c r="Y891" s="98"/>
    </row>
    <row r="892" spans="17:25" s="97" customFormat="1" ht="15.75" hidden="1" customHeight="1" x14ac:dyDescent="0.25">
      <c r="Q892" s="98"/>
      <c r="R892" s="98"/>
      <c r="S892" s="98"/>
      <c r="T892" s="98"/>
      <c r="U892" s="98"/>
      <c r="V892" s="98"/>
      <c r="W892" s="98"/>
      <c r="X892" s="98"/>
      <c r="Y892" s="98"/>
    </row>
    <row r="893" spans="17:25" s="97" customFormat="1" ht="15.75" hidden="1" customHeight="1" x14ac:dyDescent="0.25">
      <c r="Q893" s="98"/>
      <c r="R893" s="98"/>
      <c r="S893" s="98"/>
      <c r="T893" s="98"/>
      <c r="U893" s="98"/>
      <c r="V893" s="98"/>
      <c r="W893" s="98"/>
      <c r="X893" s="98"/>
      <c r="Y893" s="98"/>
    </row>
    <row r="894" spans="17:25" s="97" customFormat="1" ht="15.75" hidden="1" customHeight="1" x14ac:dyDescent="0.25">
      <c r="Q894" s="98"/>
      <c r="R894" s="98"/>
      <c r="S894" s="98"/>
      <c r="T894" s="98"/>
      <c r="U894" s="98"/>
      <c r="V894" s="98"/>
      <c r="W894" s="98"/>
      <c r="X894" s="98"/>
      <c r="Y894" s="98"/>
    </row>
    <row r="895" spans="17:25" s="97" customFormat="1" ht="15.75" hidden="1" customHeight="1" x14ac:dyDescent="0.25">
      <c r="Q895" s="98"/>
      <c r="R895" s="98"/>
      <c r="S895" s="98"/>
      <c r="T895" s="98"/>
      <c r="U895" s="98"/>
      <c r="V895" s="98"/>
      <c r="W895" s="98"/>
      <c r="X895" s="98"/>
      <c r="Y895" s="98"/>
    </row>
    <row r="896" spans="17:25" s="97" customFormat="1" ht="15.75" hidden="1" customHeight="1" x14ac:dyDescent="0.25">
      <c r="Q896" s="98"/>
      <c r="R896" s="98"/>
      <c r="S896" s="98"/>
      <c r="T896" s="98"/>
      <c r="U896" s="98"/>
      <c r="V896" s="98"/>
      <c r="W896" s="98"/>
      <c r="X896" s="98"/>
      <c r="Y896" s="98"/>
    </row>
    <row r="897" spans="17:25" s="97" customFormat="1" ht="15.75" hidden="1" customHeight="1" x14ac:dyDescent="0.25">
      <c r="Q897" s="98"/>
      <c r="R897" s="98"/>
      <c r="S897" s="98"/>
      <c r="T897" s="98"/>
      <c r="U897" s="98"/>
      <c r="V897" s="98"/>
      <c r="W897" s="98"/>
      <c r="X897" s="98"/>
      <c r="Y897" s="98"/>
    </row>
    <row r="898" spans="17:25" s="97" customFormat="1" ht="15.75" hidden="1" customHeight="1" x14ac:dyDescent="0.25">
      <c r="Q898" s="98"/>
      <c r="R898" s="98"/>
      <c r="S898" s="98"/>
      <c r="T898" s="98"/>
      <c r="U898" s="98"/>
      <c r="V898" s="98"/>
      <c r="W898" s="98"/>
      <c r="X898" s="98"/>
      <c r="Y898" s="98"/>
    </row>
    <row r="899" spans="17:25" s="97" customFormat="1" ht="15.75" hidden="1" customHeight="1" x14ac:dyDescent="0.25">
      <c r="Q899" s="98"/>
      <c r="R899" s="98"/>
      <c r="S899" s="98"/>
      <c r="T899" s="98"/>
      <c r="U899" s="98"/>
      <c r="V899" s="98"/>
      <c r="W899" s="98"/>
      <c r="X899" s="98"/>
      <c r="Y899" s="98"/>
    </row>
    <row r="900" spans="17:25" s="97" customFormat="1" ht="15.75" hidden="1" customHeight="1" x14ac:dyDescent="0.25">
      <c r="Q900" s="98"/>
      <c r="R900" s="98"/>
      <c r="S900" s="98"/>
      <c r="T900" s="98"/>
      <c r="U900" s="98"/>
      <c r="V900" s="98"/>
      <c r="W900" s="98"/>
      <c r="X900" s="98"/>
      <c r="Y900" s="98"/>
    </row>
    <row r="901" spans="17:25" s="97" customFormat="1" ht="15.75" hidden="1" customHeight="1" x14ac:dyDescent="0.25">
      <c r="Q901" s="98"/>
      <c r="R901" s="98"/>
      <c r="S901" s="98"/>
      <c r="T901" s="98"/>
      <c r="U901" s="98"/>
      <c r="V901" s="98"/>
      <c r="W901" s="98"/>
      <c r="X901" s="98"/>
      <c r="Y901" s="98"/>
    </row>
    <row r="902" spans="17:25" s="97" customFormat="1" ht="15.75" hidden="1" customHeight="1" x14ac:dyDescent="0.25">
      <c r="Q902" s="98"/>
      <c r="R902" s="98"/>
      <c r="S902" s="98"/>
      <c r="T902" s="98"/>
      <c r="U902" s="98"/>
      <c r="V902" s="98"/>
      <c r="W902" s="98"/>
      <c r="X902" s="98"/>
      <c r="Y902" s="98"/>
    </row>
    <row r="903" spans="17:25" s="97" customFormat="1" ht="15.75" hidden="1" customHeight="1" x14ac:dyDescent="0.25">
      <c r="Q903" s="98"/>
      <c r="R903" s="98"/>
      <c r="S903" s="98"/>
      <c r="T903" s="98"/>
      <c r="U903" s="98"/>
      <c r="V903" s="98"/>
      <c r="W903" s="98"/>
      <c r="X903" s="98"/>
      <c r="Y903" s="98"/>
    </row>
    <row r="904" spans="17:25" s="97" customFormat="1" ht="15.75" hidden="1" customHeight="1" x14ac:dyDescent="0.25">
      <c r="Q904" s="98"/>
      <c r="R904" s="98"/>
      <c r="S904" s="98"/>
      <c r="T904" s="98"/>
      <c r="U904" s="98"/>
      <c r="V904" s="98"/>
      <c r="W904" s="98"/>
      <c r="X904" s="98"/>
      <c r="Y904" s="98"/>
    </row>
    <row r="905" spans="17:25" s="97" customFormat="1" ht="15.75" hidden="1" customHeight="1" x14ac:dyDescent="0.25">
      <c r="Q905" s="98"/>
      <c r="R905" s="98"/>
      <c r="S905" s="98"/>
      <c r="T905" s="98"/>
      <c r="U905" s="98"/>
      <c r="V905" s="98"/>
      <c r="W905" s="98"/>
      <c r="X905" s="98"/>
      <c r="Y905" s="98"/>
    </row>
    <row r="906" spans="17:25" s="97" customFormat="1" ht="15.75" hidden="1" customHeight="1" x14ac:dyDescent="0.25">
      <c r="Q906" s="98"/>
      <c r="R906" s="98"/>
      <c r="S906" s="98"/>
      <c r="T906" s="98"/>
      <c r="U906" s="98"/>
      <c r="V906" s="98"/>
      <c r="W906" s="98"/>
      <c r="X906" s="98"/>
      <c r="Y906" s="98"/>
    </row>
    <row r="907" spans="17:25" s="97" customFormat="1" ht="15.75" hidden="1" customHeight="1" x14ac:dyDescent="0.25">
      <c r="Q907" s="98"/>
      <c r="R907" s="98"/>
      <c r="S907" s="98"/>
      <c r="T907" s="98"/>
      <c r="U907" s="98"/>
      <c r="V907" s="98"/>
      <c r="W907" s="98"/>
      <c r="X907" s="98"/>
      <c r="Y907" s="98"/>
    </row>
    <row r="908" spans="17:25" s="97" customFormat="1" ht="15.75" hidden="1" customHeight="1" x14ac:dyDescent="0.25">
      <c r="Q908" s="98"/>
      <c r="R908" s="98"/>
      <c r="S908" s="98"/>
      <c r="T908" s="98"/>
      <c r="U908" s="98"/>
      <c r="V908" s="98"/>
      <c r="W908" s="98"/>
      <c r="X908" s="98"/>
      <c r="Y908" s="98"/>
    </row>
    <row r="909" spans="17:25" s="97" customFormat="1" ht="15.75" hidden="1" customHeight="1" x14ac:dyDescent="0.25">
      <c r="Q909" s="98"/>
      <c r="R909" s="98"/>
      <c r="S909" s="98"/>
      <c r="T909" s="98"/>
      <c r="U909" s="98"/>
      <c r="V909" s="98"/>
      <c r="W909" s="98"/>
      <c r="X909" s="98"/>
      <c r="Y909" s="98"/>
    </row>
    <row r="910" spans="17:25" s="97" customFormat="1" ht="15.75" hidden="1" customHeight="1" x14ac:dyDescent="0.25">
      <c r="Q910" s="98"/>
      <c r="R910" s="98"/>
      <c r="S910" s="98"/>
      <c r="T910" s="98"/>
      <c r="U910" s="98"/>
      <c r="V910" s="98"/>
      <c r="W910" s="98"/>
      <c r="X910" s="98"/>
      <c r="Y910" s="98"/>
    </row>
    <row r="911" spans="17:25" s="97" customFormat="1" ht="15.75" hidden="1" customHeight="1" x14ac:dyDescent="0.25">
      <c r="Q911" s="98"/>
      <c r="R911" s="98"/>
      <c r="S911" s="98"/>
      <c r="T911" s="98"/>
      <c r="U911" s="98"/>
      <c r="V911" s="98"/>
      <c r="W911" s="98"/>
      <c r="X911" s="98"/>
      <c r="Y911" s="98"/>
    </row>
    <row r="912" spans="17:25" s="97" customFormat="1" ht="15.75" hidden="1" customHeight="1" x14ac:dyDescent="0.25">
      <c r="Q912" s="98"/>
      <c r="R912" s="98"/>
      <c r="S912" s="98"/>
      <c r="T912" s="98"/>
      <c r="U912" s="98"/>
      <c r="V912" s="98"/>
      <c r="W912" s="98"/>
      <c r="X912" s="98"/>
      <c r="Y912" s="98"/>
    </row>
    <row r="913" spans="17:25" s="97" customFormat="1" ht="15.75" hidden="1" customHeight="1" x14ac:dyDescent="0.25">
      <c r="Q913" s="98"/>
      <c r="R913" s="98"/>
      <c r="S913" s="98"/>
      <c r="T913" s="98"/>
      <c r="U913" s="98"/>
      <c r="V913" s="98"/>
      <c r="W913" s="98"/>
      <c r="X913" s="98"/>
      <c r="Y913" s="98"/>
    </row>
    <row r="914" spans="17:25" s="97" customFormat="1" ht="15.75" hidden="1" customHeight="1" x14ac:dyDescent="0.25">
      <c r="Q914" s="98"/>
      <c r="R914" s="98"/>
      <c r="S914" s="98"/>
      <c r="T914" s="98"/>
      <c r="U914" s="98"/>
      <c r="V914" s="98"/>
      <c r="W914" s="98"/>
      <c r="X914" s="98"/>
      <c r="Y914" s="98"/>
    </row>
    <row r="915" spans="17:25" s="97" customFormat="1" ht="15.75" hidden="1" customHeight="1" x14ac:dyDescent="0.25">
      <c r="Q915" s="98"/>
      <c r="R915" s="98"/>
      <c r="S915" s="98"/>
      <c r="T915" s="98"/>
      <c r="U915" s="98"/>
      <c r="V915" s="98"/>
      <c r="W915" s="98"/>
      <c r="X915" s="98"/>
      <c r="Y915" s="98"/>
    </row>
    <row r="916" spans="17:25" s="97" customFormat="1" ht="15.75" hidden="1" customHeight="1" x14ac:dyDescent="0.25">
      <c r="Q916" s="98"/>
      <c r="R916" s="98"/>
      <c r="S916" s="98"/>
      <c r="T916" s="98"/>
      <c r="U916" s="98"/>
      <c r="V916" s="98"/>
      <c r="W916" s="98"/>
      <c r="X916" s="98"/>
      <c r="Y916" s="98"/>
    </row>
    <row r="917" spans="17:25" s="97" customFormat="1" ht="15.75" hidden="1" customHeight="1" x14ac:dyDescent="0.25">
      <c r="Q917" s="98"/>
      <c r="R917" s="98"/>
      <c r="S917" s="98"/>
      <c r="T917" s="98"/>
      <c r="U917" s="98"/>
      <c r="V917" s="98"/>
      <c r="W917" s="98"/>
      <c r="X917" s="98"/>
      <c r="Y917" s="98"/>
    </row>
    <row r="918" spans="17:25" s="97" customFormat="1" ht="15.75" hidden="1" customHeight="1" x14ac:dyDescent="0.25">
      <c r="Q918" s="98"/>
      <c r="R918" s="98"/>
      <c r="S918" s="98"/>
      <c r="T918" s="98"/>
      <c r="U918" s="98"/>
      <c r="V918" s="98"/>
      <c r="W918" s="98"/>
      <c r="X918" s="98"/>
      <c r="Y918" s="98"/>
    </row>
    <row r="919" spans="17:25" s="97" customFormat="1" ht="15.75" hidden="1" customHeight="1" x14ac:dyDescent="0.25">
      <c r="Q919" s="98"/>
      <c r="R919" s="98"/>
      <c r="S919" s="98"/>
      <c r="T919" s="98"/>
      <c r="U919" s="98"/>
      <c r="V919" s="98"/>
      <c r="W919" s="98"/>
      <c r="X919" s="98"/>
      <c r="Y919" s="98"/>
    </row>
    <row r="920" spans="17:25" s="97" customFormat="1" ht="15.75" hidden="1" customHeight="1" x14ac:dyDescent="0.25">
      <c r="Q920" s="98"/>
      <c r="R920" s="98"/>
      <c r="S920" s="98"/>
      <c r="T920" s="98"/>
      <c r="U920" s="98"/>
      <c r="V920" s="98"/>
      <c r="W920" s="98"/>
      <c r="X920" s="98"/>
      <c r="Y920" s="98"/>
    </row>
    <row r="921" spans="17:25" s="97" customFormat="1" ht="15.75" hidden="1" customHeight="1" x14ac:dyDescent="0.25">
      <c r="Q921" s="98"/>
      <c r="R921" s="98"/>
      <c r="S921" s="98"/>
      <c r="T921" s="98"/>
      <c r="U921" s="98"/>
      <c r="V921" s="98"/>
      <c r="W921" s="98"/>
      <c r="X921" s="98"/>
      <c r="Y921" s="98"/>
    </row>
    <row r="922" spans="17:25" s="97" customFormat="1" ht="15.75" hidden="1" customHeight="1" x14ac:dyDescent="0.25">
      <c r="Q922" s="98"/>
      <c r="R922" s="98"/>
      <c r="S922" s="98"/>
      <c r="T922" s="98"/>
      <c r="U922" s="98"/>
      <c r="V922" s="98"/>
      <c r="W922" s="98"/>
      <c r="X922" s="98"/>
      <c r="Y922" s="98"/>
    </row>
    <row r="923" spans="17:25" s="97" customFormat="1" ht="15.75" hidden="1" customHeight="1" x14ac:dyDescent="0.25">
      <c r="Q923" s="98"/>
      <c r="R923" s="98"/>
      <c r="S923" s="98"/>
      <c r="T923" s="98"/>
      <c r="U923" s="98"/>
      <c r="V923" s="98"/>
      <c r="W923" s="98"/>
      <c r="X923" s="98"/>
      <c r="Y923" s="98"/>
    </row>
    <row r="924" spans="17:25" s="97" customFormat="1" ht="15.75" hidden="1" customHeight="1" x14ac:dyDescent="0.25">
      <c r="Q924" s="98"/>
      <c r="R924" s="98"/>
      <c r="S924" s="98"/>
      <c r="T924" s="98"/>
      <c r="U924" s="98"/>
      <c r="V924" s="98"/>
      <c r="W924" s="98"/>
      <c r="X924" s="98"/>
      <c r="Y924" s="98"/>
    </row>
    <row r="925" spans="17:25" s="97" customFormat="1" ht="15.75" hidden="1" customHeight="1" x14ac:dyDescent="0.25">
      <c r="Q925" s="98"/>
      <c r="R925" s="98"/>
      <c r="S925" s="98"/>
      <c r="T925" s="98"/>
      <c r="U925" s="98"/>
      <c r="V925" s="98"/>
      <c r="W925" s="98"/>
      <c r="X925" s="98"/>
      <c r="Y925" s="98"/>
    </row>
    <row r="926" spans="17:25" s="97" customFormat="1" ht="15.75" hidden="1" customHeight="1" x14ac:dyDescent="0.25">
      <c r="Q926" s="98"/>
      <c r="R926" s="98"/>
      <c r="S926" s="98"/>
      <c r="T926" s="98"/>
      <c r="U926" s="98"/>
      <c r="V926" s="98"/>
      <c r="W926" s="98"/>
      <c r="X926" s="98"/>
      <c r="Y926" s="98"/>
    </row>
    <row r="927" spans="17:25" s="97" customFormat="1" ht="15.75" hidden="1" customHeight="1" x14ac:dyDescent="0.25">
      <c r="Q927" s="98"/>
      <c r="R927" s="98"/>
      <c r="S927" s="98"/>
      <c r="T927" s="98"/>
      <c r="U927" s="98"/>
      <c r="V927" s="98"/>
      <c r="W927" s="98"/>
      <c r="X927" s="98"/>
      <c r="Y927" s="98"/>
    </row>
    <row r="928" spans="17:25" s="97" customFormat="1" ht="15.75" hidden="1" customHeight="1" x14ac:dyDescent="0.25">
      <c r="Q928" s="98"/>
      <c r="R928" s="98"/>
      <c r="S928" s="98"/>
      <c r="T928" s="98"/>
      <c r="U928" s="98"/>
      <c r="V928" s="98"/>
      <c r="W928" s="98"/>
      <c r="X928" s="98"/>
      <c r="Y928" s="98"/>
    </row>
    <row r="929" spans="17:25" s="97" customFormat="1" ht="15.75" hidden="1" customHeight="1" x14ac:dyDescent="0.25">
      <c r="Q929" s="98"/>
      <c r="R929" s="98"/>
      <c r="S929" s="98"/>
      <c r="T929" s="98"/>
      <c r="U929" s="98"/>
      <c r="V929" s="98"/>
      <c r="W929" s="98"/>
      <c r="X929" s="98"/>
      <c r="Y929" s="98"/>
    </row>
    <row r="930" spans="17:25" s="97" customFormat="1" ht="15.75" hidden="1" customHeight="1" x14ac:dyDescent="0.25">
      <c r="Q930" s="98"/>
      <c r="R930" s="98"/>
      <c r="S930" s="98"/>
      <c r="T930" s="98"/>
      <c r="U930" s="98"/>
      <c r="V930" s="98"/>
      <c r="W930" s="98"/>
      <c r="X930" s="98"/>
      <c r="Y930" s="98"/>
    </row>
    <row r="931" spans="17:25" s="97" customFormat="1" ht="15.75" hidden="1" customHeight="1" x14ac:dyDescent="0.25">
      <c r="Q931" s="98"/>
      <c r="R931" s="98"/>
      <c r="S931" s="98"/>
      <c r="T931" s="98"/>
      <c r="U931" s="98"/>
      <c r="V931" s="98"/>
      <c r="W931" s="98"/>
      <c r="X931" s="98"/>
      <c r="Y931" s="98"/>
    </row>
    <row r="932" spans="17:25" s="97" customFormat="1" ht="15.75" hidden="1" customHeight="1" x14ac:dyDescent="0.25">
      <c r="Q932" s="98"/>
      <c r="R932" s="98"/>
      <c r="S932" s="98"/>
      <c r="T932" s="98"/>
      <c r="U932" s="98"/>
      <c r="V932" s="98"/>
      <c r="W932" s="98"/>
      <c r="X932" s="98"/>
      <c r="Y932" s="98"/>
    </row>
    <row r="933" spans="17:25" s="97" customFormat="1" ht="15.75" hidden="1" customHeight="1" x14ac:dyDescent="0.25">
      <c r="Q933" s="98"/>
      <c r="R933" s="98"/>
      <c r="S933" s="98"/>
      <c r="T933" s="98"/>
      <c r="U933" s="98"/>
      <c r="V933" s="98"/>
      <c r="W933" s="98"/>
      <c r="X933" s="98"/>
      <c r="Y933" s="98"/>
    </row>
    <row r="934" spans="17:25" s="97" customFormat="1" ht="15.75" hidden="1" customHeight="1" x14ac:dyDescent="0.25">
      <c r="Q934" s="98"/>
      <c r="R934" s="98"/>
      <c r="S934" s="98"/>
      <c r="T934" s="98"/>
      <c r="U934" s="98"/>
      <c r="V934" s="98"/>
      <c r="W934" s="98"/>
      <c r="X934" s="98"/>
      <c r="Y934" s="98"/>
    </row>
    <row r="935" spans="17:25" s="97" customFormat="1" ht="15.75" hidden="1" customHeight="1" x14ac:dyDescent="0.25">
      <c r="Q935" s="98"/>
      <c r="R935" s="98"/>
      <c r="S935" s="98"/>
      <c r="T935" s="98"/>
      <c r="U935" s="98"/>
      <c r="V935" s="98"/>
      <c r="W935" s="98"/>
      <c r="X935" s="98"/>
      <c r="Y935" s="98"/>
    </row>
    <row r="936" spans="17:25" s="97" customFormat="1" ht="15.75" hidden="1" customHeight="1" x14ac:dyDescent="0.25">
      <c r="Q936" s="98"/>
      <c r="R936" s="98"/>
      <c r="S936" s="98"/>
      <c r="T936" s="98"/>
      <c r="U936" s="98"/>
      <c r="V936" s="98"/>
      <c r="W936" s="98"/>
      <c r="X936" s="98"/>
      <c r="Y936" s="98"/>
    </row>
    <row r="937" spans="17:25" s="97" customFormat="1" ht="15.75" hidden="1" customHeight="1" x14ac:dyDescent="0.25">
      <c r="Q937" s="98"/>
      <c r="R937" s="98"/>
      <c r="S937" s="98"/>
      <c r="T937" s="98"/>
      <c r="U937" s="98"/>
      <c r="V937" s="98"/>
      <c r="W937" s="98"/>
      <c r="X937" s="98"/>
      <c r="Y937" s="98"/>
    </row>
    <row r="938" spans="17:25" s="97" customFormat="1" ht="15.75" hidden="1" customHeight="1" x14ac:dyDescent="0.25">
      <c r="Q938" s="98"/>
      <c r="R938" s="98"/>
      <c r="S938" s="98"/>
      <c r="T938" s="98"/>
      <c r="U938" s="98"/>
      <c r="V938" s="98"/>
      <c r="W938" s="98"/>
      <c r="X938" s="98"/>
      <c r="Y938" s="98"/>
    </row>
    <row r="939" spans="17:25" s="97" customFormat="1" ht="15.75" hidden="1" customHeight="1" x14ac:dyDescent="0.25">
      <c r="Q939" s="98"/>
      <c r="R939" s="98"/>
      <c r="S939" s="98"/>
      <c r="T939" s="98"/>
      <c r="U939" s="98"/>
      <c r="V939" s="98"/>
      <c r="W939" s="98"/>
      <c r="X939" s="98"/>
      <c r="Y939" s="98"/>
    </row>
    <row r="940" spans="17:25" s="97" customFormat="1" ht="15.75" hidden="1" customHeight="1" x14ac:dyDescent="0.25">
      <c r="Q940" s="98"/>
      <c r="R940" s="98"/>
      <c r="S940" s="98"/>
      <c r="T940" s="98"/>
      <c r="U940" s="98"/>
      <c r="V940" s="98"/>
      <c r="W940" s="98"/>
      <c r="X940" s="98"/>
      <c r="Y940" s="98"/>
    </row>
    <row r="941" spans="17:25" s="97" customFormat="1" ht="15.75" hidden="1" customHeight="1" x14ac:dyDescent="0.25">
      <c r="Q941" s="98"/>
      <c r="R941" s="98"/>
      <c r="S941" s="98"/>
      <c r="T941" s="98"/>
      <c r="U941" s="98"/>
      <c r="V941" s="98"/>
      <c r="W941" s="98"/>
      <c r="X941" s="98"/>
      <c r="Y941" s="98"/>
    </row>
    <row r="942" spans="17:25" s="97" customFormat="1" ht="15.75" hidden="1" customHeight="1" x14ac:dyDescent="0.25">
      <c r="Q942" s="98"/>
      <c r="R942" s="98"/>
      <c r="S942" s="98"/>
      <c r="T942" s="98"/>
      <c r="U942" s="98"/>
      <c r="V942" s="98"/>
      <c r="W942" s="98"/>
      <c r="X942" s="98"/>
      <c r="Y942" s="98"/>
    </row>
    <row r="943" spans="17:25" s="97" customFormat="1" ht="15.75" hidden="1" customHeight="1" x14ac:dyDescent="0.25">
      <c r="Q943" s="98"/>
      <c r="R943" s="98"/>
      <c r="S943" s="98"/>
      <c r="T943" s="98"/>
      <c r="U943" s="98"/>
      <c r="V943" s="98"/>
      <c r="W943" s="98"/>
      <c r="X943" s="98"/>
      <c r="Y943" s="98"/>
    </row>
    <row r="944" spans="17:25" s="97" customFormat="1" ht="15.75" hidden="1" customHeight="1" x14ac:dyDescent="0.25">
      <c r="Q944" s="98"/>
      <c r="R944" s="98"/>
      <c r="S944" s="98"/>
      <c r="T944" s="98"/>
      <c r="U944" s="98"/>
      <c r="V944" s="98"/>
      <c r="W944" s="98"/>
      <c r="X944" s="98"/>
      <c r="Y944" s="98"/>
    </row>
    <row r="945" spans="17:25" s="97" customFormat="1" ht="15.75" hidden="1" customHeight="1" x14ac:dyDescent="0.25">
      <c r="Q945" s="98"/>
      <c r="R945" s="98"/>
      <c r="S945" s="98"/>
      <c r="T945" s="98"/>
      <c r="U945" s="98"/>
      <c r="V945" s="98"/>
      <c r="W945" s="98"/>
      <c r="X945" s="98"/>
      <c r="Y945" s="98"/>
    </row>
    <row r="946" spans="17:25" s="97" customFormat="1" ht="15.75" hidden="1" customHeight="1" x14ac:dyDescent="0.25">
      <c r="Q946" s="98"/>
      <c r="R946" s="98"/>
      <c r="S946" s="98"/>
      <c r="T946" s="98"/>
      <c r="U946" s="98"/>
      <c r="V946" s="98"/>
      <c r="W946" s="98"/>
      <c r="X946" s="98"/>
      <c r="Y946" s="98"/>
    </row>
    <row r="947" spans="17:25" s="97" customFormat="1" ht="15.75" hidden="1" customHeight="1" x14ac:dyDescent="0.25">
      <c r="Q947" s="98"/>
      <c r="R947" s="98"/>
      <c r="S947" s="98"/>
      <c r="T947" s="98"/>
      <c r="U947" s="98"/>
      <c r="V947" s="98"/>
      <c r="W947" s="98"/>
      <c r="X947" s="98"/>
      <c r="Y947" s="98"/>
    </row>
    <row r="948" spans="17:25" s="97" customFormat="1" ht="15.75" hidden="1" customHeight="1" x14ac:dyDescent="0.25">
      <c r="Q948" s="98"/>
      <c r="R948" s="98"/>
      <c r="S948" s="98"/>
      <c r="T948" s="98"/>
      <c r="U948" s="98"/>
      <c r="V948" s="98"/>
      <c r="W948" s="98"/>
      <c r="X948" s="98"/>
      <c r="Y948" s="98"/>
    </row>
    <row r="949" spans="17:25" s="97" customFormat="1" ht="15.75" hidden="1" customHeight="1" x14ac:dyDescent="0.25">
      <c r="Q949" s="98"/>
      <c r="R949" s="98"/>
      <c r="S949" s="98"/>
      <c r="T949" s="98"/>
      <c r="U949" s="98"/>
      <c r="V949" s="98"/>
      <c r="W949" s="98"/>
      <c r="X949" s="98"/>
      <c r="Y949" s="98"/>
    </row>
    <row r="950" spans="17:25" s="97" customFormat="1" ht="15.75" hidden="1" customHeight="1" x14ac:dyDescent="0.25">
      <c r="Q950" s="98"/>
      <c r="R950" s="98"/>
      <c r="S950" s="98"/>
      <c r="T950" s="98"/>
      <c r="U950" s="98"/>
      <c r="V950" s="98"/>
      <c r="W950" s="98"/>
      <c r="X950" s="98"/>
      <c r="Y950" s="98"/>
    </row>
    <row r="951" spans="17:25" s="97" customFormat="1" ht="15.75" hidden="1" customHeight="1" x14ac:dyDescent="0.25">
      <c r="Q951" s="98"/>
      <c r="R951" s="98"/>
      <c r="S951" s="98"/>
      <c r="T951" s="98"/>
      <c r="U951" s="98"/>
      <c r="V951" s="98"/>
      <c r="W951" s="98"/>
      <c r="X951" s="98"/>
      <c r="Y951" s="98"/>
    </row>
    <row r="952" spans="17:25" s="97" customFormat="1" ht="15.75" hidden="1" customHeight="1" x14ac:dyDescent="0.25">
      <c r="Q952" s="98"/>
      <c r="R952" s="98"/>
      <c r="S952" s="98"/>
      <c r="T952" s="98"/>
      <c r="U952" s="98"/>
      <c r="V952" s="98"/>
      <c r="W952" s="98"/>
      <c r="X952" s="98"/>
      <c r="Y952" s="98"/>
    </row>
    <row r="953" spans="17:25" s="97" customFormat="1" ht="15.75" hidden="1" customHeight="1" x14ac:dyDescent="0.25">
      <c r="Q953" s="98"/>
      <c r="R953" s="98"/>
      <c r="S953" s="98"/>
      <c r="T953" s="98"/>
      <c r="U953" s="98"/>
      <c r="V953" s="98"/>
      <c r="W953" s="98"/>
      <c r="X953" s="98"/>
      <c r="Y953" s="98"/>
    </row>
    <row r="954" spans="17:25" s="97" customFormat="1" ht="15.75" hidden="1" customHeight="1" x14ac:dyDescent="0.25">
      <c r="Q954" s="98"/>
      <c r="R954" s="98"/>
      <c r="S954" s="98"/>
      <c r="T954" s="98"/>
      <c r="U954" s="98"/>
      <c r="V954" s="98"/>
      <c r="W954" s="98"/>
      <c r="X954" s="98"/>
      <c r="Y954" s="98"/>
    </row>
    <row r="955" spans="17:25" s="97" customFormat="1" ht="15.75" hidden="1" customHeight="1" x14ac:dyDescent="0.25">
      <c r="Q955" s="98"/>
      <c r="R955" s="98"/>
      <c r="S955" s="98"/>
      <c r="T955" s="98"/>
      <c r="U955" s="98"/>
      <c r="V955" s="98"/>
      <c r="W955" s="98"/>
      <c r="X955" s="98"/>
      <c r="Y955" s="98"/>
    </row>
    <row r="956" spans="17:25" s="97" customFormat="1" ht="15.75" hidden="1" customHeight="1" x14ac:dyDescent="0.25">
      <c r="Q956" s="98"/>
      <c r="R956" s="98"/>
      <c r="S956" s="98"/>
      <c r="T956" s="98"/>
      <c r="U956" s="98"/>
      <c r="V956" s="98"/>
      <c r="W956" s="98"/>
      <c r="X956" s="98"/>
      <c r="Y956" s="98"/>
    </row>
    <row r="957" spans="17:25" s="97" customFormat="1" ht="15.75" hidden="1" customHeight="1" x14ac:dyDescent="0.25">
      <c r="Q957" s="98"/>
      <c r="R957" s="98"/>
      <c r="S957" s="98"/>
      <c r="T957" s="98"/>
      <c r="U957" s="98"/>
      <c r="V957" s="98"/>
      <c r="W957" s="98"/>
      <c r="X957" s="98"/>
      <c r="Y957" s="98"/>
    </row>
    <row r="958" spans="17:25" s="97" customFormat="1" ht="15.75" hidden="1" customHeight="1" x14ac:dyDescent="0.25">
      <c r="Q958" s="98"/>
      <c r="R958" s="98"/>
      <c r="S958" s="98"/>
      <c r="T958" s="98"/>
      <c r="U958" s="98"/>
      <c r="V958" s="98"/>
      <c r="W958" s="98"/>
      <c r="X958" s="98"/>
      <c r="Y958" s="98"/>
    </row>
    <row r="959" spans="17:25" s="97" customFormat="1" ht="15.75" hidden="1" customHeight="1" x14ac:dyDescent="0.25">
      <c r="Q959" s="98"/>
      <c r="R959" s="98"/>
      <c r="S959" s="98"/>
      <c r="T959" s="98"/>
      <c r="U959" s="98"/>
      <c r="V959" s="98"/>
      <c r="W959" s="98"/>
      <c r="X959" s="98"/>
      <c r="Y959" s="98"/>
    </row>
    <row r="960" spans="17:25" s="97" customFormat="1" ht="15.75" hidden="1" customHeight="1" x14ac:dyDescent="0.25">
      <c r="Q960" s="98"/>
      <c r="R960" s="98"/>
      <c r="S960" s="98"/>
      <c r="T960" s="98"/>
      <c r="U960" s="98"/>
      <c r="V960" s="98"/>
      <c r="W960" s="98"/>
      <c r="X960" s="98"/>
      <c r="Y960" s="98"/>
    </row>
    <row r="961" spans="17:25" s="97" customFormat="1" ht="15.75" hidden="1" customHeight="1" x14ac:dyDescent="0.25">
      <c r="Q961" s="98"/>
      <c r="R961" s="98"/>
      <c r="S961" s="98"/>
      <c r="T961" s="98"/>
      <c r="U961" s="98"/>
      <c r="V961" s="98"/>
      <c r="W961" s="98"/>
      <c r="X961" s="98"/>
      <c r="Y961" s="98"/>
    </row>
    <row r="962" spans="17:25" s="97" customFormat="1" ht="15.75" hidden="1" customHeight="1" x14ac:dyDescent="0.25">
      <c r="Q962" s="98"/>
      <c r="R962" s="98"/>
      <c r="S962" s="98"/>
      <c r="T962" s="98"/>
      <c r="U962" s="98"/>
      <c r="V962" s="98"/>
      <c r="W962" s="98"/>
      <c r="X962" s="98"/>
      <c r="Y962" s="98"/>
    </row>
    <row r="963" spans="17:25" s="97" customFormat="1" ht="15.75" hidden="1" customHeight="1" x14ac:dyDescent="0.25">
      <c r="Q963" s="98"/>
      <c r="R963" s="98"/>
      <c r="S963" s="98"/>
      <c r="T963" s="98"/>
      <c r="U963" s="98"/>
      <c r="V963" s="98"/>
      <c r="W963" s="98"/>
      <c r="X963" s="98"/>
      <c r="Y963" s="98"/>
    </row>
    <row r="964" spans="17:25" s="97" customFormat="1" ht="15.75" hidden="1" customHeight="1" x14ac:dyDescent="0.25">
      <c r="Q964" s="98"/>
      <c r="R964" s="98"/>
      <c r="S964" s="98"/>
      <c r="T964" s="98"/>
      <c r="U964" s="98"/>
      <c r="V964" s="98"/>
      <c r="W964" s="98"/>
      <c r="X964" s="98"/>
      <c r="Y964" s="98"/>
    </row>
    <row r="965" spans="17:25" s="97" customFormat="1" ht="15.75" hidden="1" customHeight="1" x14ac:dyDescent="0.25">
      <c r="Q965" s="98"/>
      <c r="R965" s="98"/>
      <c r="S965" s="98"/>
      <c r="T965" s="98"/>
      <c r="U965" s="98"/>
      <c r="V965" s="98"/>
      <c r="W965" s="98"/>
      <c r="X965" s="98"/>
      <c r="Y965" s="98"/>
    </row>
    <row r="966" spans="17:25" s="97" customFormat="1" ht="15.75" hidden="1" customHeight="1" x14ac:dyDescent="0.25">
      <c r="Q966" s="98"/>
      <c r="R966" s="98"/>
      <c r="S966" s="98"/>
      <c r="T966" s="98"/>
      <c r="U966" s="98"/>
      <c r="V966" s="98"/>
      <c r="W966" s="98"/>
      <c r="X966" s="98"/>
      <c r="Y966" s="98"/>
    </row>
    <row r="967" spans="17:25" s="97" customFormat="1" ht="15.75" hidden="1" customHeight="1" x14ac:dyDescent="0.25">
      <c r="Q967" s="98"/>
      <c r="R967" s="98"/>
      <c r="S967" s="98"/>
      <c r="T967" s="98"/>
      <c r="U967" s="98"/>
      <c r="V967" s="98"/>
      <c r="W967" s="98"/>
      <c r="X967" s="98"/>
      <c r="Y967" s="98"/>
    </row>
    <row r="968" spans="17:25" s="97" customFormat="1" ht="15.75" hidden="1" customHeight="1" x14ac:dyDescent="0.25">
      <c r="Q968" s="98"/>
      <c r="R968" s="98"/>
      <c r="S968" s="98"/>
      <c r="T968" s="98"/>
      <c r="U968" s="98"/>
      <c r="V968" s="98"/>
      <c r="W968" s="98"/>
      <c r="X968" s="98"/>
      <c r="Y968" s="98"/>
    </row>
    <row r="969" spans="17:25" s="97" customFormat="1" ht="15.75" hidden="1" customHeight="1" x14ac:dyDescent="0.25">
      <c r="Q969" s="98"/>
      <c r="R969" s="98"/>
      <c r="S969" s="98"/>
      <c r="T969" s="98"/>
      <c r="U969" s="98"/>
      <c r="V969" s="98"/>
      <c r="W969" s="98"/>
      <c r="X969" s="98"/>
      <c r="Y969" s="98"/>
    </row>
    <row r="970" spans="17:25" s="97" customFormat="1" ht="15.75" hidden="1" customHeight="1" x14ac:dyDescent="0.25">
      <c r="Q970" s="98"/>
      <c r="R970" s="98"/>
      <c r="S970" s="98"/>
      <c r="T970" s="98"/>
      <c r="U970" s="98"/>
      <c r="V970" s="98"/>
      <c r="W970" s="98"/>
      <c r="X970" s="98"/>
      <c r="Y970" s="98"/>
    </row>
    <row r="971" spans="17:25" s="97" customFormat="1" ht="15.75" hidden="1" customHeight="1" x14ac:dyDescent="0.25">
      <c r="Q971" s="98"/>
      <c r="R971" s="98"/>
      <c r="S971" s="98"/>
      <c r="T971" s="98"/>
      <c r="U971" s="98"/>
      <c r="V971" s="98"/>
      <c r="W971" s="98"/>
      <c r="X971" s="98"/>
      <c r="Y971" s="98"/>
    </row>
    <row r="972" spans="17:25" s="97" customFormat="1" ht="15.75" hidden="1" customHeight="1" x14ac:dyDescent="0.25">
      <c r="Q972" s="98"/>
      <c r="R972" s="98"/>
      <c r="S972" s="98"/>
      <c r="T972" s="98"/>
      <c r="U972" s="98"/>
      <c r="V972" s="98"/>
      <c r="W972" s="98"/>
      <c r="X972" s="98"/>
      <c r="Y972" s="98"/>
    </row>
    <row r="973" spans="17:25" s="97" customFormat="1" ht="15.75" hidden="1" customHeight="1" x14ac:dyDescent="0.25">
      <c r="Q973" s="98"/>
      <c r="R973" s="98"/>
      <c r="S973" s="98"/>
      <c r="T973" s="98"/>
      <c r="U973" s="98"/>
      <c r="V973" s="98"/>
      <c r="W973" s="98"/>
      <c r="X973" s="98"/>
      <c r="Y973" s="98"/>
    </row>
    <row r="974" spans="17:25" s="97" customFormat="1" ht="15.75" hidden="1" customHeight="1" x14ac:dyDescent="0.25">
      <c r="Q974" s="98"/>
      <c r="R974" s="98"/>
      <c r="S974" s="98"/>
      <c r="T974" s="98"/>
      <c r="U974" s="98"/>
      <c r="V974" s="98"/>
      <c r="W974" s="98"/>
      <c r="X974" s="98"/>
      <c r="Y974" s="98"/>
    </row>
    <row r="975" spans="17:25" s="97" customFormat="1" ht="15.75" hidden="1" customHeight="1" x14ac:dyDescent="0.25">
      <c r="Q975" s="98"/>
      <c r="R975" s="98"/>
      <c r="S975" s="98"/>
      <c r="T975" s="98"/>
      <c r="U975" s="98"/>
      <c r="V975" s="98"/>
      <c r="W975" s="98"/>
      <c r="X975" s="98"/>
      <c r="Y975" s="98"/>
    </row>
    <row r="976" spans="17:25" s="97" customFormat="1" ht="15.75" hidden="1" customHeight="1" x14ac:dyDescent="0.25">
      <c r="Q976" s="98"/>
      <c r="R976" s="98"/>
      <c r="S976" s="98"/>
      <c r="T976" s="98"/>
      <c r="U976" s="98"/>
      <c r="V976" s="98"/>
      <c r="W976" s="98"/>
      <c r="X976" s="98"/>
      <c r="Y976" s="98"/>
    </row>
    <row r="977" spans="17:25" s="97" customFormat="1" ht="15.75" hidden="1" customHeight="1" x14ac:dyDescent="0.25">
      <c r="Q977" s="98"/>
      <c r="R977" s="98"/>
      <c r="S977" s="98"/>
      <c r="T977" s="98"/>
      <c r="U977" s="98"/>
      <c r="V977" s="98"/>
      <c r="W977" s="98"/>
      <c r="X977" s="98"/>
      <c r="Y977" s="98"/>
    </row>
    <row r="978" spans="17:25" s="97" customFormat="1" ht="15.75" hidden="1" customHeight="1" x14ac:dyDescent="0.25">
      <c r="Q978" s="98"/>
      <c r="R978" s="98"/>
      <c r="S978" s="98"/>
      <c r="T978" s="98"/>
      <c r="U978" s="98"/>
      <c r="V978" s="98"/>
      <c r="W978" s="98"/>
      <c r="X978" s="98"/>
      <c r="Y978" s="98"/>
    </row>
    <row r="979" spans="17:25" s="97" customFormat="1" ht="15.75" hidden="1" customHeight="1" x14ac:dyDescent="0.25">
      <c r="Q979" s="98"/>
      <c r="R979" s="98"/>
      <c r="S979" s="98"/>
      <c r="T979" s="98"/>
      <c r="U979" s="98"/>
      <c r="V979" s="98"/>
      <c r="W979" s="98"/>
      <c r="X979" s="98"/>
      <c r="Y979" s="98"/>
    </row>
    <row r="980" spans="17:25" s="97" customFormat="1" ht="15.75" hidden="1" customHeight="1" x14ac:dyDescent="0.25">
      <c r="Q980" s="98"/>
      <c r="R980" s="98"/>
      <c r="S980" s="98"/>
      <c r="T980" s="98"/>
      <c r="U980" s="98"/>
      <c r="V980" s="98"/>
      <c r="W980" s="98"/>
      <c r="X980" s="98"/>
      <c r="Y980" s="98"/>
    </row>
    <row r="981" spans="17:25" s="97" customFormat="1" ht="15.75" hidden="1" customHeight="1" x14ac:dyDescent="0.25">
      <c r="Q981" s="98"/>
      <c r="R981" s="98"/>
      <c r="S981" s="98"/>
      <c r="T981" s="98"/>
      <c r="U981" s="98"/>
      <c r="V981" s="98"/>
      <c r="W981" s="98"/>
      <c r="X981" s="98"/>
      <c r="Y981" s="98"/>
    </row>
    <row r="982" spans="17:25" s="97" customFormat="1" ht="15.75" hidden="1" customHeight="1" x14ac:dyDescent="0.25">
      <c r="Q982" s="98"/>
      <c r="R982" s="98"/>
      <c r="S982" s="98"/>
      <c r="T982" s="98"/>
      <c r="U982" s="98"/>
      <c r="V982" s="98"/>
      <c r="W982" s="98"/>
      <c r="X982" s="98"/>
      <c r="Y982" s="98"/>
    </row>
    <row r="983" spans="17:25" s="97" customFormat="1" ht="15.75" hidden="1" customHeight="1" x14ac:dyDescent="0.25">
      <c r="Q983" s="98"/>
      <c r="R983" s="98"/>
      <c r="S983" s="98"/>
      <c r="T983" s="98"/>
      <c r="U983" s="98"/>
      <c r="V983" s="98"/>
      <c r="W983" s="98"/>
      <c r="X983" s="98"/>
      <c r="Y983" s="98"/>
    </row>
    <row r="984" spans="17:25" s="97" customFormat="1" ht="15.75" hidden="1" customHeight="1" x14ac:dyDescent="0.25">
      <c r="Q984" s="98"/>
      <c r="R984" s="98"/>
      <c r="S984" s="98"/>
      <c r="T984" s="98"/>
      <c r="U984" s="98"/>
      <c r="V984" s="98"/>
      <c r="W984" s="98"/>
      <c r="X984" s="98"/>
      <c r="Y984" s="98"/>
    </row>
    <row r="985" spans="17:25" s="97" customFormat="1" ht="15.75" hidden="1" customHeight="1" x14ac:dyDescent="0.25">
      <c r="Q985" s="98"/>
      <c r="R985" s="98"/>
      <c r="S985" s="98"/>
      <c r="T985" s="98"/>
      <c r="U985" s="98"/>
      <c r="V985" s="98"/>
      <c r="W985" s="98"/>
      <c r="X985" s="98"/>
      <c r="Y985" s="98"/>
    </row>
    <row r="986" spans="17:25" s="97" customFormat="1" ht="15.75" hidden="1" customHeight="1" x14ac:dyDescent="0.25">
      <c r="Q986" s="98"/>
      <c r="R986" s="98"/>
      <c r="S986" s="98"/>
      <c r="T986" s="98"/>
      <c r="U986" s="98"/>
      <c r="V986" s="98"/>
      <c r="W986" s="98"/>
      <c r="X986" s="98"/>
      <c r="Y986" s="98"/>
    </row>
    <row r="987" spans="17:25" s="97" customFormat="1" ht="15.75" hidden="1" customHeight="1" x14ac:dyDescent="0.25">
      <c r="Q987" s="98"/>
      <c r="R987" s="98"/>
      <c r="S987" s="98"/>
      <c r="T987" s="98"/>
      <c r="U987" s="98"/>
      <c r="V987" s="98"/>
      <c r="W987" s="98"/>
      <c r="X987" s="98"/>
      <c r="Y987" s="98"/>
    </row>
    <row r="988" spans="17:25" s="97" customFormat="1" ht="15.75" hidden="1" customHeight="1" x14ac:dyDescent="0.25">
      <c r="Q988" s="98"/>
      <c r="R988" s="98"/>
      <c r="S988" s="98"/>
      <c r="T988" s="98"/>
      <c r="U988" s="98"/>
      <c r="V988" s="98"/>
      <c r="W988" s="98"/>
      <c r="X988" s="98"/>
      <c r="Y988" s="98"/>
    </row>
    <row r="989" spans="17:25" s="97" customFormat="1" ht="15.75" hidden="1" customHeight="1" x14ac:dyDescent="0.25">
      <c r="Q989" s="98"/>
      <c r="R989" s="98"/>
      <c r="S989" s="98"/>
      <c r="T989" s="98"/>
      <c r="U989" s="98"/>
      <c r="V989" s="98"/>
      <c r="W989" s="98"/>
      <c r="X989" s="98"/>
      <c r="Y989" s="98"/>
    </row>
    <row r="990" spans="17:25" s="97" customFormat="1" ht="15.75" hidden="1" customHeight="1" x14ac:dyDescent="0.25">
      <c r="Q990" s="98"/>
      <c r="R990" s="98"/>
      <c r="S990" s="98"/>
      <c r="T990" s="98"/>
      <c r="U990" s="98"/>
      <c r="V990" s="98"/>
      <c r="W990" s="98"/>
      <c r="X990" s="98"/>
      <c r="Y990" s="98"/>
    </row>
    <row r="991" spans="17:25" s="97" customFormat="1" ht="15.75" hidden="1" customHeight="1" x14ac:dyDescent="0.25">
      <c r="Q991" s="98"/>
      <c r="R991" s="98"/>
      <c r="S991" s="98"/>
      <c r="T991" s="98"/>
      <c r="U991" s="98"/>
      <c r="V991" s="98"/>
      <c r="W991" s="98"/>
      <c r="X991" s="98"/>
      <c r="Y991" s="98"/>
    </row>
    <row r="992" spans="17:25" s="97" customFormat="1" ht="15.75" hidden="1" customHeight="1" x14ac:dyDescent="0.25">
      <c r="Q992" s="98"/>
      <c r="R992" s="98"/>
      <c r="S992" s="98"/>
      <c r="T992" s="98"/>
      <c r="U992" s="98"/>
      <c r="V992" s="98"/>
      <c r="W992" s="98"/>
      <c r="X992" s="98"/>
      <c r="Y992" s="98"/>
    </row>
    <row r="993" spans="17:25" s="97" customFormat="1" ht="15.75" hidden="1" customHeight="1" x14ac:dyDescent="0.25">
      <c r="Q993" s="98"/>
      <c r="R993" s="98"/>
      <c r="S993" s="98"/>
      <c r="T993" s="98"/>
      <c r="U993" s="98"/>
      <c r="V993" s="98"/>
      <c r="W993" s="98"/>
      <c r="X993" s="98"/>
      <c r="Y993" s="98"/>
    </row>
    <row r="994" spans="17:25" s="97" customFormat="1" ht="15.75" hidden="1" customHeight="1" x14ac:dyDescent="0.25">
      <c r="Q994" s="98"/>
      <c r="R994" s="98"/>
      <c r="S994" s="98"/>
      <c r="T994" s="98"/>
      <c r="U994" s="98"/>
      <c r="V994" s="98"/>
      <c r="W994" s="98"/>
      <c r="X994" s="98"/>
      <c r="Y994" s="98"/>
    </row>
    <row r="995" spans="17:25" s="97" customFormat="1" ht="15.75" hidden="1" customHeight="1" x14ac:dyDescent="0.25">
      <c r="Q995" s="98"/>
      <c r="R995" s="98"/>
      <c r="S995" s="98"/>
      <c r="T995" s="98"/>
      <c r="U995" s="98"/>
      <c r="V995" s="98"/>
      <c r="W995" s="98"/>
      <c r="X995" s="98"/>
      <c r="Y995" s="98"/>
    </row>
    <row r="996" spans="17:25" s="97" customFormat="1" ht="15.75" hidden="1" customHeight="1" x14ac:dyDescent="0.25">
      <c r="Q996" s="98"/>
      <c r="R996" s="98"/>
      <c r="S996" s="98"/>
      <c r="T996" s="98"/>
      <c r="U996" s="98"/>
      <c r="V996" s="98"/>
      <c r="W996" s="98"/>
      <c r="X996" s="98"/>
      <c r="Y996" s="98"/>
    </row>
    <row r="997" spans="17:25" s="97" customFormat="1" ht="15.75" hidden="1" customHeight="1" x14ac:dyDescent="0.25">
      <c r="Q997" s="98"/>
      <c r="R997" s="98"/>
      <c r="S997" s="98"/>
      <c r="T997" s="98"/>
      <c r="U997" s="98"/>
      <c r="V997" s="98"/>
      <c r="W997" s="98"/>
      <c r="X997" s="98"/>
      <c r="Y997" s="98"/>
    </row>
    <row r="998" spans="17:25" s="97" customFormat="1" ht="15.75" hidden="1" customHeight="1" x14ac:dyDescent="0.25">
      <c r="Q998" s="98"/>
      <c r="R998" s="98"/>
      <c r="S998" s="98"/>
      <c r="T998" s="98"/>
      <c r="U998" s="98"/>
      <c r="V998" s="98"/>
      <c r="W998" s="98"/>
      <c r="X998" s="98"/>
      <c r="Y998" s="98"/>
    </row>
    <row r="999" spans="17:25" s="97" customFormat="1" ht="15.75" hidden="1" customHeight="1" x14ac:dyDescent="0.25">
      <c r="Q999" s="98"/>
      <c r="R999" s="98"/>
      <c r="S999" s="98"/>
      <c r="T999" s="98"/>
      <c r="U999" s="98"/>
      <c r="V999" s="98"/>
      <c r="W999" s="98"/>
      <c r="X999" s="98"/>
      <c r="Y999" s="98"/>
    </row>
    <row r="1000" spans="17:25" s="97" customFormat="1" ht="15.75" hidden="1" customHeight="1" x14ac:dyDescent="0.25">
      <c r="Q1000" s="98"/>
      <c r="R1000" s="98"/>
      <c r="S1000" s="98"/>
      <c r="T1000" s="98"/>
      <c r="U1000" s="98"/>
      <c r="V1000" s="98"/>
      <c r="W1000" s="98"/>
      <c r="X1000" s="98"/>
      <c r="Y1000" s="98"/>
    </row>
    <row r="1001" spans="17:25" s="97" customFormat="1" ht="15.75" hidden="1" customHeight="1" x14ac:dyDescent="0.25">
      <c r="Q1001" s="98"/>
      <c r="R1001" s="98"/>
      <c r="S1001" s="98"/>
      <c r="T1001" s="98"/>
      <c r="U1001" s="98"/>
      <c r="V1001" s="98"/>
      <c r="W1001" s="98"/>
      <c r="X1001" s="98"/>
      <c r="Y1001" s="98"/>
    </row>
    <row r="1002" spans="17:25" s="97" customFormat="1" ht="15.75" hidden="1" customHeight="1" x14ac:dyDescent="0.25">
      <c r="Q1002" s="98"/>
      <c r="R1002" s="98"/>
      <c r="S1002" s="98"/>
      <c r="T1002" s="98"/>
      <c r="U1002" s="98"/>
      <c r="V1002" s="98"/>
      <c r="W1002" s="98"/>
      <c r="X1002" s="98"/>
      <c r="Y1002" s="98"/>
    </row>
    <row r="1003" spans="17:25" s="97" customFormat="1" ht="15.75" hidden="1" customHeight="1" x14ac:dyDescent="0.25">
      <c r="Q1003" s="98"/>
      <c r="R1003" s="98"/>
      <c r="S1003" s="98"/>
      <c r="T1003" s="98"/>
      <c r="U1003" s="98"/>
      <c r="V1003" s="98"/>
      <c r="W1003" s="98"/>
      <c r="X1003" s="98"/>
      <c r="Y1003" s="98"/>
    </row>
    <row r="1004" spans="17:25" s="97" customFormat="1" ht="15.75" hidden="1" customHeight="1" x14ac:dyDescent="0.25">
      <c r="Q1004" s="98"/>
      <c r="R1004" s="98"/>
      <c r="S1004" s="98"/>
      <c r="T1004" s="98"/>
      <c r="U1004" s="98"/>
      <c r="V1004" s="98"/>
      <c r="W1004" s="98"/>
      <c r="X1004" s="98"/>
      <c r="Y1004" s="98"/>
    </row>
    <row r="1005" spans="17:25" s="97" customFormat="1" ht="15.75" hidden="1" customHeight="1" x14ac:dyDescent="0.25">
      <c r="Q1005" s="98"/>
      <c r="R1005" s="98"/>
      <c r="S1005" s="98"/>
      <c r="T1005" s="98"/>
      <c r="U1005" s="98"/>
      <c r="V1005" s="98"/>
      <c r="W1005" s="98"/>
      <c r="X1005" s="98"/>
      <c r="Y1005" s="98"/>
    </row>
    <row r="1006" spans="17:25" s="97" customFormat="1" ht="15.75" hidden="1" customHeight="1" x14ac:dyDescent="0.25">
      <c r="Q1006" s="98"/>
      <c r="R1006" s="98"/>
      <c r="S1006" s="98"/>
      <c r="T1006" s="98"/>
      <c r="U1006" s="98"/>
      <c r="V1006" s="98"/>
      <c r="W1006" s="98"/>
      <c r="X1006" s="98"/>
      <c r="Y1006" s="98"/>
    </row>
    <row r="1007" spans="17:25" s="97" customFormat="1" ht="15.75" hidden="1" customHeight="1" x14ac:dyDescent="0.25">
      <c r="Q1007" s="98"/>
      <c r="R1007" s="98"/>
      <c r="S1007" s="98"/>
      <c r="T1007" s="98"/>
      <c r="U1007" s="98"/>
      <c r="V1007" s="98"/>
      <c r="W1007" s="98"/>
      <c r="X1007" s="98"/>
      <c r="Y1007" s="98"/>
    </row>
    <row r="1008" spans="17:25" s="97" customFormat="1" ht="15.75" hidden="1" customHeight="1" x14ac:dyDescent="0.25">
      <c r="Q1008" s="98"/>
      <c r="R1008" s="98"/>
      <c r="S1008" s="98"/>
      <c r="T1008" s="98"/>
      <c r="U1008" s="98"/>
      <c r="V1008" s="98"/>
      <c r="W1008" s="98"/>
      <c r="X1008" s="98"/>
      <c r="Y1008" s="98"/>
    </row>
    <row r="1009" spans="17:25" s="97" customFormat="1" ht="15.75" hidden="1" customHeight="1" x14ac:dyDescent="0.25">
      <c r="Q1009" s="98"/>
      <c r="R1009" s="98"/>
      <c r="S1009" s="98"/>
      <c r="T1009" s="98"/>
      <c r="U1009" s="98"/>
      <c r="V1009" s="98"/>
      <c r="W1009" s="98"/>
      <c r="X1009" s="98"/>
      <c r="Y1009" s="98"/>
    </row>
    <row r="1010" spans="17:25" s="97" customFormat="1" ht="15.75" hidden="1" customHeight="1" x14ac:dyDescent="0.25">
      <c r="Q1010" s="98"/>
      <c r="R1010" s="98"/>
      <c r="S1010" s="98"/>
      <c r="T1010" s="98"/>
      <c r="U1010" s="98"/>
      <c r="V1010" s="98"/>
      <c r="W1010" s="98"/>
      <c r="X1010" s="98"/>
      <c r="Y1010" s="98"/>
    </row>
    <row r="1011" spans="17:25" s="97" customFormat="1" ht="15.75" hidden="1" customHeight="1" x14ac:dyDescent="0.25">
      <c r="Q1011" s="98"/>
      <c r="R1011" s="98"/>
      <c r="S1011" s="98"/>
      <c r="T1011" s="98"/>
      <c r="U1011" s="98"/>
      <c r="V1011" s="98"/>
      <c r="W1011" s="98"/>
      <c r="X1011" s="98"/>
      <c r="Y1011" s="98"/>
    </row>
    <row r="1012" spans="17:25" s="97" customFormat="1" ht="15.75" hidden="1" customHeight="1" x14ac:dyDescent="0.25">
      <c r="Q1012" s="98"/>
      <c r="R1012" s="98"/>
      <c r="S1012" s="98"/>
      <c r="T1012" s="98"/>
      <c r="U1012" s="98"/>
      <c r="V1012" s="98"/>
      <c r="W1012" s="98"/>
      <c r="X1012" s="98"/>
      <c r="Y1012" s="98"/>
    </row>
    <row r="1013" spans="17:25" s="97" customFormat="1" ht="15.75" hidden="1" customHeight="1" x14ac:dyDescent="0.25">
      <c r="Q1013" s="98"/>
      <c r="R1013" s="98"/>
      <c r="S1013" s="98"/>
      <c r="T1013" s="98"/>
      <c r="U1013" s="98"/>
      <c r="V1013" s="98"/>
      <c r="W1013" s="98"/>
      <c r="X1013" s="98"/>
      <c r="Y1013" s="98"/>
    </row>
    <row r="1014" spans="17:25" s="97" customFormat="1" ht="15.75" hidden="1" customHeight="1" x14ac:dyDescent="0.25">
      <c r="Q1014" s="98"/>
      <c r="R1014" s="98"/>
      <c r="S1014" s="98"/>
      <c r="T1014" s="98"/>
      <c r="U1014" s="98"/>
      <c r="V1014" s="98"/>
      <c r="W1014" s="98"/>
      <c r="X1014" s="98"/>
      <c r="Y1014" s="98"/>
    </row>
    <row r="1015" spans="17:25" s="97" customFormat="1" ht="15" hidden="1" customHeight="1" x14ac:dyDescent="0.25">
      <c r="Q1015" s="98"/>
      <c r="R1015" s="98"/>
      <c r="S1015" s="98"/>
      <c r="T1015" s="98"/>
      <c r="U1015" s="98"/>
      <c r="V1015" s="98"/>
      <c r="W1015" s="98"/>
      <c r="X1015" s="98"/>
      <c r="Y1015" s="98"/>
    </row>
    <row r="1016" spans="17:25" s="97" customFormat="1" ht="15" hidden="1" customHeight="1" x14ac:dyDescent="0.25">
      <c r="Q1016" s="98"/>
      <c r="R1016" s="98"/>
      <c r="S1016" s="98"/>
      <c r="T1016" s="98"/>
      <c r="U1016" s="98"/>
      <c r="V1016" s="98"/>
      <c r="W1016" s="98"/>
      <c r="X1016" s="98"/>
      <c r="Y1016" s="98"/>
    </row>
    <row r="1017" spans="17:25" ht="15" customHeight="1" x14ac:dyDescent="0.25"/>
    <row r="1018" spans="17:25" ht="15" customHeight="1" x14ac:dyDescent="0.25"/>
    <row r="1019" spans="17:25" ht="15" customHeight="1" x14ac:dyDescent="0.25"/>
    <row r="1020" spans="17:25" ht="15" customHeight="1" x14ac:dyDescent="0.25"/>
    <row r="1021" spans="17:25" ht="15" customHeight="1" x14ac:dyDescent="0.25"/>
    <row r="1022" spans="17:25" ht="15" customHeight="1" x14ac:dyDescent="0.25"/>
    <row r="1023" spans="17:25" ht="15" customHeight="1" x14ac:dyDescent="0.25"/>
    <row r="1024" spans="17:25"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sheetData>
  <mergeCells count="30">
    <mergeCell ref="A96:A97"/>
    <mergeCell ref="A64:A65"/>
    <mergeCell ref="A67:A68"/>
    <mergeCell ref="A73:A74"/>
    <mergeCell ref="A76:A77"/>
    <mergeCell ref="A83:A84"/>
    <mergeCell ref="A86:A87"/>
    <mergeCell ref="A93:A94"/>
    <mergeCell ref="A16:P16"/>
    <mergeCell ref="A19:P19"/>
    <mergeCell ref="A22:P22"/>
    <mergeCell ref="A58:A59"/>
    <mergeCell ref="A45:A46"/>
    <mergeCell ref="A48:A49"/>
    <mergeCell ref="A55:A56"/>
    <mergeCell ref="B10:D10"/>
    <mergeCell ref="E10:G10"/>
    <mergeCell ref="B12:D12"/>
    <mergeCell ref="B13:D13"/>
    <mergeCell ref="E12:G12"/>
    <mergeCell ref="B11:D11"/>
    <mergeCell ref="E11:G11"/>
    <mergeCell ref="E13:G13"/>
    <mergeCell ref="B9:D9"/>
    <mergeCell ref="E9:G9"/>
    <mergeCell ref="A2:P2"/>
    <mergeCell ref="B4:G4"/>
    <mergeCell ref="B6:G6"/>
    <mergeCell ref="B8:D8"/>
    <mergeCell ref="E8:G8"/>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7" zoomScale="85" zoomScaleNormal="85" workbookViewId="0">
      <pane xSplit="1" topLeftCell="D1" activePane="topRight" state="frozen"/>
      <selection activeCell="C9" sqref="C9"/>
      <selection pane="topRight" activeCell="D29" sqref="D29"/>
    </sheetView>
  </sheetViews>
  <sheetFormatPr baseColWidth="10" defaultColWidth="8.85546875" defaultRowHeight="12.75" x14ac:dyDescent="0.2"/>
  <cols>
    <col min="1" max="2" width="16.7109375" style="137" customWidth="1"/>
    <col min="3" max="3" width="15.28515625" style="137" customWidth="1"/>
    <col min="4" max="4" width="12.85546875" style="137" customWidth="1"/>
    <col min="5" max="5" width="12.140625" style="183" customWidth="1"/>
    <col min="6" max="6" width="11" style="137" customWidth="1"/>
    <col min="7" max="7" width="10.5703125" style="137" customWidth="1"/>
    <col min="8" max="8" width="8.28515625" style="137" customWidth="1"/>
    <col min="9" max="9" width="7.85546875" style="183" customWidth="1"/>
    <col min="10" max="10" width="7.140625" style="137" customWidth="1"/>
    <col min="11" max="11" width="9.140625" style="137" customWidth="1"/>
    <col min="12" max="12" width="7.85546875" style="137" customWidth="1"/>
    <col min="13" max="13" width="7.28515625" style="137" customWidth="1"/>
    <col min="14" max="14" width="16.42578125" style="137" customWidth="1"/>
    <col min="15" max="15" width="13.5703125" style="137" customWidth="1"/>
    <col min="16" max="16" width="14.5703125" style="235" bestFit="1" customWidth="1"/>
    <col min="17" max="17" width="8.85546875" style="235"/>
    <col min="18" max="16384" width="8.85546875" style="137"/>
  </cols>
  <sheetData>
    <row r="1" spans="1:26" ht="13.5" thickBot="1" x14ac:dyDescent="0.25">
      <c r="A1" s="1238" t="s">
        <v>0</v>
      </c>
      <c r="B1" s="1239"/>
      <c r="C1" s="1240" t="s">
        <v>58</v>
      </c>
      <c r="D1" s="1241"/>
      <c r="E1" s="1241"/>
      <c r="F1" s="1241"/>
      <c r="G1" s="1241"/>
      <c r="H1" s="1241"/>
      <c r="I1" s="1241"/>
      <c r="J1" s="1241"/>
      <c r="K1" s="1241"/>
      <c r="L1" s="1241"/>
      <c r="M1" s="1241"/>
      <c r="N1" s="1242"/>
    </row>
    <row r="2" spans="1:26" ht="24" customHeight="1" thickBot="1" x14ac:dyDescent="0.25">
      <c r="A2" s="1238" t="s">
        <v>59</v>
      </c>
      <c r="B2" s="1239"/>
      <c r="C2" s="1240" t="s">
        <v>62</v>
      </c>
      <c r="D2" s="1241"/>
      <c r="E2" s="1241"/>
      <c r="F2" s="1241"/>
      <c r="G2" s="1241"/>
      <c r="H2" s="1241"/>
      <c r="I2" s="1241"/>
      <c r="J2" s="1241"/>
      <c r="K2" s="1241"/>
      <c r="L2" s="1241"/>
      <c r="M2" s="1241"/>
      <c r="N2" s="1242"/>
    </row>
    <row r="3" spans="1:26" ht="13.5" thickBot="1" x14ac:dyDescent="0.25">
      <c r="A3" s="1238" t="s">
        <v>60</v>
      </c>
      <c r="B3" s="1239"/>
      <c r="C3" s="1240" t="s">
        <v>17</v>
      </c>
      <c r="D3" s="1241"/>
      <c r="E3" s="1241"/>
      <c r="F3" s="1241"/>
      <c r="G3" s="1241"/>
      <c r="H3" s="1241"/>
      <c r="I3" s="1241"/>
      <c r="J3" s="1241"/>
      <c r="K3" s="1241"/>
      <c r="L3" s="1241"/>
      <c r="M3" s="1241"/>
      <c r="N3" s="1242"/>
    </row>
    <row r="4" spans="1:26" ht="13.5" thickBot="1" x14ac:dyDescent="0.25">
      <c r="A4" s="1238" t="s">
        <v>61</v>
      </c>
      <c r="B4" s="1239"/>
      <c r="C4" s="1240" t="s">
        <v>138</v>
      </c>
      <c r="D4" s="1241"/>
      <c r="E4" s="1241"/>
      <c r="F4" s="1241"/>
      <c r="G4" s="1241"/>
      <c r="H4" s="1241"/>
      <c r="I4" s="1241"/>
      <c r="J4" s="1241"/>
      <c r="K4" s="1241"/>
      <c r="L4" s="1241"/>
      <c r="M4" s="1241"/>
      <c r="N4" s="1242"/>
    </row>
    <row r="5" spans="1:26" ht="13.5" thickBot="1" x14ac:dyDescent="0.25">
      <c r="A5" s="1243" t="s">
        <v>63</v>
      </c>
      <c r="B5" s="1244"/>
      <c r="C5" s="261" t="s">
        <v>64</v>
      </c>
      <c r="D5" s="261" t="s">
        <v>65</v>
      </c>
      <c r="E5" s="500"/>
      <c r="F5" s="1245" t="s">
        <v>66</v>
      </c>
      <c r="G5" s="1246"/>
      <c r="H5" s="1246"/>
      <c r="I5" s="1246"/>
      <c r="J5" s="1247"/>
      <c r="K5" s="262"/>
      <c r="L5" s="1245" t="s">
        <v>65</v>
      </c>
      <c r="M5" s="1246"/>
      <c r="N5" s="1247"/>
    </row>
    <row r="6" spans="1:26" ht="132.75" thickBot="1" x14ac:dyDescent="0.25">
      <c r="A6" s="1236" t="s">
        <v>67</v>
      </c>
      <c r="B6" s="1237"/>
      <c r="C6" s="1233" t="s">
        <v>153</v>
      </c>
      <c r="D6" s="263" t="s">
        <v>155</v>
      </c>
      <c r="E6" s="501"/>
      <c r="F6" s="263" t="s">
        <v>71</v>
      </c>
      <c r="G6" s="263"/>
      <c r="H6" s="263" t="s">
        <v>72</v>
      </c>
      <c r="I6" s="501"/>
      <c r="J6" s="263" t="s">
        <v>73</v>
      </c>
      <c r="K6" s="263"/>
      <c r="L6" s="263" t="s">
        <v>74</v>
      </c>
      <c r="M6" s="263"/>
      <c r="N6" s="263" t="s">
        <v>75</v>
      </c>
    </row>
    <row r="7" spans="1:26" x14ac:dyDescent="0.2">
      <c r="A7" s="1233" t="s">
        <v>68</v>
      </c>
      <c r="B7" s="1233" t="s">
        <v>69</v>
      </c>
      <c r="C7" s="1235"/>
      <c r="D7" s="1233" t="s">
        <v>1</v>
      </c>
      <c r="E7" s="502"/>
      <c r="F7" s="264" t="s">
        <v>87</v>
      </c>
      <c r="G7" s="264"/>
      <c r="H7" s="1233" t="s">
        <v>89</v>
      </c>
      <c r="I7" s="502"/>
      <c r="J7" s="264" t="s">
        <v>87</v>
      </c>
      <c r="K7" s="264"/>
      <c r="L7" s="264" t="s">
        <v>90</v>
      </c>
      <c r="M7" s="264"/>
      <c r="N7" s="1233" t="s">
        <v>92</v>
      </c>
    </row>
    <row r="8" spans="1:26" ht="27.75" thickBot="1" x14ac:dyDescent="0.25">
      <c r="A8" s="1235"/>
      <c r="B8" s="1235"/>
      <c r="C8" s="1235"/>
      <c r="D8" s="1234"/>
      <c r="E8" s="503"/>
      <c r="F8" s="265" t="s">
        <v>88</v>
      </c>
      <c r="G8" s="265"/>
      <c r="H8" s="1234"/>
      <c r="I8" s="503"/>
      <c r="J8" s="265" t="s">
        <v>88</v>
      </c>
      <c r="K8" s="265"/>
      <c r="L8" s="265" t="s">
        <v>91</v>
      </c>
      <c r="M8" s="265"/>
      <c r="N8" s="1234"/>
    </row>
    <row r="9" spans="1:26" ht="47.25" customHeight="1" x14ac:dyDescent="0.2">
      <c r="A9" s="1235"/>
      <c r="B9" s="1235"/>
      <c r="C9" s="1235"/>
      <c r="D9" s="1233" t="s">
        <v>86</v>
      </c>
      <c r="E9" s="502"/>
      <c r="F9" s="264" t="s">
        <v>76</v>
      </c>
      <c r="G9" s="264"/>
      <c r="H9" s="264" t="s">
        <v>77</v>
      </c>
      <c r="I9" s="502"/>
      <c r="J9" s="1233" t="s">
        <v>3</v>
      </c>
      <c r="K9" s="264"/>
      <c r="L9" s="264" t="s">
        <v>78</v>
      </c>
      <c r="M9" s="264"/>
      <c r="N9" s="1233" t="s">
        <v>4</v>
      </c>
    </row>
    <row r="10" spans="1:26" ht="24.75" customHeight="1" thickBot="1" x14ac:dyDescent="0.25">
      <c r="A10" s="1235"/>
      <c r="B10" s="1235"/>
      <c r="C10" s="1235"/>
      <c r="D10" s="1234"/>
      <c r="E10" s="503"/>
      <c r="F10" s="265" t="s">
        <v>2</v>
      </c>
      <c r="G10" s="265"/>
      <c r="H10" s="265" t="s">
        <v>79</v>
      </c>
      <c r="I10" s="503"/>
      <c r="J10" s="1234"/>
      <c r="K10" s="265"/>
      <c r="L10" s="265" t="s">
        <v>80</v>
      </c>
      <c r="M10" s="265"/>
      <c r="N10" s="1234"/>
      <c r="U10" s="1248" t="s">
        <v>631</v>
      </c>
      <c r="V10" s="1248"/>
      <c r="W10" s="1248"/>
      <c r="X10" s="1248"/>
      <c r="Y10" s="1248"/>
      <c r="Z10" s="1248"/>
    </row>
    <row r="11" spans="1:26" ht="14.25" thickBot="1" x14ac:dyDescent="0.3">
      <c r="A11" s="1235"/>
      <c r="B11" s="1235"/>
      <c r="C11" s="1235"/>
      <c r="D11" s="266" t="s">
        <v>5</v>
      </c>
      <c r="E11" s="492" t="s">
        <v>431</v>
      </c>
      <c r="F11" s="266" t="s">
        <v>6</v>
      </c>
      <c r="G11" s="266" t="s">
        <v>432</v>
      </c>
      <c r="H11" s="266" t="s">
        <v>7</v>
      </c>
      <c r="I11" s="492" t="s">
        <v>433</v>
      </c>
      <c r="J11" s="266" t="s">
        <v>8</v>
      </c>
      <c r="K11" s="266" t="s">
        <v>434</v>
      </c>
      <c r="L11" s="266" t="s">
        <v>9</v>
      </c>
      <c r="M11" s="266" t="s">
        <v>435</v>
      </c>
      <c r="N11" s="267" t="s">
        <v>10</v>
      </c>
      <c r="O11" s="266" t="s">
        <v>436</v>
      </c>
      <c r="P11" s="239" t="s">
        <v>476</v>
      </c>
      <c r="Q11" s="239" t="s">
        <v>475</v>
      </c>
      <c r="R11" s="268" t="s">
        <v>477</v>
      </c>
      <c r="U11" s="1248"/>
      <c r="V11" s="1248"/>
      <c r="W11" s="1248"/>
      <c r="X11" s="1248"/>
      <c r="Y11" s="1248"/>
      <c r="Z11" s="1248"/>
    </row>
    <row r="12" spans="1:26" ht="14.25" thickTop="1" thickBot="1" x14ac:dyDescent="0.25">
      <c r="A12" s="269"/>
      <c r="B12" s="270"/>
      <c r="C12" s="310" t="s">
        <v>386</v>
      </c>
      <c r="D12" s="311">
        <f>[6]da_area!$C5</f>
        <v>1616975.508416459</v>
      </c>
      <c r="E12" s="464">
        <f>[6]da_area!$C15</f>
        <v>2.7228049482508201E-2</v>
      </c>
      <c r="F12" s="312">
        <f>[7]FE!$F$13</f>
        <v>0</v>
      </c>
      <c r="G12" s="313"/>
      <c r="H12" s="313"/>
      <c r="I12" s="504"/>
      <c r="J12" s="313"/>
      <c r="K12" s="313"/>
      <c r="L12" s="313"/>
      <c r="M12" s="313"/>
      <c r="N12" s="314"/>
      <c r="O12" s="313"/>
      <c r="P12" s="239"/>
      <c r="Q12" s="239"/>
      <c r="R12" s="268"/>
      <c r="U12" s="1249" t="s">
        <v>632</v>
      </c>
      <c r="V12" s="1249"/>
      <c r="W12" s="1249"/>
      <c r="X12" s="1249"/>
      <c r="Y12" s="1249"/>
      <c r="Z12" s="1249"/>
    </row>
    <row r="13" spans="1:26" ht="15.6" customHeight="1" thickBot="1" x14ac:dyDescent="0.25">
      <c r="A13" s="1250"/>
      <c r="B13" s="1251"/>
      <c r="C13" s="310" t="s">
        <v>489</v>
      </c>
      <c r="D13" s="311">
        <f>[6]da_area!$C6</f>
        <v>1106714.8688612508</v>
      </c>
      <c r="E13" s="464">
        <f>[6]da_area!$C16</f>
        <v>2.7148207510688516E-2</v>
      </c>
      <c r="F13" s="312">
        <f>[7]FE!$F$13</f>
        <v>0</v>
      </c>
      <c r="G13" s="312">
        <f>[7]FE!$G$13</f>
        <v>0</v>
      </c>
      <c r="H13" s="312">
        <f>[7]FE!$F$20</f>
        <v>0.24</v>
      </c>
      <c r="I13" s="315">
        <f>[7]FE!$G$20</f>
        <v>0.28999999999999998</v>
      </c>
      <c r="J13" s="312">
        <f t="shared" ref="J13:J29" si="0">F13*(1+H13)</f>
        <v>0</v>
      </c>
      <c r="K13" s="316">
        <f t="shared" ref="K13:K29" si="1">SQRT(G13^2+I13^2)</f>
        <v>0.28999999999999998</v>
      </c>
      <c r="L13" s="312">
        <f>[7]FE!$F$6</f>
        <v>0.49</v>
      </c>
      <c r="M13" s="315">
        <f>[7]FE!$G$6</f>
        <v>0.05</v>
      </c>
      <c r="N13" s="312"/>
      <c r="O13" s="317"/>
    </row>
    <row r="14" spans="1:26" ht="15.6" customHeight="1" thickBot="1" x14ac:dyDescent="0.25">
      <c r="A14" s="1250"/>
      <c r="B14" s="1251"/>
      <c r="C14" s="310" t="s">
        <v>490</v>
      </c>
      <c r="D14" s="311">
        <f>[6]da_area!$C7</f>
        <v>10202.050687037972</v>
      </c>
      <c r="E14" s="464">
        <f>[6]da_area!$C17</f>
        <v>0.51150348010835212</v>
      </c>
      <c r="F14" s="312">
        <f>[7]FE!$F$13</f>
        <v>0</v>
      </c>
      <c r="G14" s="312"/>
      <c r="H14" s="312"/>
      <c r="I14" s="315"/>
      <c r="J14" s="312"/>
      <c r="K14" s="316"/>
      <c r="L14" s="312"/>
      <c r="M14" s="315">
        <f>[7]FE!$G$6</f>
        <v>0.05</v>
      </c>
      <c r="N14" s="312"/>
      <c r="O14" s="317"/>
    </row>
    <row r="15" spans="1:26" s="1148" customFormat="1" ht="15" customHeight="1" thickBot="1" x14ac:dyDescent="0.3">
      <c r="A15" s="1250"/>
      <c r="B15" s="1251"/>
      <c r="C15" s="1147" t="s">
        <v>387</v>
      </c>
      <c r="D15" s="1147">
        <f>[6]da_area!$D5</f>
        <v>913338.48934330628</v>
      </c>
      <c r="E15" s="1150">
        <f>[6]da_area!$D15</f>
        <v>4.676722295400064E-2</v>
      </c>
      <c r="F15" s="1158">
        <f>[7]FE!$F$15</f>
        <v>3.1</v>
      </c>
      <c r="G15" s="1150">
        <f>[7]FE!$G$16</f>
        <v>0.51</v>
      </c>
      <c r="H15" s="1147">
        <f>[7]FE!$F$22</f>
        <v>0.24</v>
      </c>
      <c r="I15" s="1150">
        <f>[7]FE!$G$20</f>
        <v>0.28999999999999998</v>
      </c>
      <c r="J15" s="1147">
        <f t="shared" si="0"/>
        <v>3.8439999999999999</v>
      </c>
      <c r="K15" s="1150">
        <f t="shared" si="1"/>
        <v>0.58668560575490514</v>
      </c>
      <c r="L15" s="1147">
        <f>[7]FE!$F$6</f>
        <v>0.49</v>
      </c>
      <c r="M15" s="1150">
        <f>[7]FE!$G$6</f>
        <v>0.05</v>
      </c>
      <c r="N15" s="1147">
        <f t="shared" ref="N15:N29" si="2">D15*J15*L15</f>
        <v>1720327.8449874779</v>
      </c>
      <c r="O15" s="1151">
        <f t="shared" ref="O15:O28" si="3">SQRT(E15^2+K15^2+M15^2)</f>
        <v>0.59066671917658364</v>
      </c>
      <c r="P15" s="1152">
        <f t="shared" ref="P15" si="4">SQRT(E15^2+G15^2+I15^2+M15^2)</f>
        <v>0.59066671917658364</v>
      </c>
      <c r="Q15" s="1152">
        <f t="shared" ref="Q15" si="5">SQRT(G15^2+I15^2+M15^2)</f>
        <v>0.5888123640006212</v>
      </c>
      <c r="R15" s="1152">
        <f t="shared" ref="R15" si="6">SQRT(E15^2+Q15^2)</f>
        <v>0.59066671917658375</v>
      </c>
      <c r="U15" s="1149"/>
    </row>
    <row r="16" spans="1:26" ht="15.6" customHeight="1" thickBot="1" x14ac:dyDescent="0.25">
      <c r="A16" s="1250"/>
      <c r="B16" s="1251"/>
      <c r="C16" s="279" t="s">
        <v>491</v>
      </c>
      <c r="D16" s="282">
        <f>[6]da_area!$D6</f>
        <v>416532.2022942219</v>
      </c>
      <c r="E16" s="283">
        <f>[6]da_area!$D16</f>
        <v>6.5987822330150062E-2</v>
      </c>
      <c r="F16" s="1159">
        <f>[7]FE!$H$15</f>
        <v>2</v>
      </c>
      <c r="G16" s="283">
        <f>[7]FE!$K$16</f>
        <v>0.51</v>
      </c>
      <c r="H16" s="282">
        <f>[7]FE!$H$22</f>
        <v>0.27</v>
      </c>
      <c r="I16" s="283">
        <f>[7]FE!$I$20</f>
        <v>0.28999999999999998</v>
      </c>
      <c r="J16" s="282">
        <f t="shared" si="0"/>
        <v>2.54</v>
      </c>
      <c r="K16" s="284">
        <f t="shared" si="1"/>
        <v>0.58668560575490514</v>
      </c>
      <c r="L16" s="282">
        <f>[7]FE!$F$6</f>
        <v>0.49</v>
      </c>
      <c r="M16" s="283">
        <f>[7]FE!$G$6</f>
        <v>0.05</v>
      </c>
      <c r="N16" s="282">
        <f t="shared" si="2"/>
        <v>518415.97897538863</v>
      </c>
      <c r="O16" s="285">
        <f t="shared" si="3"/>
        <v>0.59249843265267421</v>
      </c>
      <c r="P16" s="286">
        <f t="shared" ref="P16" si="7">SQRT(E16^2+G16^2+I16^2+M16^2)</f>
        <v>0.59249843265267421</v>
      </c>
      <c r="Q16" s="286">
        <f t="shared" ref="Q16" si="8">SQRT(G16^2+I16^2+M16^2)</f>
        <v>0.5888123640006212</v>
      </c>
      <c r="R16" s="286">
        <f t="shared" ref="R16" si="9">SQRT(E16^2+Q16^2)</f>
        <v>0.59249843265267421</v>
      </c>
    </row>
    <row r="17" spans="1:21" ht="15.6" customHeight="1" thickBot="1" x14ac:dyDescent="0.25">
      <c r="A17" s="1250"/>
      <c r="B17" s="1251"/>
      <c r="C17" s="279" t="s">
        <v>492</v>
      </c>
      <c r="D17" s="282">
        <f>[6]da_area!$D7</f>
        <v>64058.101351158904</v>
      </c>
      <c r="E17" s="283">
        <f>[6]da_area!$D17</f>
        <v>0.16824952859627321</v>
      </c>
      <c r="F17" s="1159">
        <f>[7]FE!$J$15</f>
        <v>2</v>
      </c>
      <c r="G17" s="283">
        <f>[7]FE!$K$16</f>
        <v>0.51</v>
      </c>
      <c r="H17" s="282">
        <f>[7]FE!$J$22</f>
        <v>0.24</v>
      </c>
      <c r="I17" s="283">
        <f>[7]FE!$K$20</f>
        <v>0.28999999999999998</v>
      </c>
      <c r="J17" s="282">
        <f t="shared" si="0"/>
        <v>2.48</v>
      </c>
      <c r="K17" s="284">
        <f t="shared" si="1"/>
        <v>0.58668560575490514</v>
      </c>
      <c r="L17" s="282">
        <f>[7]FE!$F$6</f>
        <v>0.49</v>
      </c>
      <c r="M17" s="283">
        <f>[7]FE!$G$6</f>
        <v>0.05</v>
      </c>
      <c r="N17" s="282">
        <f t="shared" si="2"/>
        <v>77843.404761928294</v>
      </c>
      <c r="O17" s="285">
        <f t="shared" si="3"/>
        <v>0.61237888914696281</v>
      </c>
      <c r="P17" s="286">
        <f t="shared" ref="P17:P29" si="10">SQRT(E17^2+G17^2+I17^2+M17^2)</f>
        <v>0.61237888914696281</v>
      </c>
      <c r="Q17" s="286">
        <f t="shared" ref="Q17:Q29" si="11">SQRT(G17^2+I17^2+M17^2)</f>
        <v>0.5888123640006212</v>
      </c>
      <c r="R17" s="286">
        <f t="shared" ref="R17:R29" si="12">SQRT(E17^2+Q17^2)</f>
        <v>0.61237888914696281</v>
      </c>
    </row>
    <row r="18" spans="1:21" ht="15.6" customHeight="1" thickBot="1" x14ac:dyDescent="0.25">
      <c r="A18" s="1250"/>
      <c r="B18" s="1251"/>
      <c r="C18" s="287" t="s">
        <v>388</v>
      </c>
      <c r="D18" s="289">
        <f>[6]da_area!$E5</f>
        <v>146013.63060721752</v>
      </c>
      <c r="E18" s="290">
        <f>[6]da_area!$E15</f>
        <v>0.13239756395032443</v>
      </c>
      <c r="F18" s="289">
        <f>[7]FE!$F$16</f>
        <v>4.367</v>
      </c>
      <c r="G18" s="290">
        <f>[7]FE!$G$16</f>
        <v>0.51</v>
      </c>
      <c r="H18" s="289">
        <f>[7]FE!$F$23</f>
        <v>0.49</v>
      </c>
      <c r="I18" s="290">
        <f>[7]FE!$G$23</f>
        <v>0.04</v>
      </c>
      <c r="J18" s="289">
        <f t="shared" si="0"/>
        <v>6.5068299999999999</v>
      </c>
      <c r="K18" s="291">
        <f t="shared" si="1"/>
        <v>0.51156622249714645</v>
      </c>
      <c r="L18" s="289">
        <f>[7]FE!$F$9</f>
        <v>0.45100000000000001</v>
      </c>
      <c r="M18" s="290">
        <f>[7]FE!$G$6</f>
        <v>0.05</v>
      </c>
      <c r="N18" s="289">
        <f>D18*J18*L18</f>
        <v>428488.7282918265</v>
      </c>
      <c r="O18" s="292">
        <f t="shared" si="3"/>
        <v>0.53078160757507431</v>
      </c>
      <c r="P18" s="293">
        <f t="shared" si="10"/>
        <v>0.53078160757507431</v>
      </c>
      <c r="Q18" s="293">
        <f t="shared" si="11"/>
        <v>0.51400389103585586</v>
      </c>
      <c r="R18" s="293">
        <f t="shared" si="12"/>
        <v>0.53078160757507431</v>
      </c>
      <c r="U18" s="1125" t="s">
        <v>633</v>
      </c>
    </row>
    <row r="19" spans="1:21" ht="15.6" customHeight="1" thickBot="1" x14ac:dyDescent="0.25">
      <c r="A19" s="1250"/>
      <c r="B19" s="1251"/>
      <c r="C19" s="287" t="s">
        <v>493</v>
      </c>
      <c r="D19" s="289">
        <f>[6]da_area!$E6</f>
        <v>7763.0206751323085</v>
      </c>
      <c r="E19" s="290">
        <f>[6]da_area!$E16</f>
        <v>0.57900443645826849</v>
      </c>
      <c r="F19" s="289">
        <f>[7]FE!$F$16</f>
        <v>4.367</v>
      </c>
      <c r="G19" s="290">
        <f>[7]FE!$G$16</f>
        <v>0.51</v>
      </c>
      <c r="H19" s="289">
        <f>[7]FE!$F$23</f>
        <v>0.49</v>
      </c>
      <c r="I19" s="290">
        <f>[7]FE!$G$23</f>
        <v>0.04</v>
      </c>
      <c r="J19" s="289">
        <f t="shared" si="0"/>
        <v>6.5068299999999999</v>
      </c>
      <c r="K19" s="291">
        <f t="shared" si="1"/>
        <v>0.51156622249714645</v>
      </c>
      <c r="L19" s="289">
        <f>[7]FE!$F$9</f>
        <v>0.45100000000000001</v>
      </c>
      <c r="M19" s="290">
        <f>[7]FE!$G$6</f>
        <v>0.05</v>
      </c>
      <c r="N19" s="289">
        <f t="shared" si="2"/>
        <v>22781.207774626593</v>
      </c>
      <c r="O19" s="292">
        <f t="shared" si="3"/>
        <v>0.77423906995084979</v>
      </c>
      <c r="P19" s="293">
        <f t="shared" si="10"/>
        <v>0.7742390699508499</v>
      </c>
      <c r="Q19" s="293">
        <f t="shared" si="11"/>
        <v>0.51400389103585586</v>
      </c>
      <c r="R19" s="293">
        <f t="shared" si="12"/>
        <v>0.7742390699508499</v>
      </c>
    </row>
    <row r="20" spans="1:21" ht="15.6" customHeight="1" thickBot="1" x14ac:dyDescent="0.25">
      <c r="A20" s="1250"/>
      <c r="B20" s="1251"/>
      <c r="C20" s="287" t="s">
        <v>494</v>
      </c>
      <c r="D20" s="289">
        <f>[6]da_area!$E7</f>
        <v>40044.668283217143</v>
      </c>
      <c r="E20" s="290">
        <f>[6]da_area!$E17</f>
        <v>0.24429755038247644</v>
      </c>
      <c r="F20" s="289">
        <f>[7]FE!$J$16</f>
        <v>4.367</v>
      </c>
      <c r="G20" s="290">
        <f>[7]FE!$K$16</f>
        <v>0.51</v>
      </c>
      <c r="H20" s="289">
        <f>[7]FE!$F$23</f>
        <v>0.49</v>
      </c>
      <c r="I20" s="290">
        <f>[7]FE!$G$23</f>
        <v>0.04</v>
      </c>
      <c r="J20" s="289">
        <f t="shared" si="0"/>
        <v>6.5068299999999999</v>
      </c>
      <c r="K20" s="291">
        <f t="shared" si="1"/>
        <v>0.51156622249714645</v>
      </c>
      <c r="L20" s="289">
        <f>[7]FE!$F$9</f>
        <v>0.45100000000000001</v>
      </c>
      <c r="M20" s="290">
        <f>[7]FE!$G$6</f>
        <v>0.05</v>
      </c>
      <c r="N20" s="289">
        <f t="shared" si="2"/>
        <v>117514.29586530389</v>
      </c>
      <c r="O20" s="292">
        <f t="shared" si="3"/>
        <v>0.56910569591498428</v>
      </c>
      <c r="P20" s="293">
        <f t="shared" si="10"/>
        <v>0.56910569591498428</v>
      </c>
      <c r="Q20" s="293">
        <f t="shared" si="11"/>
        <v>0.51400389103585586</v>
      </c>
      <c r="R20" s="293">
        <f t="shared" si="12"/>
        <v>0.56910569591498428</v>
      </c>
    </row>
    <row r="21" spans="1:21" ht="15.6" customHeight="1" thickBot="1" x14ac:dyDescent="0.25">
      <c r="A21" s="1250"/>
      <c r="B21" s="1251"/>
      <c r="C21" s="278" t="s">
        <v>392</v>
      </c>
      <c r="D21" s="109">
        <f>[6]da_area!$F5</f>
        <v>333897.39367676404</v>
      </c>
      <c r="E21" s="154">
        <f>[6]da_area!$F15</f>
        <v>7.8750568149337841E-2</v>
      </c>
      <c r="F21" s="1160">
        <f>[7]FE!$F$19</f>
        <v>11</v>
      </c>
      <c r="G21" s="154">
        <f>[7]FE!$G$19</f>
        <v>0.1</v>
      </c>
      <c r="H21" s="109">
        <f>[7]FE!$F$26</f>
        <v>0.4</v>
      </c>
      <c r="I21" s="154">
        <f>[7]FE!$G$26</f>
        <v>0.2</v>
      </c>
      <c r="J21" s="109">
        <f>F21*(1+H21)</f>
        <v>15.399999999999999</v>
      </c>
      <c r="K21" s="156">
        <f>SQRT(G21^2+I21^2)</f>
        <v>0.22360679774997899</v>
      </c>
      <c r="L21" s="109">
        <f>[7]FE!$F$12</f>
        <v>0.46</v>
      </c>
      <c r="M21" s="154">
        <f>[7]FE!$G$6</f>
        <v>0.05</v>
      </c>
      <c r="N21" s="109">
        <f>D21*J21*L21</f>
        <v>2365329.1368061965</v>
      </c>
      <c r="O21" s="155">
        <f>SQRT(E21^2+K21^2+M21^2)</f>
        <v>0.24228423800124413</v>
      </c>
      <c r="P21" s="154">
        <f t="shared" ref="P21:P23" si="13">SQRT(E21^2+G21^2+I21^2+M21^2)</f>
        <v>0.24228423800124413</v>
      </c>
      <c r="Q21" s="154">
        <f t="shared" ref="Q21:Q23" si="14">SQRT(G21^2+I21^2+M21^2)</f>
        <v>0.22912878474779202</v>
      </c>
      <c r="R21" s="154">
        <f t="shared" ref="R21:R23" si="15">SQRT(E21^2+Q21^2)</f>
        <v>0.24228423800124413</v>
      </c>
    </row>
    <row r="22" spans="1:21" ht="15.6" customHeight="1" thickBot="1" x14ac:dyDescent="0.25">
      <c r="A22" s="1250"/>
      <c r="B22" s="1251"/>
      <c r="C22" s="278" t="s">
        <v>498</v>
      </c>
      <c r="D22" s="109">
        <f>[6]da_area!$F6</f>
        <v>141387.48175245422</v>
      </c>
      <c r="E22" s="154">
        <f>[6]da_area!$F16</f>
        <v>0.11623660387213021</v>
      </c>
      <c r="F22" s="1160">
        <f>[7]FE!$H$19</f>
        <v>7</v>
      </c>
      <c r="G22" s="154">
        <f>[7]FE!$I$19</f>
        <v>0.1</v>
      </c>
      <c r="H22" s="109">
        <f>[7]FE!$F$26</f>
        <v>0.4</v>
      </c>
      <c r="I22" s="154">
        <f>[7]FE!$G$26</f>
        <v>0.2</v>
      </c>
      <c r="J22" s="109">
        <f>F22*(1+H22)</f>
        <v>9.7999999999999989</v>
      </c>
      <c r="K22" s="156">
        <f>SQRT(G22^2+I22^2)</f>
        <v>0.22360679774997899</v>
      </c>
      <c r="L22" s="109">
        <f>[7]FE!$F$12</f>
        <v>0.46</v>
      </c>
      <c r="M22" s="154">
        <f>[7]FE!$G$6</f>
        <v>0.05</v>
      </c>
      <c r="N22" s="109">
        <f>D22*J22*L22</f>
        <v>637374.7677400636</v>
      </c>
      <c r="O22" s="155">
        <f>SQRT(E22^2+K22^2+M22^2)</f>
        <v>0.256925958361016</v>
      </c>
      <c r="P22" s="154">
        <f t="shared" si="13"/>
        <v>0.256925958361016</v>
      </c>
      <c r="Q22" s="154">
        <f t="shared" si="14"/>
        <v>0.22912878474779202</v>
      </c>
      <c r="R22" s="154">
        <f t="shared" si="15"/>
        <v>0.256925958361016</v>
      </c>
    </row>
    <row r="23" spans="1:21" ht="15.6" customHeight="1" thickBot="1" x14ac:dyDescent="0.25">
      <c r="A23" s="1250"/>
      <c r="B23" s="1251"/>
      <c r="C23" s="278" t="s">
        <v>499</v>
      </c>
      <c r="D23" s="109">
        <f>[6]da_area!$F7</f>
        <v>40384.595944523928</v>
      </c>
      <c r="E23" s="154">
        <f>[6]da_area!$F17</f>
        <v>0.24026669308997947</v>
      </c>
      <c r="F23" s="1160">
        <f>[7]FE!$J$19</f>
        <v>7</v>
      </c>
      <c r="G23" s="154">
        <f>[7]FE!$K$19</f>
        <v>0.1</v>
      </c>
      <c r="H23" s="109">
        <f>[7]FE!$F$26</f>
        <v>0.4</v>
      </c>
      <c r="I23" s="154">
        <f>[7]FE!$G$26</f>
        <v>0.2</v>
      </c>
      <c r="J23" s="109">
        <f>F23*(1+H23)</f>
        <v>9.7999999999999989</v>
      </c>
      <c r="K23" s="156">
        <f>SQRT(G23^2+I23^2)</f>
        <v>0.22360679774997899</v>
      </c>
      <c r="L23" s="109">
        <f>[7]FE!$F$12</f>
        <v>0.46</v>
      </c>
      <c r="M23" s="154">
        <f>[7]FE!$G$6</f>
        <v>0.05</v>
      </c>
      <c r="N23" s="109">
        <f>D23*J23*L23</f>
        <v>182053.75851791387</v>
      </c>
      <c r="O23" s="155">
        <f>SQRT(E23^2+K23^2+M23^2)</f>
        <v>0.33200615025688063</v>
      </c>
      <c r="P23" s="154">
        <f t="shared" si="13"/>
        <v>0.33200615025688063</v>
      </c>
      <c r="Q23" s="154">
        <f t="shared" si="14"/>
        <v>0.22912878474779202</v>
      </c>
      <c r="R23" s="154">
        <f t="shared" si="15"/>
        <v>0.33200615025688063</v>
      </c>
    </row>
    <row r="24" spans="1:21" ht="15.6" customHeight="1" thickBot="1" x14ac:dyDescent="0.25">
      <c r="A24" s="1250"/>
      <c r="B24" s="1251"/>
      <c r="C24" s="296" t="s">
        <v>389</v>
      </c>
      <c r="D24" s="140">
        <f>[6]da_area!$G5</f>
        <v>57879.049259868916</v>
      </c>
      <c r="E24" s="185">
        <f>[6]da_area!$G15</f>
        <v>0.22162141682072112</v>
      </c>
      <c r="F24" s="1161">
        <f>[7]FE!$F$17</f>
        <v>18.369000000000003</v>
      </c>
      <c r="G24" s="185">
        <f>[7]FE!$G$17</f>
        <v>0.2</v>
      </c>
      <c r="H24" s="140">
        <f>[7]FE!$F$24</f>
        <v>0.24</v>
      </c>
      <c r="I24" s="185">
        <f>[7]FE!$G$24</f>
        <v>0.25</v>
      </c>
      <c r="J24" s="140">
        <f t="shared" si="0"/>
        <v>22.777560000000005</v>
      </c>
      <c r="K24" s="298">
        <f t="shared" si="1"/>
        <v>0.32015621187164245</v>
      </c>
      <c r="L24" s="140">
        <f>[7]FE!$F$10</f>
        <v>0.49</v>
      </c>
      <c r="M24" s="185">
        <f>[7]FE!$G$6</f>
        <v>0.05</v>
      </c>
      <c r="N24" s="140">
        <f t="shared" si="2"/>
        <v>645988.32345721382</v>
      </c>
      <c r="O24" s="299">
        <f t="shared" si="3"/>
        <v>0.392576174001459</v>
      </c>
      <c r="P24" s="300">
        <f t="shared" si="10"/>
        <v>0.392576174001459</v>
      </c>
      <c r="Q24" s="300">
        <f t="shared" si="11"/>
        <v>0.32403703492039304</v>
      </c>
      <c r="R24" s="300">
        <f t="shared" si="12"/>
        <v>0.392576174001459</v>
      </c>
    </row>
    <row r="25" spans="1:21" ht="15.6" customHeight="1" thickBot="1" x14ac:dyDescent="0.25">
      <c r="A25" s="1250"/>
      <c r="B25" s="1251"/>
      <c r="C25" s="296" t="s">
        <v>495</v>
      </c>
      <c r="D25" s="140">
        <f>[6]da_area!$G6</f>
        <v>11814.531938157208</v>
      </c>
      <c r="E25" s="185">
        <f>[6]da_area!$G16</f>
        <v>0.49201874844670512</v>
      </c>
      <c r="F25" s="1161">
        <f>[7]FE!$H$17</f>
        <v>13.65</v>
      </c>
      <c r="G25" s="185">
        <f>[7]FE!$K$17</f>
        <v>0.2</v>
      </c>
      <c r="H25" s="140">
        <f>[7]FE!$H$24</f>
        <v>0.27</v>
      </c>
      <c r="I25" s="185">
        <f>[7]FE!$K$24</f>
        <v>0.25</v>
      </c>
      <c r="J25" s="140">
        <f t="shared" si="0"/>
        <v>17.3355</v>
      </c>
      <c r="K25" s="298">
        <f t="shared" si="1"/>
        <v>0.32015621187164245</v>
      </c>
      <c r="L25" s="140">
        <f>[7]FE!$F$10</f>
        <v>0.49</v>
      </c>
      <c r="M25" s="185">
        <f>[7]FE!$G$6</f>
        <v>0.05</v>
      </c>
      <c r="N25" s="140">
        <f t="shared" si="2"/>
        <v>100357.3010228229</v>
      </c>
      <c r="O25" s="299">
        <f t="shared" si="3"/>
        <v>0.58913703738863854</v>
      </c>
      <c r="P25" s="300">
        <f t="shared" si="10"/>
        <v>0.58913703738863854</v>
      </c>
      <c r="Q25" s="300">
        <f t="shared" si="11"/>
        <v>0.32403703492039304</v>
      </c>
      <c r="R25" s="300">
        <f t="shared" si="12"/>
        <v>0.58913703738863854</v>
      </c>
    </row>
    <row r="26" spans="1:21" ht="15.6" customHeight="1" thickBot="1" x14ac:dyDescent="0.25">
      <c r="A26" s="1250"/>
      <c r="B26" s="1251"/>
      <c r="C26" s="296" t="s">
        <v>496</v>
      </c>
      <c r="D26" s="140">
        <f>[6]da_area!$G7</f>
        <v>5027.0274072067768</v>
      </c>
      <c r="E26" s="185">
        <f>[6]da_area!$G17</f>
        <v>0.67768899084690337</v>
      </c>
      <c r="F26" s="1161">
        <f>[7]FE!$J$17</f>
        <v>16.588000000000001</v>
      </c>
      <c r="G26" s="185">
        <f>[7]FE!$K$17</f>
        <v>0.2</v>
      </c>
      <c r="H26" s="1161">
        <f>[7]FE!$J$24</f>
        <v>0.24</v>
      </c>
      <c r="I26" s="185">
        <f>[7]FE!$K$24</f>
        <v>0.25</v>
      </c>
      <c r="J26" s="140">
        <f t="shared" si="0"/>
        <v>20.569120000000002</v>
      </c>
      <c r="K26" s="298">
        <f t="shared" si="1"/>
        <v>0.32015621187164245</v>
      </c>
      <c r="L26" s="140">
        <f>[7]FE!$F$10</f>
        <v>0.49</v>
      </c>
      <c r="M26" s="185">
        <f>[7]FE!$G$6</f>
        <v>0.05</v>
      </c>
      <c r="N26" s="140">
        <f t="shared" si="2"/>
        <v>50666.749691241283</v>
      </c>
      <c r="O26" s="299">
        <f t="shared" si="3"/>
        <v>0.75117399336977464</v>
      </c>
      <c r="P26" s="300">
        <f t="shared" si="10"/>
        <v>0.75117399336977464</v>
      </c>
      <c r="Q26" s="300">
        <f t="shared" si="11"/>
        <v>0.32403703492039304</v>
      </c>
      <c r="R26" s="300">
        <f t="shared" si="12"/>
        <v>0.75117399336977464</v>
      </c>
    </row>
    <row r="27" spans="1:21" ht="15.6" customHeight="1" thickBot="1" x14ac:dyDescent="0.25">
      <c r="A27" s="1250"/>
      <c r="B27" s="1251"/>
      <c r="C27" s="302" t="s">
        <v>391</v>
      </c>
      <c r="D27" s="305">
        <f>[6]da_area!$H5</f>
        <v>4212.8228837931383</v>
      </c>
      <c r="E27" s="306">
        <f>[6]da_area!$H15</f>
        <v>0.73399540842922162</v>
      </c>
      <c r="F27" s="1162">
        <f>[7]FE!$F$18</f>
        <v>20.8</v>
      </c>
      <c r="G27" s="306">
        <f>[7]FE!$G$18</f>
        <v>0.2</v>
      </c>
      <c r="H27" s="305">
        <f>[7]FE!$F$24</f>
        <v>0.24</v>
      </c>
      <c r="I27" s="306">
        <f>[7]FE!$G$24</f>
        <v>0.25</v>
      </c>
      <c r="J27" s="305">
        <f t="shared" si="0"/>
        <v>25.792000000000002</v>
      </c>
      <c r="K27" s="307">
        <f t="shared" si="1"/>
        <v>0.32015621187164245</v>
      </c>
      <c r="L27" s="305">
        <f>[7]FE!$F$10</f>
        <v>0.49</v>
      </c>
      <c r="M27" s="306">
        <f>[7]FE!$G$6</f>
        <v>0.05</v>
      </c>
      <c r="N27" s="305">
        <f t="shared" si="2"/>
        <v>53241.992631208392</v>
      </c>
      <c r="O27" s="308">
        <f t="shared" si="3"/>
        <v>0.80233986539070823</v>
      </c>
      <c r="P27" s="309">
        <f t="shared" si="10"/>
        <v>0.80233986539070823</v>
      </c>
      <c r="Q27" s="309">
        <f t="shared" si="11"/>
        <v>0.32403703492039304</v>
      </c>
      <c r="R27" s="309">
        <f t="shared" si="12"/>
        <v>0.80233986539070823</v>
      </c>
    </row>
    <row r="28" spans="1:21" ht="15.6" customHeight="1" thickBot="1" x14ac:dyDescent="0.25">
      <c r="A28" s="1250"/>
      <c r="B28" s="1251"/>
      <c r="C28" s="302" t="s">
        <v>390</v>
      </c>
      <c r="D28" s="305">
        <f>[6]da_area!$H6</f>
        <v>2415.1873486351651</v>
      </c>
      <c r="E28" s="306">
        <f>[6]da_area!$H16</f>
        <v>0.99696740383199178</v>
      </c>
      <c r="F28" s="1162">
        <f>[7]FE!$H$18</f>
        <v>26.169</v>
      </c>
      <c r="G28" s="306">
        <f>[7]FE!$K$18</f>
        <v>0.2</v>
      </c>
      <c r="H28" s="305">
        <f>[7]FE!$H$24</f>
        <v>0.27</v>
      </c>
      <c r="I28" s="306">
        <f>[7]FE!$K$24</f>
        <v>0.25</v>
      </c>
      <c r="J28" s="305">
        <f t="shared" si="0"/>
        <v>33.234630000000003</v>
      </c>
      <c r="K28" s="307">
        <f t="shared" si="1"/>
        <v>0.32015621187164245</v>
      </c>
      <c r="L28" s="305">
        <f>[7]FE!$F$10</f>
        <v>0.49</v>
      </c>
      <c r="M28" s="306">
        <f>[7]FE!$G$6</f>
        <v>0.05</v>
      </c>
      <c r="N28" s="305">
        <f t="shared" si="2"/>
        <v>39331.250377159653</v>
      </c>
      <c r="O28" s="308">
        <f t="shared" si="3"/>
        <v>1.0483053010948202</v>
      </c>
      <c r="P28" s="309">
        <f t="shared" si="10"/>
        <v>1.0483053010948202</v>
      </c>
      <c r="Q28" s="309">
        <f t="shared" si="11"/>
        <v>0.32403703492039304</v>
      </c>
      <c r="R28" s="309">
        <f t="shared" si="12"/>
        <v>1.0483053010948202</v>
      </c>
    </row>
    <row r="29" spans="1:21" ht="15.6" customHeight="1" thickBot="1" x14ac:dyDescent="0.25">
      <c r="A29" s="1250"/>
      <c r="B29" s="1251"/>
      <c r="C29" s="302" t="s">
        <v>497</v>
      </c>
      <c r="D29" s="305">
        <f>[6]da_area!$H7</f>
        <v>799.67064825531941</v>
      </c>
      <c r="E29" s="306">
        <f>[6]da_area!$H17</f>
        <v>1.9602061071338086</v>
      </c>
      <c r="F29" s="1162">
        <f>[7]FE!$J$18</f>
        <v>17.329000000000001</v>
      </c>
      <c r="G29" s="306">
        <f>[7]FE!$K$18</f>
        <v>0.2</v>
      </c>
      <c r="H29" s="1162">
        <f>[7]FE!$J$24</f>
        <v>0.24</v>
      </c>
      <c r="I29" s="306">
        <f>[7]FE!$K$24</f>
        <v>0.25</v>
      </c>
      <c r="J29" s="305">
        <f t="shared" si="0"/>
        <v>21.487960000000001</v>
      </c>
      <c r="K29" s="307">
        <f t="shared" si="1"/>
        <v>0.32015621187164245</v>
      </c>
      <c r="L29" s="305">
        <f>[7]FE!$F$10</f>
        <v>0.49</v>
      </c>
      <c r="M29" s="306">
        <f>[7]FE!$G$6</f>
        <v>0.05</v>
      </c>
      <c r="N29" s="305">
        <f t="shared" si="2"/>
        <v>8419.8125424133432</v>
      </c>
      <c r="O29" s="308">
        <v>0</v>
      </c>
      <c r="P29" s="309">
        <f t="shared" si="10"/>
        <v>1.9868084916379536</v>
      </c>
      <c r="Q29" s="309">
        <f t="shared" si="11"/>
        <v>0.32403703492039304</v>
      </c>
      <c r="R29" s="309">
        <f t="shared" si="12"/>
        <v>1.9868084916379536</v>
      </c>
    </row>
    <row r="30" spans="1:21" ht="13.5" thickBot="1" x14ac:dyDescent="0.25">
      <c r="A30" s="1230" t="s">
        <v>11</v>
      </c>
      <c r="B30" s="1231"/>
      <c r="C30" s="1232"/>
      <c r="D30" s="272">
        <f>SUM(D12:D29)</f>
        <v>4919460.3013786599</v>
      </c>
      <c r="E30" s="273"/>
      <c r="F30" s="272"/>
      <c r="G30" s="274"/>
      <c r="H30" s="272"/>
      <c r="I30" s="274"/>
      <c r="J30" s="272"/>
      <c r="K30" s="272"/>
      <c r="L30" s="272"/>
      <c r="M30" s="272"/>
      <c r="N30" s="275">
        <f>SUM(N15:N29)</f>
        <v>6968134.5534427837</v>
      </c>
      <c r="O30" s="237">
        <f>SQRT((N15*O15)^2+(N16*O16)^2+(N17*O17)^2+(N18*O18)^2+(N19*O19)^2+(N20*O20)^2+(N24*O24)^2+(N25*O25)^2+(N26*O26)^2+(N27*O27)^2+(N28*O28)^2+(N29*O29)^2+(N21*O21)^2+(N22*O22)^2+(N23*O23)^2)/ABS(N15+N16+N17+N18+N19+N20+N24+N25+N26+N27+N28+N29+N21+N22+N23)</f>
        <v>0.18250928650027382</v>
      </c>
    </row>
    <row r="31" spans="1:21" x14ac:dyDescent="0.2">
      <c r="N31" s="137">
        <f>N30*44/12/1000*-1</f>
        <v>-25549.826695956875</v>
      </c>
      <c r="O31" s="236"/>
    </row>
    <row r="33" spans="1:15" x14ac:dyDescent="0.2">
      <c r="A33" s="1229" t="s">
        <v>84</v>
      </c>
      <c r="B33" s="1229"/>
      <c r="C33" s="276" t="s">
        <v>85</v>
      </c>
      <c r="D33" s="1229" t="s">
        <v>82</v>
      </c>
      <c r="E33" s="1229"/>
      <c r="F33" s="1229"/>
      <c r="G33" s="1229"/>
      <c r="H33" s="1229"/>
      <c r="I33" s="505"/>
      <c r="J33" s="1226" t="s">
        <v>83</v>
      </c>
      <c r="K33" s="1227"/>
      <c r="L33" s="1227"/>
      <c r="M33" s="1227"/>
      <c r="N33" s="1227"/>
      <c r="O33" s="1228"/>
    </row>
    <row r="34" spans="1:15" x14ac:dyDescent="0.2">
      <c r="A34" s="1225"/>
      <c r="B34" s="1225"/>
      <c r="C34" s="277"/>
      <c r="D34" s="1224" t="s">
        <v>469</v>
      </c>
      <c r="E34" s="1225"/>
      <c r="F34" s="1225"/>
      <c r="G34" s="1225"/>
      <c r="H34" s="1225"/>
      <c r="I34" s="506"/>
      <c r="J34" s="1224">
        <v>8557649</v>
      </c>
      <c r="K34" s="1224"/>
      <c r="L34" s="1225"/>
      <c r="M34" s="1225"/>
      <c r="N34" s="1225"/>
      <c r="O34" s="1225"/>
    </row>
    <row r="35" spans="1:15" x14ac:dyDescent="0.2">
      <c r="A35" s="1225"/>
      <c r="B35" s="1225"/>
      <c r="C35" s="277"/>
      <c r="D35" s="1225"/>
      <c r="E35" s="1225"/>
      <c r="F35" s="1225"/>
      <c r="G35" s="1225"/>
      <c r="H35" s="1225"/>
      <c r="I35" s="506"/>
      <c r="J35" s="1225"/>
      <c r="K35" s="1225"/>
      <c r="L35" s="1225"/>
      <c r="M35" s="1225"/>
      <c r="N35" s="1225"/>
      <c r="O35" s="1225"/>
    </row>
    <row r="36" spans="1:15" x14ac:dyDescent="0.2">
      <c r="A36" s="1225"/>
      <c r="B36" s="1225"/>
      <c r="C36" s="277"/>
      <c r="D36" s="1225"/>
      <c r="E36" s="1225"/>
      <c r="F36" s="1225"/>
      <c r="G36" s="1225"/>
      <c r="H36" s="1225"/>
      <c r="I36" s="506"/>
      <c r="J36" s="1225"/>
      <c r="K36" s="1225"/>
      <c r="L36" s="1225"/>
      <c r="M36" s="1225"/>
      <c r="N36" s="1225"/>
      <c r="O36" s="1225"/>
    </row>
    <row r="37" spans="1:15" x14ac:dyDescent="0.2">
      <c r="A37" s="1225"/>
      <c r="B37" s="1225"/>
      <c r="C37" s="277"/>
      <c r="D37" s="1225"/>
      <c r="E37" s="1225"/>
      <c r="F37" s="1225"/>
      <c r="G37" s="1225"/>
      <c r="H37" s="1225"/>
      <c r="I37" s="506"/>
      <c r="J37" s="1225"/>
      <c r="K37" s="1225"/>
      <c r="L37" s="1225"/>
      <c r="M37" s="1225"/>
      <c r="N37" s="1225"/>
      <c r="O37" s="1225"/>
    </row>
    <row r="38" spans="1:15" x14ac:dyDescent="0.2">
      <c r="F38" s="268" t="s">
        <v>468</v>
      </c>
    </row>
  </sheetData>
  <mergeCells count="41">
    <mergeCell ref="U10:Z11"/>
    <mergeCell ref="U12:Z12"/>
    <mergeCell ref="A13:A29"/>
    <mergeCell ref="B13:B29"/>
    <mergeCell ref="H7:H8"/>
    <mergeCell ref="N7:N8"/>
    <mergeCell ref="A4:B4"/>
    <mergeCell ref="C4:N4"/>
    <mergeCell ref="A5:B5"/>
    <mergeCell ref="F5:J5"/>
    <mergeCell ref="L5:N5"/>
    <mergeCell ref="A1:B1"/>
    <mergeCell ref="C1:N1"/>
    <mergeCell ref="A2:B2"/>
    <mergeCell ref="C2:N2"/>
    <mergeCell ref="A3:B3"/>
    <mergeCell ref="C3:N3"/>
    <mergeCell ref="J33:O33"/>
    <mergeCell ref="A33:B33"/>
    <mergeCell ref="D33:H33"/>
    <mergeCell ref="A30:C30"/>
    <mergeCell ref="D9:D10"/>
    <mergeCell ref="J9:J10"/>
    <mergeCell ref="N9:N10"/>
    <mergeCell ref="C6:C11"/>
    <mergeCell ref="A7:A11"/>
    <mergeCell ref="B7:B11"/>
    <mergeCell ref="D7:D8"/>
    <mergeCell ref="A6:B6"/>
    <mergeCell ref="J34:O34"/>
    <mergeCell ref="J35:O35"/>
    <mergeCell ref="J36:O36"/>
    <mergeCell ref="J37:O37"/>
    <mergeCell ref="A34:B34"/>
    <mergeCell ref="A35:B35"/>
    <mergeCell ref="A36:B36"/>
    <mergeCell ref="A37:B37"/>
    <mergeCell ref="D34:H34"/>
    <mergeCell ref="D35:H35"/>
    <mergeCell ref="D36:H36"/>
    <mergeCell ref="D37:H37"/>
  </mergeCells>
  <phoneticPr fontId="13"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1" activePane="topRight" state="frozen"/>
      <selection activeCell="C10" sqref="C10"/>
      <selection pane="topRight" activeCell="E12" sqref="E12"/>
    </sheetView>
  </sheetViews>
  <sheetFormatPr baseColWidth="10" defaultColWidth="8.85546875" defaultRowHeight="12.75" x14ac:dyDescent="0.2"/>
  <cols>
    <col min="1" max="2" width="16.7109375" style="137" customWidth="1"/>
    <col min="3" max="3" width="15" style="137" customWidth="1"/>
    <col min="4" max="4" width="16.7109375" style="137" customWidth="1"/>
    <col min="5" max="5" width="10" style="183" customWidth="1"/>
    <col min="6" max="6" width="10.5703125" style="137" customWidth="1"/>
    <col min="7" max="7" width="8.7109375" style="183" customWidth="1"/>
    <col min="8" max="8" width="9.42578125" style="137" customWidth="1"/>
    <col min="9" max="9" width="8.28515625" style="183" customWidth="1"/>
    <col min="10" max="10" width="8" style="137" customWidth="1"/>
    <col min="11" max="11" width="10.42578125" style="183" customWidth="1"/>
    <col min="12" max="12" width="12.140625" style="137" customWidth="1"/>
    <col min="13" max="14" width="8.85546875" style="137"/>
    <col min="15" max="15" width="5.5703125" style="137" customWidth="1"/>
    <col min="16" max="16384" width="8.85546875" style="137"/>
  </cols>
  <sheetData>
    <row r="1" spans="1:18" ht="13.9" customHeight="1" thickBot="1" x14ac:dyDescent="0.25">
      <c r="A1" s="1238" t="s">
        <v>0</v>
      </c>
      <c r="B1" s="1239"/>
      <c r="C1" s="1252" t="s">
        <v>58</v>
      </c>
      <c r="D1" s="1253"/>
      <c r="E1" s="1253"/>
      <c r="F1" s="1253"/>
      <c r="G1" s="1253"/>
      <c r="H1" s="1253"/>
      <c r="I1" s="1253"/>
      <c r="J1" s="1253"/>
      <c r="K1" s="1253"/>
      <c r="L1" s="1254"/>
    </row>
    <row r="2" spans="1:18" ht="24" customHeight="1" thickBot="1" x14ac:dyDescent="0.25">
      <c r="A2" s="1238" t="s">
        <v>59</v>
      </c>
      <c r="B2" s="1239"/>
      <c r="C2" s="1240" t="s">
        <v>81</v>
      </c>
      <c r="D2" s="1241"/>
      <c r="E2" s="1241"/>
      <c r="F2" s="1241"/>
      <c r="G2" s="1241"/>
      <c r="H2" s="1241"/>
      <c r="I2" s="1241"/>
      <c r="J2" s="1241"/>
      <c r="K2" s="1241"/>
      <c r="L2" s="1242"/>
    </row>
    <row r="3" spans="1:18" ht="13.5" thickBot="1" x14ac:dyDescent="0.25">
      <c r="A3" s="1238" t="s">
        <v>60</v>
      </c>
      <c r="B3" s="1239"/>
      <c r="C3" s="1240" t="s">
        <v>17</v>
      </c>
      <c r="D3" s="1241"/>
      <c r="E3" s="1241"/>
      <c r="F3" s="1241"/>
      <c r="G3" s="1241"/>
      <c r="H3" s="1241"/>
      <c r="I3" s="1241"/>
      <c r="J3" s="1241"/>
      <c r="K3" s="1241"/>
      <c r="L3" s="1242"/>
    </row>
    <row r="4" spans="1:18" ht="13.5" thickBot="1" x14ac:dyDescent="0.25">
      <c r="A4" s="1238" t="s">
        <v>61</v>
      </c>
      <c r="B4" s="1239"/>
      <c r="C4" s="1240" t="s">
        <v>139</v>
      </c>
      <c r="D4" s="1241"/>
      <c r="E4" s="1241"/>
      <c r="F4" s="1241"/>
      <c r="G4" s="1241"/>
      <c r="H4" s="1241"/>
      <c r="I4" s="1241"/>
      <c r="J4" s="1241"/>
      <c r="K4" s="1241"/>
      <c r="L4" s="1242"/>
    </row>
    <row r="5" spans="1:18" ht="13.5" thickBot="1" x14ac:dyDescent="0.25">
      <c r="A5" s="1243" t="s">
        <v>63</v>
      </c>
      <c r="B5" s="1244"/>
      <c r="C5" s="261" t="s">
        <v>64</v>
      </c>
      <c r="D5" s="1245" t="s">
        <v>93</v>
      </c>
      <c r="E5" s="1246"/>
      <c r="F5" s="1246"/>
      <c r="G5" s="1246"/>
      <c r="H5" s="1246"/>
      <c r="I5" s="1246"/>
      <c r="J5" s="1246"/>
      <c r="K5" s="1246"/>
      <c r="L5" s="1247"/>
    </row>
    <row r="6" spans="1:18" ht="192.75" thickBot="1" x14ac:dyDescent="0.25">
      <c r="A6" s="1236" t="s">
        <v>67</v>
      </c>
      <c r="B6" s="1237"/>
      <c r="C6" s="1233" t="s">
        <v>153</v>
      </c>
      <c r="D6" s="263" t="s">
        <v>94</v>
      </c>
      <c r="E6" s="501"/>
      <c r="F6" s="263" t="s">
        <v>96</v>
      </c>
      <c r="G6" s="501"/>
      <c r="H6" s="263" t="s">
        <v>72</v>
      </c>
      <c r="I6" s="501"/>
      <c r="J6" s="263" t="s">
        <v>74</v>
      </c>
      <c r="K6" s="501"/>
      <c r="L6" s="263" t="s">
        <v>100</v>
      </c>
    </row>
    <row r="7" spans="1:18" ht="36" x14ac:dyDescent="0.2">
      <c r="A7" s="1233" t="s">
        <v>68</v>
      </c>
      <c r="B7" s="1233" t="s">
        <v>69</v>
      </c>
      <c r="C7" s="1235"/>
      <c r="D7" s="1233" t="s">
        <v>95</v>
      </c>
      <c r="E7" s="502"/>
      <c r="F7" s="264" t="s">
        <v>97</v>
      </c>
      <c r="G7" s="502"/>
      <c r="H7" s="1233" t="s">
        <v>89</v>
      </c>
      <c r="I7" s="502"/>
      <c r="J7" s="264" t="s">
        <v>90</v>
      </c>
      <c r="K7" s="502"/>
      <c r="L7" s="1233" t="s">
        <v>101</v>
      </c>
    </row>
    <row r="8" spans="1:18" ht="39.75" thickBot="1" x14ac:dyDescent="0.25">
      <c r="A8" s="1235"/>
      <c r="B8" s="1235"/>
      <c r="C8" s="1235"/>
      <c r="D8" s="1234"/>
      <c r="E8" s="503"/>
      <c r="F8" s="265" t="s">
        <v>98</v>
      </c>
      <c r="G8" s="503"/>
      <c r="H8" s="1234"/>
      <c r="I8" s="503"/>
      <c r="J8" s="265" t="s">
        <v>91</v>
      </c>
      <c r="K8" s="503"/>
      <c r="L8" s="1234"/>
    </row>
    <row r="9" spans="1:18" ht="58.5" customHeight="1" x14ac:dyDescent="0.2">
      <c r="A9" s="1235"/>
      <c r="B9" s="1235"/>
      <c r="C9" s="1235"/>
      <c r="D9" s="1233" t="s">
        <v>86</v>
      </c>
      <c r="E9" s="507"/>
      <c r="F9" s="1233" t="s">
        <v>99</v>
      </c>
      <c r="G9" s="502"/>
      <c r="H9" s="264" t="s">
        <v>77</v>
      </c>
      <c r="I9" s="502"/>
      <c r="J9" s="264" t="s">
        <v>78</v>
      </c>
      <c r="K9" s="502"/>
      <c r="L9" s="1233" t="s">
        <v>102</v>
      </c>
    </row>
    <row r="10" spans="1:18" ht="24.75" thickBot="1" x14ac:dyDescent="0.25">
      <c r="A10" s="1235"/>
      <c r="B10" s="1235"/>
      <c r="C10" s="1235"/>
      <c r="D10" s="1234"/>
      <c r="E10" s="508"/>
      <c r="F10" s="1234"/>
      <c r="G10" s="503"/>
      <c r="H10" s="265" t="s">
        <v>79</v>
      </c>
      <c r="I10" s="503"/>
      <c r="J10" s="265" t="s">
        <v>80</v>
      </c>
      <c r="K10" s="503"/>
      <c r="L10" s="1234"/>
    </row>
    <row r="11" spans="1:18" ht="15" customHeight="1" thickBot="1" x14ac:dyDescent="0.3">
      <c r="A11" s="1256"/>
      <c r="B11" s="1256"/>
      <c r="C11" s="1256"/>
      <c r="D11" s="266" t="s">
        <v>12</v>
      </c>
      <c r="E11" s="492" t="s">
        <v>438</v>
      </c>
      <c r="F11" s="266" t="s">
        <v>13</v>
      </c>
      <c r="G11" s="492" t="s">
        <v>439</v>
      </c>
      <c r="H11" s="266" t="s">
        <v>7</v>
      </c>
      <c r="I11" s="492" t="s">
        <v>433</v>
      </c>
      <c r="J11" s="266" t="s">
        <v>9</v>
      </c>
      <c r="K11" s="492" t="s">
        <v>435</v>
      </c>
      <c r="L11" s="266" t="s">
        <v>103</v>
      </c>
      <c r="M11" s="137" t="s">
        <v>514</v>
      </c>
      <c r="N11" s="137" t="s">
        <v>512</v>
      </c>
      <c r="O11" s="137" t="s">
        <v>513</v>
      </c>
    </row>
    <row r="12" spans="1:18" ht="15" customHeight="1" thickTop="1" thickBot="1" x14ac:dyDescent="0.25">
      <c r="A12" s="269"/>
      <c r="B12" s="269"/>
      <c r="C12" s="296" t="s">
        <v>389</v>
      </c>
      <c r="D12" s="138">
        <f>'[8]Madera Plant'!$G$29</f>
        <v>91190</v>
      </c>
      <c r="E12" s="297">
        <v>0.2</v>
      </c>
      <c r="F12" s="139">
        <f>[7]FE!$H$64</f>
        <v>1.05</v>
      </c>
      <c r="G12" s="297">
        <f>[7]FE!$I$64</f>
        <v>0.1</v>
      </c>
      <c r="H12" s="139">
        <f>[7]FE!$F$24</f>
        <v>0.24</v>
      </c>
      <c r="I12" s="297">
        <f>[7]FE!$I$24</f>
        <v>0.04</v>
      </c>
      <c r="J12" s="139">
        <f>[7]FE!$H$7</f>
        <v>0.49</v>
      </c>
      <c r="K12" s="297">
        <f>[7]FE!$I$7</f>
        <v>0.05</v>
      </c>
      <c r="L12" s="140">
        <f t="shared" ref="L12:L14" si="0">D12*F12*(1+H12)*J12</f>
        <v>58177.396200000003</v>
      </c>
      <c r="M12" s="157">
        <f>SQRT(E12^2+G12^2+I12^2+K12^2)</f>
        <v>0.23259406699226015</v>
      </c>
      <c r="N12" s="157">
        <f t="shared" ref="N12:N13" si="1">SQRT(G12^2+I12^2+K12^2)</f>
        <v>0.11874342087037919</v>
      </c>
      <c r="O12" s="141">
        <f t="shared" ref="O12:O13" si="2">E12</f>
        <v>0.2</v>
      </c>
    </row>
    <row r="13" spans="1:18" ht="15" customHeight="1" thickBot="1" x14ac:dyDescent="0.25">
      <c r="A13" s="269"/>
      <c r="B13" s="269"/>
      <c r="C13" s="302" t="s">
        <v>390</v>
      </c>
      <c r="D13" s="303">
        <f>'[8]Madera Plant'!$D$29</f>
        <v>10843</v>
      </c>
      <c r="E13" s="304">
        <v>0.2</v>
      </c>
      <c r="F13" s="321">
        <f>[7]FE!$F$65</f>
        <v>0.77</v>
      </c>
      <c r="G13" s="304">
        <f>[7]FE!$G$65</f>
        <v>0.16</v>
      </c>
      <c r="H13" s="321">
        <f>[7]FE!$H$25</f>
        <v>0.27</v>
      </c>
      <c r="I13" s="304">
        <f>[7]FE!$G$25</f>
        <v>0.25</v>
      </c>
      <c r="J13" s="321">
        <f>[7]FE!$F$7</f>
        <v>0.49</v>
      </c>
      <c r="K13" s="304">
        <f>[7]FE!$G$7</f>
        <v>0.05</v>
      </c>
      <c r="L13" s="305">
        <f t="shared" si="0"/>
        <v>5195.6511530000007</v>
      </c>
      <c r="M13" s="322">
        <f t="shared" ref="M13" si="3">SQRT(E13^2+G13^2+I13^2+K13^2)</f>
        <v>0.36138621999185305</v>
      </c>
      <c r="N13" s="322">
        <f t="shared" si="1"/>
        <v>0.3009983388658482</v>
      </c>
      <c r="O13" s="323">
        <f t="shared" si="2"/>
        <v>0.2</v>
      </c>
    </row>
    <row r="14" spans="1:18" ht="16.899999999999999" customHeight="1" thickBot="1" x14ac:dyDescent="0.25">
      <c r="A14" s="269"/>
      <c r="B14" s="269"/>
      <c r="C14" s="279" t="s">
        <v>386</v>
      </c>
      <c r="D14" s="280">
        <f>'[8]Madera Bosque Natural'!$E$29</f>
        <v>13119</v>
      </c>
      <c r="E14" s="281">
        <v>0.2</v>
      </c>
      <c r="F14" s="324">
        <f>[7]FE!$H$60</f>
        <v>1.44</v>
      </c>
      <c r="G14" s="281">
        <f>[7]FE!$I$60</f>
        <v>0.15</v>
      </c>
      <c r="H14" s="324">
        <f>[7]FE!$H$20</f>
        <v>0.24</v>
      </c>
      <c r="I14" s="281">
        <f>[7]FE!$I$20</f>
        <v>0.28999999999999998</v>
      </c>
      <c r="J14" s="324">
        <f>[7]FE!$F$7</f>
        <v>0.49</v>
      </c>
      <c r="K14" s="281">
        <f>[7]FE!$I$9</f>
        <v>0.05</v>
      </c>
      <c r="L14" s="282">
        <f t="shared" si="0"/>
        <v>11478.390336</v>
      </c>
      <c r="M14" s="325">
        <f>SQRT(E14^2+G14^2+I14^2+K14^2)</f>
        <v>0.38613469152615648</v>
      </c>
      <c r="N14" s="325">
        <f>SQRT(G14^2+I14^2+K14^2)</f>
        <v>0.33030289129827489</v>
      </c>
      <c r="O14" s="326">
        <f>E14</f>
        <v>0.2</v>
      </c>
    </row>
    <row r="15" spans="1:18" ht="13.5" thickBot="1" x14ac:dyDescent="0.25">
      <c r="A15" s="1230" t="s">
        <v>11</v>
      </c>
      <c r="B15" s="1231"/>
      <c r="C15" s="1255"/>
      <c r="D15" s="272"/>
      <c r="E15" s="274"/>
      <c r="F15" s="272"/>
      <c r="G15" s="274"/>
      <c r="H15" s="272"/>
      <c r="I15" s="274"/>
      <c r="J15" s="272"/>
      <c r="K15" s="274"/>
      <c r="L15" s="318">
        <f>SUM(L12:L14)</f>
        <v>74851.437688999998</v>
      </c>
      <c r="M15" s="237">
        <f>SQRT((L12*M12)^2+(L13*M13)^2+(L14*M14)^2)/ABS(L12+L13+L14)</f>
        <v>0.19187818538319232</v>
      </c>
      <c r="N15" s="319"/>
      <c r="O15" s="319"/>
      <c r="P15" s="319"/>
      <c r="Q15" s="319"/>
      <c r="R15" s="319"/>
    </row>
    <row r="16" spans="1:18" x14ac:dyDescent="0.2">
      <c r="L16" s="137">
        <f>L15*(44/12)/1000</f>
        <v>274.45527152633332</v>
      </c>
      <c r="M16" s="268" t="s">
        <v>472</v>
      </c>
      <c r="N16" s="319"/>
      <c r="O16" s="319"/>
      <c r="P16" s="319"/>
      <c r="Q16" s="319"/>
      <c r="R16" s="319"/>
    </row>
    <row r="17" spans="1:18" x14ac:dyDescent="0.2">
      <c r="D17" s="320"/>
      <c r="N17" s="319"/>
      <c r="O17" s="319"/>
      <c r="P17" s="319"/>
      <c r="Q17" s="319"/>
      <c r="R17" s="319"/>
    </row>
    <row r="18" spans="1:18" x14ac:dyDescent="0.2">
      <c r="A18" s="1229" t="s">
        <v>84</v>
      </c>
      <c r="B18" s="1229"/>
      <c r="C18" s="276" t="s">
        <v>85</v>
      </c>
      <c r="D18" s="1229" t="s">
        <v>82</v>
      </c>
      <c r="E18" s="1229"/>
      <c r="F18" s="1229"/>
      <c r="G18" s="1229"/>
      <c r="H18" s="1229"/>
      <c r="I18" s="505"/>
      <c r="J18" s="1226" t="s">
        <v>83</v>
      </c>
      <c r="K18" s="1227"/>
      <c r="L18" s="1227"/>
      <c r="M18" s="1227"/>
      <c r="N18" s="1228"/>
    </row>
    <row r="19" spans="1:18" x14ac:dyDescent="0.2">
      <c r="A19" s="1225"/>
      <c r="B19" s="1225"/>
      <c r="C19" s="277"/>
      <c r="D19" s="1225"/>
      <c r="E19" s="1225"/>
      <c r="F19" s="1225"/>
      <c r="G19" s="1225"/>
      <c r="H19" s="1225"/>
      <c r="I19" s="506"/>
      <c r="J19" s="1225"/>
      <c r="K19" s="1225"/>
      <c r="L19" s="1225"/>
      <c r="M19" s="1225"/>
      <c r="N19" s="1225"/>
    </row>
    <row r="20" spans="1:18" x14ac:dyDescent="0.2">
      <c r="A20" s="1225"/>
      <c r="B20" s="1225"/>
      <c r="C20" s="277"/>
      <c r="D20" s="1225"/>
      <c r="E20" s="1225"/>
      <c r="F20" s="1225"/>
      <c r="G20" s="1225"/>
      <c r="H20" s="1225"/>
      <c r="I20" s="506"/>
      <c r="J20" s="1225"/>
      <c r="K20" s="1225"/>
      <c r="L20" s="1225"/>
      <c r="M20" s="1225"/>
      <c r="N20" s="1225"/>
    </row>
    <row r="21" spans="1:18" x14ac:dyDescent="0.2">
      <c r="A21" s="1225"/>
      <c r="B21" s="1225"/>
      <c r="C21" s="277"/>
      <c r="D21" s="1225"/>
      <c r="E21" s="1225"/>
      <c r="F21" s="1225"/>
      <c r="G21" s="1225"/>
      <c r="H21" s="1225"/>
      <c r="I21" s="506"/>
      <c r="J21" s="1225"/>
      <c r="K21" s="1225"/>
      <c r="L21" s="1225"/>
      <c r="M21" s="1225"/>
      <c r="N21" s="1225"/>
    </row>
    <row r="22" spans="1:18" x14ac:dyDescent="0.2">
      <c r="A22" s="1225"/>
      <c r="B22" s="1225"/>
      <c r="C22" s="277"/>
      <c r="D22" s="1225"/>
      <c r="E22" s="1225"/>
      <c r="F22" s="1225"/>
      <c r="G22" s="1225"/>
      <c r="H22" s="1225"/>
      <c r="I22" s="506"/>
      <c r="J22" s="1225"/>
      <c r="K22" s="1225"/>
      <c r="L22" s="1225"/>
      <c r="M22" s="1225"/>
      <c r="N22" s="1225"/>
    </row>
  </sheetData>
  <mergeCells count="36">
    <mergeCell ref="A1:B1"/>
    <mergeCell ref="A2:B2"/>
    <mergeCell ref="C2:L2"/>
    <mergeCell ref="A3:B3"/>
    <mergeCell ref="C3:L3"/>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s>
  <phoneticPr fontId="13"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B8" zoomScale="95" zoomScaleNormal="95" workbookViewId="0">
      <selection activeCell="I13" sqref="I13"/>
    </sheetView>
  </sheetViews>
  <sheetFormatPr baseColWidth="10" defaultColWidth="8.85546875" defaultRowHeight="12.75" x14ac:dyDescent="0.2"/>
  <cols>
    <col min="1" max="2" width="16.7109375" style="119" customWidth="1"/>
    <col min="3" max="3" width="14.5703125" style="119" customWidth="1"/>
    <col min="4" max="4" width="6.85546875" style="119" customWidth="1"/>
    <col min="5" max="5" width="8.7109375" style="119" customWidth="1"/>
    <col min="6" max="6" width="9.28515625" style="183" customWidth="1"/>
    <col min="7" max="7" width="9" style="119" customWidth="1"/>
    <col min="8" max="8" width="7.5703125" style="183" customWidth="1"/>
    <col min="9" max="9" width="10.85546875" style="119" customWidth="1"/>
    <col min="10" max="10" width="9.42578125" style="183" customWidth="1"/>
    <col min="11" max="11" width="8.85546875" style="119" customWidth="1"/>
    <col min="12" max="12" width="7.7109375" style="183" customWidth="1"/>
    <col min="13" max="13" width="6.7109375" style="119" customWidth="1"/>
    <col min="14" max="14" width="7" style="183" customWidth="1"/>
    <col min="15" max="15" width="13.7109375" style="119" customWidth="1"/>
    <col min="16" max="16" width="8.5703125" style="183" customWidth="1"/>
    <col min="17" max="18" width="16.7109375" style="119" customWidth="1"/>
    <col min="19" max="19" width="12.7109375" style="119" customWidth="1"/>
    <col min="20" max="20" width="8.7109375" style="328" bestFit="1" customWidth="1"/>
    <col min="21" max="22" width="8.85546875" style="328"/>
    <col min="23" max="23" width="12.28515625" style="183" bestFit="1" customWidth="1"/>
    <col min="24" max="16384" width="8.85546875" style="119"/>
  </cols>
  <sheetData>
    <row r="1" spans="1:25" ht="13.5" thickBot="1" x14ac:dyDescent="0.25">
      <c r="A1" s="1262" t="s">
        <v>0</v>
      </c>
      <c r="B1" s="1263"/>
      <c r="C1" s="1271" t="s">
        <v>58</v>
      </c>
      <c r="D1" s="1272"/>
      <c r="E1" s="1272"/>
      <c r="F1" s="1272"/>
      <c r="G1" s="1272"/>
      <c r="H1" s="1272"/>
      <c r="I1" s="1272"/>
      <c r="J1" s="1272"/>
      <c r="K1" s="1272"/>
      <c r="L1" s="1272"/>
      <c r="M1" s="1272"/>
      <c r="N1" s="1272"/>
      <c r="O1" s="1273"/>
      <c r="P1" s="522"/>
      <c r="Q1" s="327"/>
      <c r="R1" s="327"/>
      <c r="S1" s="327"/>
    </row>
    <row r="2" spans="1:25" ht="13.5" thickBot="1" x14ac:dyDescent="0.25">
      <c r="A2" s="1262" t="s">
        <v>59</v>
      </c>
      <c r="B2" s="1263"/>
      <c r="C2" s="1271" t="s">
        <v>104</v>
      </c>
      <c r="D2" s="1272"/>
      <c r="E2" s="1272"/>
      <c r="F2" s="1272"/>
      <c r="G2" s="1272"/>
      <c r="H2" s="1272"/>
      <c r="I2" s="1272"/>
      <c r="J2" s="1272"/>
      <c r="K2" s="1272"/>
      <c r="L2" s="1272"/>
      <c r="M2" s="1272"/>
      <c r="N2" s="1272"/>
      <c r="O2" s="1273"/>
      <c r="P2" s="522"/>
      <c r="Q2" s="327"/>
      <c r="R2" s="327"/>
      <c r="S2" s="327"/>
    </row>
    <row r="3" spans="1:25" ht="13.5" thickBot="1" x14ac:dyDescent="0.25">
      <c r="A3" s="1262" t="s">
        <v>60</v>
      </c>
      <c r="B3" s="1263"/>
      <c r="C3" s="1271" t="s">
        <v>17</v>
      </c>
      <c r="D3" s="1272"/>
      <c r="E3" s="1272"/>
      <c r="F3" s="1272"/>
      <c r="G3" s="1272"/>
      <c r="H3" s="1272"/>
      <c r="I3" s="1272"/>
      <c r="J3" s="1272"/>
      <c r="K3" s="1272"/>
      <c r="L3" s="1272"/>
      <c r="M3" s="1272"/>
      <c r="N3" s="1272"/>
      <c r="O3" s="1273"/>
      <c r="P3" s="522"/>
      <c r="Q3" s="327"/>
      <c r="R3" s="327"/>
      <c r="S3" s="327"/>
    </row>
    <row r="4" spans="1:25" ht="13.5" thickBot="1" x14ac:dyDescent="0.25">
      <c r="A4" s="1262" t="s">
        <v>61</v>
      </c>
      <c r="B4" s="1263"/>
      <c r="C4" s="1271" t="s">
        <v>140</v>
      </c>
      <c r="D4" s="1272"/>
      <c r="E4" s="1272"/>
      <c r="F4" s="1272"/>
      <c r="G4" s="1272"/>
      <c r="H4" s="1272"/>
      <c r="I4" s="1272"/>
      <c r="J4" s="1272"/>
      <c r="K4" s="1272"/>
      <c r="L4" s="1272"/>
      <c r="M4" s="1272"/>
      <c r="N4" s="1272"/>
      <c r="O4" s="1273"/>
      <c r="P4" s="522"/>
      <c r="Q4" s="327"/>
      <c r="R4" s="327"/>
      <c r="S4" s="327"/>
    </row>
    <row r="5" spans="1:25" ht="13.5" thickBot="1" x14ac:dyDescent="0.25">
      <c r="A5" s="1262" t="s">
        <v>63</v>
      </c>
      <c r="B5" s="1263"/>
      <c r="C5" s="250" t="s">
        <v>64</v>
      </c>
      <c r="D5" s="1276" t="s">
        <v>105</v>
      </c>
      <c r="E5" s="1277"/>
      <c r="F5" s="1277"/>
      <c r="G5" s="1277"/>
      <c r="H5" s="1277"/>
      <c r="I5" s="1277"/>
      <c r="J5" s="1277"/>
      <c r="K5" s="1277"/>
      <c r="L5" s="1277"/>
      <c r="M5" s="1277"/>
      <c r="N5" s="1277"/>
      <c r="O5" s="1278"/>
      <c r="P5" s="523"/>
      <c r="Q5" s="329"/>
      <c r="R5" s="329"/>
      <c r="S5" s="329"/>
    </row>
    <row r="6" spans="1:25" ht="119.25" customHeight="1" x14ac:dyDescent="0.2">
      <c r="A6" s="1283" t="s">
        <v>67</v>
      </c>
      <c r="B6" s="1284"/>
      <c r="C6" s="1264" t="s">
        <v>153</v>
      </c>
      <c r="D6" s="1274" t="s">
        <v>106</v>
      </c>
      <c r="E6" s="1274" t="s">
        <v>96</v>
      </c>
      <c r="F6" s="509"/>
      <c r="G6" s="1274" t="s">
        <v>72</v>
      </c>
      <c r="H6" s="509"/>
      <c r="I6" s="1274" t="s">
        <v>109</v>
      </c>
      <c r="J6" s="509"/>
      <c r="K6" s="1274" t="s">
        <v>110</v>
      </c>
      <c r="L6" s="509"/>
      <c r="M6" s="1274" t="s">
        <v>74</v>
      </c>
      <c r="N6" s="509"/>
      <c r="O6" s="1274" t="s">
        <v>114</v>
      </c>
      <c r="P6" s="524"/>
      <c r="Q6" s="330"/>
      <c r="R6" s="330"/>
      <c r="S6" s="330"/>
    </row>
    <row r="7" spans="1:25" ht="13.9" customHeight="1" thickBot="1" x14ac:dyDescent="0.25">
      <c r="A7" s="1285"/>
      <c r="B7" s="1286"/>
      <c r="C7" s="1265"/>
      <c r="D7" s="1275"/>
      <c r="E7" s="1275"/>
      <c r="F7" s="510"/>
      <c r="G7" s="1275"/>
      <c r="H7" s="510"/>
      <c r="I7" s="1275"/>
      <c r="J7" s="510"/>
      <c r="K7" s="1275"/>
      <c r="L7" s="510"/>
      <c r="M7" s="1275"/>
      <c r="N7" s="510"/>
      <c r="O7" s="1279"/>
      <c r="P7" s="525"/>
      <c r="Q7" s="331"/>
      <c r="R7" s="331"/>
      <c r="S7" s="331"/>
    </row>
    <row r="8" spans="1:25" ht="48" x14ac:dyDescent="0.2">
      <c r="A8" s="1264" t="s">
        <v>68</v>
      </c>
      <c r="B8" s="1264" t="s">
        <v>69</v>
      </c>
      <c r="C8" s="1265"/>
      <c r="D8" s="1264" t="s">
        <v>95</v>
      </c>
      <c r="E8" s="147" t="s">
        <v>97</v>
      </c>
      <c r="F8" s="502"/>
      <c r="G8" s="1264" t="s">
        <v>89</v>
      </c>
      <c r="H8" s="507"/>
      <c r="I8" s="1264" t="s">
        <v>95</v>
      </c>
      <c r="J8" s="507"/>
      <c r="K8" s="1264" t="s">
        <v>111</v>
      </c>
      <c r="L8" s="502"/>
      <c r="M8" s="147" t="s">
        <v>90</v>
      </c>
      <c r="N8" s="502"/>
      <c r="O8" s="1264" t="s">
        <v>101</v>
      </c>
      <c r="P8" s="526"/>
      <c r="Q8" s="332"/>
      <c r="R8" s="332"/>
      <c r="S8" s="332"/>
    </row>
    <row r="9" spans="1:25" ht="39.75" thickBot="1" x14ac:dyDescent="0.25">
      <c r="A9" s="1265"/>
      <c r="B9" s="1265"/>
      <c r="C9" s="1265"/>
      <c r="D9" s="1267"/>
      <c r="E9" s="148" t="s">
        <v>98</v>
      </c>
      <c r="F9" s="503"/>
      <c r="G9" s="1267"/>
      <c r="H9" s="508"/>
      <c r="I9" s="1267"/>
      <c r="J9" s="508"/>
      <c r="K9" s="1267"/>
      <c r="L9" s="503"/>
      <c r="M9" s="148" t="s">
        <v>91</v>
      </c>
      <c r="N9" s="503"/>
      <c r="O9" s="1267"/>
      <c r="P9" s="526"/>
      <c r="Q9" s="332"/>
      <c r="R9" s="332"/>
      <c r="S9" s="332"/>
    </row>
    <row r="10" spans="1:25" ht="22.5" x14ac:dyDescent="0.2">
      <c r="A10" s="1265"/>
      <c r="B10" s="1265"/>
      <c r="C10" s="1265"/>
      <c r="D10" s="1281" t="s">
        <v>107</v>
      </c>
      <c r="E10" s="1281" t="s">
        <v>99</v>
      </c>
      <c r="F10" s="511"/>
      <c r="G10" s="333" t="s">
        <v>77</v>
      </c>
      <c r="H10" s="511"/>
      <c r="I10" s="1281" t="s">
        <v>107</v>
      </c>
      <c r="J10" s="513"/>
      <c r="K10" s="1287" t="s">
        <v>112</v>
      </c>
      <c r="L10" s="515"/>
      <c r="M10" s="335" t="s">
        <v>78</v>
      </c>
      <c r="N10" s="517"/>
      <c r="O10" s="334" t="s">
        <v>115</v>
      </c>
      <c r="P10" s="527"/>
      <c r="Q10" s="336"/>
      <c r="R10" s="336"/>
      <c r="S10" s="336"/>
    </row>
    <row r="11" spans="1:25" ht="24.75" thickBot="1" x14ac:dyDescent="0.25">
      <c r="A11" s="1265"/>
      <c r="B11" s="1265"/>
      <c r="C11" s="1265"/>
      <c r="D11" s="1282"/>
      <c r="E11" s="1282"/>
      <c r="F11" s="512"/>
      <c r="G11" s="337" t="s">
        <v>79</v>
      </c>
      <c r="H11" s="512"/>
      <c r="I11" s="1282"/>
      <c r="J11" s="514"/>
      <c r="K11" s="1288"/>
      <c r="L11" s="516"/>
      <c r="M11" s="146" t="s">
        <v>80</v>
      </c>
      <c r="N11" s="501"/>
      <c r="O11" s="112" t="s">
        <v>116</v>
      </c>
      <c r="P11" s="527"/>
      <c r="Q11" s="336"/>
      <c r="R11" s="336"/>
      <c r="S11" s="336"/>
    </row>
    <row r="12" spans="1:25" ht="25.5" thickBot="1" x14ac:dyDescent="0.3">
      <c r="A12" s="1266"/>
      <c r="B12" s="1266"/>
      <c r="C12" s="1266"/>
      <c r="D12" s="149" t="s">
        <v>108</v>
      </c>
      <c r="E12" s="149" t="s">
        <v>13</v>
      </c>
      <c r="F12" s="492" t="s">
        <v>439</v>
      </c>
      <c r="G12" s="149" t="s">
        <v>7</v>
      </c>
      <c r="H12" s="492" t="s">
        <v>433</v>
      </c>
      <c r="I12" s="149" t="s">
        <v>113</v>
      </c>
      <c r="J12" s="492" t="s">
        <v>440</v>
      </c>
      <c r="K12" s="149" t="s">
        <v>14</v>
      </c>
      <c r="L12" s="492" t="s">
        <v>441</v>
      </c>
      <c r="M12" s="338" t="s">
        <v>9</v>
      </c>
      <c r="N12" s="518" t="s">
        <v>435</v>
      </c>
      <c r="O12" s="149" t="s">
        <v>117</v>
      </c>
      <c r="P12" s="528"/>
      <c r="Q12" s="339"/>
      <c r="R12" s="339"/>
      <c r="S12" s="339"/>
    </row>
    <row r="13" spans="1:25" ht="14.25" thickTop="1" thickBot="1" x14ac:dyDescent="0.25">
      <c r="A13" s="1280"/>
      <c r="B13" s="1265"/>
      <c r="C13" s="348" t="s">
        <v>386</v>
      </c>
      <c r="D13" s="349"/>
      <c r="E13" s="350">
        <f>[7]FE!$H$61</f>
        <v>1.44</v>
      </c>
      <c r="F13" s="281">
        <f>[7]FE!$I$61</f>
        <v>0.15</v>
      </c>
      <c r="G13" s="350">
        <f>[7]FE!$H$21</f>
        <v>0.24</v>
      </c>
      <c r="H13" s="281">
        <f>[7]FE!$I$21</f>
        <v>0.28999999999999998</v>
      </c>
      <c r="I13" s="349">
        <f>[8]LEÑA!$G$34</f>
        <v>304926.07374484109</v>
      </c>
      <c r="J13" s="281">
        <v>0.2</v>
      </c>
      <c r="K13" s="350">
        <f>[7]FE!$H$34</f>
        <v>0.56666666666666654</v>
      </c>
      <c r="L13" s="281">
        <f>[7]FE!$I$34</f>
        <v>0.2</v>
      </c>
      <c r="M13" s="351">
        <f>[7]FE!$H$7</f>
        <v>0.49</v>
      </c>
      <c r="N13" s="519">
        <f>[7]FE!$I$7</f>
        <v>0.05</v>
      </c>
      <c r="O13" s="352">
        <f>(D13*E13*(1+G13)+(I13*K13))*M13</f>
        <v>84667.806476484184</v>
      </c>
      <c r="P13" s="283">
        <f>SQRT(L13^2+N13^2)</f>
        <v>0.20615528128088306</v>
      </c>
      <c r="Q13" s="150"/>
      <c r="R13" s="150"/>
      <c r="S13" s="150"/>
      <c r="T13" s="340"/>
      <c r="W13" s="183">
        <f>SQRT(J13^2+P13^2)</f>
        <v>0.28722813232690148</v>
      </c>
      <c r="Y13" s="341"/>
    </row>
    <row r="14" spans="1:25" ht="13.5" thickBot="1" x14ac:dyDescent="0.25">
      <c r="A14" s="1280"/>
      <c r="B14" s="1265"/>
      <c r="C14" s="353" t="s">
        <v>387</v>
      </c>
      <c r="D14" s="354"/>
      <c r="E14" s="355">
        <f>[7]FE!$H$62</f>
        <v>1.44</v>
      </c>
      <c r="F14" s="288">
        <f>[7]FE!$I$62</f>
        <v>0.15</v>
      </c>
      <c r="G14" s="355">
        <f>[7]FE!$H$22</f>
        <v>0.27</v>
      </c>
      <c r="H14" s="288">
        <f>[7]FE!$I$22</f>
        <v>0.28999999999999998</v>
      </c>
      <c r="I14" s="354">
        <f>[8]LEÑA!$H$34</f>
        <v>203284.04916322744</v>
      </c>
      <c r="J14" s="288">
        <v>0.2</v>
      </c>
      <c r="K14" s="355">
        <f>[7]FE!$H$34</f>
        <v>0.56666666666666654</v>
      </c>
      <c r="L14" s="288">
        <f>[7]FE!$I$34</f>
        <v>0.2</v>
      </c>
      <c r="M14" s="356">
        <f>[7]FE!$H$8</f>
        <v>0.49</v>
      </c>
      <c r="N14" s="520">
        <f>[7]FE!$I$8</f>
        <v>0.05</v>
      </c>
      <c r="O14" s="357">
        <f>(D14*E14*(1+G14)+(I14*K14))*M14</f>
        <v>56445.204317656135</v>
      </c>
      <c r="P14" s="290">
        <f>SQRT(L14^2+N14^2)</f>
        <v>0.20615528128088306</v>
      </c>
      <c r="Q14" s="150"/>
      <c r="R14" s="150"/>
      <c r="S14" s="150"/>
      <c r="T14" s="340"/>
      <c r="W14" s="183">
        <f>SQRT(J14^2+P14^2)</f>
        <v>0.28722813232690148</v>
      </c>
    </row>
    <row r="15" spans="1:25" ht="13.5" thickBot="1" x14ac:dyDescent="0.25">
      <c r="A15" s="1280"/>
      <c r="B15" s="1265"/>
      <c r="C15" s="358" t="s">
        <v>392</v>
      </c>
      <c r="D15" s="359"/>
      <c r="E15" s="360">
        <f>[7]FE!$H$66</f>
        <v>3.11</v>
      </c>
      <c r="F15" s="301">
        <f>[7]FE!$I$66</f>
        <v>0.2</v>
      </c>
      <c r="G15" s="360">
        <f>[7]FE!$H$26</f>
        <v>0.4</v>
      </c>
      <c r="H15" s="301">
        <f>[7]FE!$I$26</f>
        <v>0.2</v>
      </c>
      <c r="I15" s="359">
        <f>[8]LEÑA!$I$34</f>
        <v>508210.12290806853</v>
      </c>
      <c r="J15" s="301">
        <v>0.2</v>
      </c>
      <c r="K15" s="360">
        <f>[7]FE!$H$34</f>
        <v>0.56666666666666654</v>
      </c>
      <c r="L15" s="301">
        <f>[7]FE!$I$34</f>
        <v>0.2</v>
      </c>
      <c r="M15" s="361">
        <f>[7]FE!$H$12</f>
        <v>0.46</v>
      </c>
      <c r="N15" s="521">
        <f>[7]FE!$I$12</f>
        <v>0.05</v>
      </c>
      <c r="O15" s="362">
        <f>(D15*E15*(1+G15)+(I15*K15))*M15</f>
        <v>132473.43870470318</v>
      </c>
      <c r="P15" s="154">
        <f>SQRT(L15^2+N15^2)</f>
        <v>0.20615528128088306</v>
      </c>
      <c r="Q15" s="150"/>
      <c r="R15" s="150"/>
      <c r="S15" s="150"/>
      <c r="T15" s="340"/>
      <c r="W15" s="183">
        <f>SQRT(J15^2+P15^2)</f>
        <v>0.28722813232690148</v>
      </c>
    </row>
    <row r="16" spans="1:25" ht="13.5" thickBot="1" x14ac:dyDescent="0.25">
      <c r="A16" s="1268" t="s">
        <v>11</v>
      </c>
      <c r="B16" s="1269"/>
      <c r="C16" s="1270"/>
      <c r="D16" s="342">
        <f>SUM(D13:D15)</f>
        <v>0</v>
      </c>
      <c r="E16" s="343"/>
      <c r="F16" s="274"/>
      <c r="G16" s="343"/>
      <c r="H16" s="274"/>
      <c r="I16" s="1165"/>
      <c r="J16" s="274"/>
      <c r="K16" s="343"/>
      <c r="L16" s="274"/>
      <c r="M16" s="343"/>
      <c r="N16" s="274"/>
      <c r="O16" s="344">
        <f>SUM(O13:O15)</f>
        <v>273586.44949884352</v>
      </c>
      <c r="P16" s="237"/>
      <c r="Q16" s="345"/>
      <c r="R16" s="345"/>
      <c r="S16" s="345"/>
      <c r="T16" s="340" t="s">
        <v>437</v>
      </c>
      <c r="W16" s="236">
        <f>SQRT((O13*W13)^2+(O14*W14)^2+(O15*W15)^2)/ABS(O13+O14+O15)</f>
        <v>0.17537388631150308</v>
      </c>
      <c r="X16" s="273" t="s">
        <v>473</v>
      </c>
    </row>
    <row r="17" spans="1:19" x14ac:dyDescent="0.2">
      <c r="O17" s="119">
        <f>O16*(44/12)/1000</f>
        <v>1003.1503148290928</v>
      </c>
    </row>
    <row r="19" spans="1:19" x14ac:dyDescent="0.2">
      <c r="A19" s="1258" t="s">
        <v>84</v>
      </c>
      <c r="B19" s="1258"/>
      <c r="C19" s="246" t="s">
        <v>85</v>
      </c>
      <c r="D19" s="1258" t="s">
        <v>82</v>
      </c>
      <c r="E19" s="1258"/>
      <c r="F19" s="1258"/>
      <c r="G19" s="1258"/>
      <c r="H19" s="505"/>
      <c r="I19" s="1259" t="s">
        <v>83</v>
      </c>
      <c r="J19" s="1260"/>
      <c r="K19" s="1260"/>
      <c r="L19" s="1260"/>
      <c r="M19" s="1260"/>
      <c r="N19" s="1260"/>
      <c r="O19" s="1261"/>
      <c r="P19" s="529"/>
      <c r="Q19" s="346"/>
      <c r="R19" s="346"/>
      <c r="S19" s="346"/>
    </row>
    <row r="20" spans="1:19" x14ac:dyDescent="0.2">
      <c r="A20" s="1257"/>
      <c r="B20" s="1257"/>
      <c r="C20" s="152"/>
      <c r="D20" s="1257"/>
      <c r="E20" s="1257"/>
      <c r="F20" s="1257"/>
      <c r="G20" s="1257"/>
      <c r="H20" s="506"/>
      <c r="I20" s="1257"/>
      <c r="J20" s="1257"/>
      <c r="K20" s="1257"/>
      <c r="L20" s="1257"/>
      <c r="M20" s="1257"/>
      <c r="N20" s="1257"/>
      <c r="O20" s="1257"/>
      <c r="P20" s="530"/>
      <c r="Q20" s="347"/>
      <c r="R20" s="347"/>
      <c r="S20" s="347"/>
    </row>
    <row r="21" spans="1:19" x14ac:dyDescent="0.2">
      <c r="A21" s="1257"/>
      <c r="B21" s="1257"/>
      <c r="C21" s="152"/>
      <c r="D21" s="1257"/>
      <c r="E21" s="1257"/>
      <c r="F21" s="1257"/>
      <c r="G21" s="1257"/>
      <c r="H21" s="506"/>
      <c r="I21" s="1257"/>
      <c r="J21" s="1257"/>
      <c r="K21" s="1257"/>
      <c r="L21" s="1257"/>
      <c r="M21" s="1257"/>
      <c r="N21" s="1257"/>
      <c r="O21" s="1257"/>
      <c r="P21" s="530"/>
      <c r="Q21" s="347"/>
      <c r="R21" s="347"/>
      <c r="S21" s="347"/>
    </row>
    <row r="22" spans="1:19" x14ac:dyDescent="0.2">
      <c r="A22" s="1257"/>
      <c r="B22" s="1257"/>
      <c r="C22" s="152"/>
      <c r="D22" s="1257"/>
      <c r="E22" s="1257"/>
      <c r="F22" s="1257"/>
      <c r="G22" s="1257"/>
      <c r="H22" s="506"/>
      <c r="I22" s="1257"/>
      <c r="J22" s="1257"/>
      <c r="K22" s="1257"/>
      <c r="L22" s="1257"/>
      <c r="M22" s="1257"/>
      <c r="N22" s="1257"/>
      <c r="O22" s="1257"/>
      <c r="P22" s="530"/>
      <c r="Q22" s="347"/>
      <c r="R22" s="347"/>
      <c r="S22" s="347"/>
    </row>
    <row r="23" spans="1:19" x14ac:dyDescent="0.2">
      <c r="A23" s="1257"/>
      <c r="B23" s="1257"/>
      <c r="C23" s="152"/>
      <c r="D23" s="1257"/>
      <c r="E23" s="1257"/>
      <c r="F23" s="1257"/>
      <c r="G23" s="1257"/>
      <c r="H23" s="506"/>
      <c r="I23" s="1257"/>
      <c r="J23" s="1257"/>
      <c r="K23" s="1257"/>
      <c r="L23" s="1257"/>
      <c r="M23" s="1257"/>
      <c r="N23" s="1257"/>
      <c r="O23" s="1257"/>
      <c r="P23" s="530"/>
      <c r="Q23" s="347"/>
      <c r="R23" s="347"/>
      <c r="S23" s="347"/>
    </row>
  </sheetData>
  <mergeCells count="48">
    <mergeCell ref="G6:G7"/>
    <mergeCell ref="I6:I7"/>
    <mergeCell ref="I10:I11"/>
    <mergeCell ref="A6:B7"/>
    <mergeCell ref="K6:K7"/>
    <mergeCell ref="A8:A12"/>
    <mergeCell ref="K8:K9"/>
    <mergeCell ref="D10:D11"/>
    <mergeCell ref="E10:E11"/>
    <mergeCell ref="K10:K11"/>
    <mergeCell ref="C6:C12"/>
    <mergeCell ref="A1:B1"/>
    <mergeCell ref="C1:O1"/>
    <mergeCell ref="A2:B2"/>
    <mergeCell ref="C2:O2"/>
    <mergeCell ref="A3:B3"/>
    <mergeCell ref="C3:O3"/>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D19:G19"/>
    <mergeCell ref="I19:O19"/>
    <mergeCell ref="A20:B20"/>
    <mergeCell ref="D20:G20"/>
    <mergeCell ref="I20:O20"/>
    <mergeCell ref="A19:B19"/>
    <mergeCell ref="A23:B23"/>
    <mergeCell ref="D23:G23"/>
    <mergeCell ref="I23:O23"/>
    <mergeCell ref="A21:B21"/>
    <mergeCell ref="D21:G21"/>
    <mergeCell ref="I21:O21"/>
    <mergeCell ref="A22:B22"/>
    <mergeCell ref="D22:G22"/>
    <mergeCell ref="I22:O22"/>
  </mergeCells>
  <phoneticPr fontId="13"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A20" zoomScale="87" zoomScaleNormal="87" workbookViewId="0">
      <selection activeCell="D37" sqref="D37"/>
    </sheetView>
  </sheetViews>
  <sheetFormatPr baseColWidth="10" defaultRowHeight="12.75" x14ac:dyDescent="0.2"/>
  <cols>
    <col min="1" max="2" width="11.42578125" style="119"/>
    <col min="3" max="3" width="23.5703125" style="119" customWidth="1"/>
    <col min="4" max="4" width="18.140625" style="119" customWidth="1"/>
    <col min="5" max="5" width="7.7109375" style="183" customWidth="1"/>
    <col min="6" max="6" width="6.28515625" style="119" customWidth="1"/>
    <col min="7" max="7" width="7.5703125" style="119" customWidth="1"/>
    <col min="8" max="8" width="6.28515625" style="119" customWidth="1"/>
    <col min="9" max="9" width="7" style="183" customWidth="1"/>
    <col min="10" max="10" width="7.85546875" style="119" customWidth="1"/>
    <col min="11" max="11" width="7" style="183" customWidth="1"/>
    <col min="12" max="12" width="6.5703125" style="119" customWidth="1"/>
    <col min="13" max="13" width="7.140625" style="183" customWidth="1"/>
    <col min="14" max="14" width="9.28515625" style="119" customWidth="1"/>
    <col min="15" max="15" width="9.85546875" style="183" customWidth="1"/>
    <col min="16" max="16" width="11.42578125" style="119"/>
    <col min="17" max="17" width="8.42578125" style="119" customWidth="1"/>
    <col min="18" max="18" width="11.42578125" style="119"/>
    <col min="19" max="19" width="11.42578125" style="183"/>
    <col min="20" max="20" width="11.42578125" style="119"/>
    <col min="21" max="21" width="9.42578125" style="119" customWidth="1"/>
    <col min="22" max="22" width="9.28515625" style="119" customWidth="1"/>
    <col min="23" max="23" width="8.42578125" style="183" customWidth="1"/>
    <col min="24" max="24" width="11.42578125" style="119"/>
    <col min="25" max="25" width="9.28515625" style="119" customWidth="1"/>
    <col min="26" max="27" width="11.42578125" style="119"/>
    <col min="28" max="28" width="11.42578125" style="183"/>
    <col min="29" max="29" width="8.5703125" style="183" customWidth="1"/>
    <col min="30" max="30" width="13.42578125" style="119" customWidth="1"/>
    <col min="31" max="31" width="9" style="183" customWidth="1"/>
    <col min="32" max="32" width="12" style="119" customWidth="1"/>
    <col min="33" max="33" width="11.42578125" style="119"/>
    <col min="34" max="34" width="6.85546875" style="119" customWidth="1"/>
    <col min="35" max="16384" width="11.42578125" style="119"/>
  </cols>
  <sheetData>
    <row r="1" spans="1:34" ht="13.5" thickBot="1" x14ac:dyDescent="0.25">
      <c r="A1" s="1289" t="s">
        <v>0</v>
      </c>
      <c r="B1" s="1290"/>
      <c r="C1" s="1291" t="s">
        <v>58</v>
      </c>
      <c r="D1" s="1292"/>
      <c r="E1" s="1292"/>
      <c r="F1" s="1292"/>
      <c r="G1" s="1292"/>
      <c r="H1" s="1292"/>
      <c r="I1" s="1292"/>
      <c r="J1" s="1292"/>
      <c r="K1" s="1292"/>
      <c r="L1" s="1292"/>
      <c r="M1" s="1292"/>
      <c r="N1" s="1292"/>
      <c r="O1" s="1292"/>
      <c r="P1" s="1292"/>
      <c r="Q1" s="1292"/>
      <c r="R1" s="1292"/>
      <c r="S1" s="1292"/>
      <c r="T1" s="1292"/>
      <c r="U1" s="1292"/>
      <c r="V1" s="1292"/>
      <c r="W1" s="1292"/>
      <c r="X1" s="1292"/>
      <c r="Y1" s="1292"/>
      <c r="Z1" s="1292"/>
      <c r="AA1" s="1292"/>
      <c r="AB1" s="1292"/>
      <c r="AC1" s="1292"/>
      <c r="AD1" s="1293"/>
    </row>
    <row r="2" spans="1:34" ht="13.5" thickBot="1" x14ac:dyDescent="0.25">
      <c r="A2" s="1289" t="s">
        <v>59</v>
      </c>
      <c r="B2" s="1290"/>
      <c r="C2" s="1291" t="s">
        <v>420</v>
      </c>
      <c r="D2" s="1292"/>
      <c r="E2" s="1292"/>
      <c r="F2" s="1292"/>
      <c r="G2" s="1292"/>
      <c r="H2" s="1292"/>
      <c r="I2" s="1292"/>
      <c r="J2" s="1292"/>
      <c r="K2" s="1292"/>
      <c r="L2" s="1292"/>
      <c r="M2" s="1292"/>
      <c r="N2" s="1292"/>
      <c r="O2" s="1292"/>
      <c r="P2" s="1292"/>
      <c r="Q2" s="1292"/>
      <c r="R2" s="1292"/>
      <c r="S2" s="1292"/>
      <c r="T2" s="1292"/>
      <c r="U2" s="1292"/>
      <c r="V2" s="1292"/>
      <c r="W2" s="1292"/>
      <c r="X2" s="1292"/>
      <c r="Y2" s="1292"/>
      <c r="Z2" s="1292"/>
      <c r="AA2" s="1292"/>
      <c r="AB2" s="1292"/>
      <c r="AC2" s="1292"/>
      <c r="AD2" s="1293"/>
    </row>
    <row r="3" spans="1:34" ht="13.5" thickBot="1" x14ac:dyDescent="0.25">
      <c r="A3" s="1289" t="s">
        <v>60</v>
      </c>
      <c r="B3" s="1290"/>
      <c r="C3" s="1291" t="s">
        <v>412</v>
      </c>
      <c r="D3" s="1292"/>
      <c r="E3" s="1292"/>
      <c r="F3" s="1292"/>
      <c r="G3" s="1292"/>
      <c r="H3" s="1292"/>
      <c r="I3" s="1292"/>
      <c r="J3" s="1292"/>
      <c r="K3" s="1292"/>
      <c r="L3" s="1292"/>
      <c r="M3" s="1292"/>
      <c r="N3" s="1292"/>
      <c r="O3" s="1292"/>
      <c r="P3" s="1292"/>
      <c r="Q3" s="1292"/>
      <c r="R3" s="1292"/>
      <c r="S3" s="1292"/>
      <c r="T3" s="1292"/>
      <c r="U3" s="1292"/>
      <c r="V3" s="1292"/>
      <c r="W3" s="1292"/>
      <c r="X3" s="1292"/>
      <c r="Y3" s="1292"/>
      <c r="Z3" s="1292"/>
      <c r="AA3" s="1292"/>
      <c r="AB3" s="1292"/>
      <c r="AC3" s="1292"/>
      <c r="AD3" s="1293"/>
    </row>
    <row r="4" spans="1:34" ht="13.5" thickBot="1" x14ac:dyDescent="0.25">
      <c r="A4" s="1289" t="s">
        <v>61</v>
      </c>
      <c r="B4" s="1290"/>
      <c r="C4" s="1291" t="s">
        <v>413</v>
      </c>
      <c r="D4" s="1292"/>
      <c r="E4" s="1292"/>
      <c r="F4" s="1292"/>
      <c r="G4" s="1292"/>
      <c r="H4" s="1292"/>
      <c r="I4" s="1292"/>
      <c r="J4" s="1292"/>
      <c r="K4" s="1292"/>
      <c r="L4" s="1292"/>
      <c r="M4" s="1292"/>
      <c r="N4" s="1292"/>
      <c r="O4" s="1292"/>
      <c r="P4" s="1292"/>
      <c r="Q4" s="1292"/>
      <c r="R4" s="1292"/>
      <c r="S4" s="1292"/>
      <c r="T4" s="1292"/>
      <c r="U4" s="1292"/>
      <c r="V4" s="1292"/>
      <c r="W4" s="1292"/>
      <c r="X4" s="1292"/>
      <c r="Y4" s="1292"/>
      <c r="Z4" s="1292"/>
      <c r="AA4" s="1292"/>
      <c r="AB4" s="1292"/>
      <c r="AC4" s="1292"/>
      <c r="AD4" s="1293"/>
    </row>
    <row r="5" spans="1:34" ht="24.75" thickBot="1" x14ac:dyDescent="0.25">
      <c r="A5" s="1298" t="s">
        <v>63</v>
      </c>
      <c r="B5" s="1299"/>
      <c r="C5" s="160" t="s">
        <v>64</v>
      </c>
      <c r="D5" s="160" t="s">
        <v>65</v>
      </c>
      <c r="E5" s="500"/>
      <c r="F5" s="1300" t="s">
        <v>66</v>
      </c>
      <c r="G5" s="1301"/>
      <c r="H5" s="1301"/>
      <c r="I5" s="1301"/>
      <c r="J5" s="1302"/>
      <c r="K5" s="532"/>
      <c r="L5" s="1300" t="s">
        <v>65</v>
      </c>
      <c r="M5" s="1301"/>
      <c r="N5" s="1302"/>
      <c r="O5" s="534"/>
      <c r="P5" s="160" t="s">
        <v>143</v>
      </c>
      <c r="Q5" s="161"/>
      <c r="R5" s="1300"/>
      <c r="S5" s="1301"/>
      <c r="T5" s="1301"/>
      <c r="U5" s="242"/>
      <c r="V5" s="242"/>
      <c r="W5" s="532"/>
      <c r="X5" s="242" t="s">
        <v>165</v>
      </c>
      <c r="Y5" s="242"/>
      <c r="Z5" s="242"/>
      <c r="AA5" s="242"/>
      <c r="AB5" s="532"/>
      <c r="AC5" s="532"/>
      <c r="AD5" s="243"/>
    </row>
    <row r="6" spans="1:34" ht="144.75" thickBot="1" x14ac:dyDescent="0.25">
      <c r="A6" s="1294" t="s">
        <v>67</v>
      </c>
      <c r="B6" s="1295"/>
      <c r="C6" s="1296" t="s">
        <v>153</v>
      </c>
      <c r="D6" s="162" t="s">
        <v>154</v>
      </c>
      <c r="E6" s="501"/>
      <c r="F6" s="162" t="s">
        <v>156</v>
      </c>
      <c r="G6" s="162"/>
      <c r="H6" s="162" t="s">
        <v>72</v>
      </c>
      <c r="I6" s="501"/>
      <c r="J6" s="162" t="s">
        <v>73</v>
      </c>
      <c r="K6" s="501"/>
      <c r="L6" s="162" t="s">
        <v>74</v>
      </c>
      <c r="M6" s="501"/>
      <c r="N6" s="162" t="s">
        <v>75</v>
      </c>
      <c r="O6" s="501"/>
      <c r="P6" s="162" t="s">
        <v>128</v>
      </c>
      <c r="Q6" s="162"/>
      <c r="R6" s="162" t="s">
        <v>421</v>
      </c>
      <c r="S6" s="501"/>
      <c r="T6" s="162" t="s">
        <v>422</v>
      </c>
      <c r="U6" s="162"/>
      <c r="V6" s="162" t="s">
        <v>74</v>
      </c>
      <c r="W6" s="501"/>
      <c r="X6" s="162"/>
      <c r="Y6" s="162"/>
      <c r="Z6" s="162"/>
      <c r="AA6" s="162"/>
      <c r="AB6" s="501"/>
      <c r="AC6" s="501"/>
      <c r="AD6" s="162" t="s">
        <v>414</v>
      </c>
    </row>
    <row r="7" spans="1:34" ht="24" x14ac:dyDescent="0.2">
      <c r="A7" s="1296" t="s">
        <v>68</v>
      </c>
      <c r="B7" s="1296" t="s">
        <v>69</v>
      </c>
      <c r="C7" s="1297"/>
      <c r="D7" s="1296" t="s">
        <v>1</v>
      </c>
      <c r="E7" s="502"/>
      <c r="F7" s="163" t="s">
        <v>87</v>
      </c>
      <c r="G7" s="163"/>
      <c r="H7" s="1296" t="s">
        <v>89</v>
      </c>
      <c r="I7" s="502"/>
      <c r="J7" s="163" t="s">
        <v>87</v>
      </c>
      <c r="K7" s="502"/>
      <c r="L7" s="163" t="s">
        <v>90</v>
      </c>
      <c r="M7" s="502"/>
      <c r="N7" s="1296" t="s">
        <v>157</v>
      </c>
      <c r="O7" s="507"/>
      <c r="P7" s="1296" t="s">
        <v>157</v>
      </c>
      <c r="Q7" s="163"/>
      <c r="R7" s="163" t="s">
        <v>87</v>
      </c>
      <c r="S7" s="502"/>
      <c r="T7" s="163" t="s">
        <v>87</v>
      </c>
      <c r="U7" s="163"/>
      <c r="V7" s="163" t="s">
        <v>90</v>
      </c>
      <c r="W7" s="502"/>
      <c r="X7" s="163"/>
      <c r="Y7" s="163"/>
      <c r="Z7" s="163"/>
      <c r="AA7" s="163"/>
      <c r="AB7" s="502"/>
      <c r="AC7" s="502"/>
      <c r="AD7" s="1296" t="s">
        <v>101</v>
      </c>
    </row>
    <row r="8" spans="1:34" ht="27.75" thickBot="1" x14ac:dyDescent="0.25">
      <c r="A8" s="1297"/>
      <c r="B8" s="1297"/>
      <c r="C8" s="1297"/>
      <c r="D8" s="1303"/>
      <c r="E8" s="503"/>
      <c r="F8" s="164" t="s">
        <v>88</v>
      </c>
      <c r="G8" s="164"/>
      <c r="H8" s="1303"/>
      <c r="I8" s="503"/>
      <c r="J8" s="164" t="s">
        <v>88</v>
      </c>
      <c r="K8" s="503"/>
      <c r="L8" s="164" t="s">
        <v>91</v>
      </c>
      <c r="M8" s="503"/>
      <c r="N8" s="1303"/>
      <c r="O8" s="508"/>
      <c r="P8" s="1303"/>
      <c r="Q8" s="164"/>
      <c r="R8" s="164" t="s">
        <v>28</v>
      </c>
      <c r="S8" s="503"/>
      <c r="T8" s="164" t="s">
        <v>28</v>
      </c>
      <c r="U8" s="164"/>
      <c r="V8" s="164" t="s">
        <v>91</v>
      </c>
      <c r="W8" s="503"/>
      <c r="X8" s="164"/>
      <c r="Y8" s="164"/>
      <c r="Z8" s="164"/>
      <c r="AA8" s="164"/>
      <c r="AB8" s="503"/>
      <c r="AC8" s="503"/>
      <c r="AD8" s="1303"/>
    </row>
    <row r="9" spans="1:34" ht="36" x14ac:dyDescent="0.2">
      <c r="A9" s="1297"/>
      <c r="B9" s="1297"/>
      <c r="C9" s="1297"/>
      <c r="D9" s="1296" t="s">
        <v>86</v>
      </c>
      <c r="E9" s="502"/>
      <c r="F9" s="163" t="s">
        <v>76</v>
      </c>
      <c r="G9" s="163"/>
      <c r="H9" s="163" t="s">
        <v>77</v>
      </c>
      <c r="I9" s="502"/>
      <c r="J9" s="1296" t="s">
        <v>20</v>
      </c>
      <c r="K9" s="502"/>
      <c r="L9" s="163" t="s">
        <v>78</v>
      </c>
      <c r="M9" s="502"/>
      <c r="N9" s="1304" t="s">
        <v>19</v>
      </c>
      <c r="O9" s="535"/>
      <c r="P9" s="166" t="s">
        <v>129</v>
      </c>
      <c r="Q9" s="166"/>
      <c r="R9" s="163" t="s">
        <v>415</v>
      </c>
      <c r="S9" s="502"/>
      <c r="T9" s="163" t="s">
        <v>415</v>
      </c>
      <c r="U9" s="163"/>
      <c r="V9" s="163" t="s">
        <v>78</v>
      </c>
      <c r="W9" s="502"/>
      <c r="X9" s="1296" t="s">
        <v>423</v>
      </c>
      <c r="Y9" s="240"/>
      <c r="Z9" s="240"/>
      <c r="AA9" s="240"/>
      <c r="AB9" s="507"/>
      <c r="AC9" s="507"/>
      <c r="AD9" s="1296" t="s">
        <v>424</v>
      </c>
    </row>
    <row r="10" spans="1:34" ht="41.25" thickBot="1" x14ac:dyDescent="0.25">
      <c r="A10" s="1297"/>
      <c r="B10" s="1297"/>
      <c r="C10" s="1297"/>
      <c r="D10" s="1303"/>
      <c r="E10" s="503"/>
      <c r="F10" s="164" t="s">
        <v>158</v>
      </c>
      <c r="G10" s="164"/>
      <c r="H10" s="164" t="s">
        <v>79</v>
      </c>
      <c r="I10" s="503"/>
      <c r="J10" s="1303"/>
      <c r="K10" s="503"/>
      <c r="L10" s="164" t="s">
        <v>80</v>
      </c>
      <c r="M10" s="502"/>
      <c r="N10" s="1305"/>
      <c r="O10" s="535"/>
      <c r="P10" s="165" t="s">
        <v>425</v>
      </c>
      <c r="Q10" s="165"/>
      <c r="R10" s="164" t="s">
        <v>2</v>
      </c>
      <c r="S10" s="503"/>
      <c r="T10" s="164" t="s">
        <v>2</v>
      </c>
      <c r="U10" s="164"/>
      <c r="V10" s="164" t="s">
        <v>80</v>
      </c>
      <c r="W10" s="503"/>
      <c r="X10" s="1303"/>
      <c r="Y10" s="244"/>
      <c r="Z10" s="244"/>
      <c r="AA10" s="244"/>
      <c r="AB10" s="508"/>
      <c r="AC10" s="508"/>
      <c r="AD10" s="1303"/>
    </row>
    <row r="11" spans="1:34" ht="25.5" thickBot="1" x14ac:dyDescent="0.3">
      <c r="A11" s="1297"/>
      <c r="B11" s="1297"/>
      <c r="C11" s="1297"/>
      <c r="D11" s="167" t="s">
        <v>5</v>
      </c>
      <c r="E11" s="492" t="s">
        <v>442</v>
      </c>
      <c r="F11" s="167" t="s">
        <v>6</v>
      </c>
      <c r="G11" s="167" t="s">
        <v>443</v>
      </c>
      <c r="H11" s="167" t="s">
        <v>7</v>
      </c>
      <c r="I11" s="492" t="s">
        <v>444</v>
      </c>
      <c r="J11" s="167" t="s">
        <v>8</v>
      </c>
      <c r="K11" s="533" t="s">
        <v>445</v>
      </c>
      <c r="L11" s="168" t="s">
        <v>9</v>
      </c>
      <c r="M11" s="528" t="s">
        <v>446</v>
      </c>
      <c r="N11" s="170" t="s">
        <v>10</v>
      </c>
      <c r="O11" s="536" t="s">
        <v>447</v>
      </c>
      <c r="P11" s="170" t="s">
        <v>426</v>
      </c>
      <c r="Q11" s="171" t="s">
        <v>448</v>
      </c>
      <c r="R11" s="167" t="s">
        <v>416</v>
      </c>
      <c r="S11" s="492" t="s">
        <v>449</v>
      </c>
      <c r="T11" s="167" t="s">
        <v>417</v>
      </c>
      <c r="U11" s="167" t="s">
        <v>450</v>
      </c>
      <c r="V11" s="167" t="s">
        <v>9</v>
      </c>
      <c r="W11" s="528" t="s">
        <v>446</v>
      </c>
      <c r="X11" s="170" t="s">
        <v>427</v>
      </c>
      <c r="Y11" s="169" t="s">
        <v>455</v>
      </c>
      <c r="Z11" s="169" t="s">
        <v>453</v>
      </c>
      <c r="AA11" s="169" t="s">
        <v>456</v>
      </c>
      <c r="AB11" s="528" t="s">
        <v>454</v>
      </c>
      <c r="AC11" s="528" t="s">
        <v>451</v>
      </c>
      <c r="AD11" s="172" t="s">
        <v>428</v>
      </c>
      <c r="AE11" s="184" t="s">
        <v>452</v>
      </c>
      <c r="AF11" s="151" t="s">
        <v>482</v>
      </c>
      <c r="AG11" s="151" t="s">
        <v>483</v>
      </c>
    </row>
    <row r="12" spans="1:34" ht="16.5" thickTop="1" thickBot="1" x14ac:dyDescent="0.3">
      <c r="A12" s="1306"/>
      <c r="B12" s="1307"/>
      <c r="C12" s="364" t="s">
        <v>515</v>
      </c>
      <c r="D12" s="365">
        <f>[6]da_area!$I5</f>
        <v>0</v>
      </c>
      <c r="E12" s="281">
        <f>[6]da_area!$I15</f>
        <v>0</v>
      </c>
      <c r="F12" s="349">
        <f>[7]FE!$F$19</f>
        <v>11</v>
      </c>
      <c r="G12" s="281">
        <f>[7]FE!$G$19</f>
        <v>0.1</v>
      </c>
      <c r="H12" s="369">
        <f>[7]FE!$F$26</f>
        <v>0.4</v>
      </c>
      <c r="I12" s="281">
        <f>[7]FE!$G$26</f>
        <v>0.2</v>
      </c>
      <c r="J12" s="1126">
        <f>F12*(1+H12)</f>
        <v>15.399999999999999</v>
      </c>
      <c r="K12" s="281">
        <f t="shared" ref="K12:K29" si="0">SQRT(G12^2+I12^2)</f>
        <v>0.22360679774997899</v>
      </c>
      <c r="L12" s="369">
        <f>[7]FE!$F$12</f>
        <v>0.46</v>
      </c>
      <c r="M12" s="281">
        <f>[7]FE!$G$12</f>
        <v>0.05</v>
      </c>
      <c r="N12" s="365">
        <f>D12*J12*L12</f>
        <v>0</v>
      </c>
      <c r="O12" s="281">
        <f t="shared" ref="O12:O17" si="1">SQRT(E12^2+K12^2+M12^2)</f>
        <v>0.22912878474779202</v>
      </c>
      <c r="P12" s="367">
        <v>0</v>
      </c>
      <c r="Q12" s="367"/>
      <c r="R12" s="369">
        <f>[7]FE!$F$42</f>
        <v>199.08200000000002</v>
      </c>
      <c r="S12" s="281">
        <f>[7]FE!$G$42</f>
        <v>0.34360000000000002</v>
      </c>
      <c r="T12" s="367">
        <f>[7]FE!$F$48</f>
        <v>40.207999999999998</v>
      </c>
      <c r="U12" s="368">
        <f>[7]FE!$G$48</f>
        <v>0.50039999999999996</v>
      </c>
      <c r="V12" s="369">
        <f>[7]FE!$F$12</f>
        <v>0.46</v>
      </c>
      <c r="W12" s="281">
        <f>[7]FE!$G$12</f>
        <v>0.05</v>
      </c>
      <c r="X12" s="365">
        <f t="shared" ref="X12:X23" si="2">(T12-R12)*D12*V12</f>
        <v>0</v>
      </c>
      <c r="Y12" s="365">
        <f t="shared" ref="Y12" si="3">T12-R12</f>
        <v>-158.87400000000002</v>
      </c>
      <c r="Z12" s="370">
        <f t="shared" ref="Z12" si="4">SQRT((T12*U12)^2+(R12*S12)^2)/ABS(R12+T12)</f>
        <v>0.29797400442618122</v>
      </c>
      <c r="AA12" s="366">
        <f t="shared" ref="AA12" si="5">D12*V12</f>
        <v>0</v>
      </c>
      <c r="AB12" s="281">
        <f t="shared" ref="AB12" si="6">SQRT(E12^2+W12^2)</f>
        <v>0.05</v>
      </c>
      <c r="AC12" s="281">
        <f t="shared" ref="AC12" si="7">SQRT(Z12^2+AB12^2)</f>
        <v>0.30213988037624867</v>
      </c>
      <c r="AD12" s="1127">
        <f t="shared" ref="AD12" si="8">N12+X12-P12</f>
        <v>0</v>
      </c>
      <c r="AE12" s="979">
        <f>IFERROR(SQRT((N12*O12)^2+(X12*AC12)^2-(P12*Q12)^2)/(ABS(P12)+ABS(N12)+ABS(X12)),0)</f>
        <v>0</v>
      </c>
      <c r="AF12" s="1134">
        <f t="shared" ref="AF12" si="9">SQRT(G12^2+I12^2+M12^2)</f>
        <v>0.22912878474779202</v>
      </c>
      <c r="AG12" s="1134">
        <f t="shared" ref="AG12" si="10">SQRT(Z12^2+W12^2)</f>
        <v>0.30213988037624867</v>
      </c>
      <c r="AH12" s="235"/>
    </row>
    <row r="13" spans="1:34" ht="15.75" thickBot="1" x14ac:dyDescent="0.3">
      <c r="A13" s="1306"/>
      <c r="B13" s="1307"/>
      <c r="C13" s="702" t="s">
        <v>556</v>
      </c>
      <c r="D13" s="365">
        <f>[6]da_area!$I6</f>
        <v>161.01248990901101</v>
      </c>
      <c r="E13" s="281">
        <f>[6]da_area!$I16</f>
        <v>1.4605922071406428</v>
      </c>
      <c r="F13" s="349">
        <f>[7]FE!$H$19</f>
        <v>7</v>
      </c>
      <c r="G13" s="281">
        <f>[7]FE!$I$19</f>
        <v>0.1</v>
      </c>
      <c r="H13" s="369">
        <f>[7]FE!$H$26</f>
        <v>0.4</v>
      </c>
      <c r="I13" s="281">
        <f>[7]FE!$I$26</f>
        <v>0.2</v>
      </c>
      <c r="J13" s="367">
        <f t="shared" ref="J13:J29" si="11">F13*(1+H13)</f>
        <v>9.7999999999999989</v>
      </c>
      <c r="K13" s="281">
        <f t="shared" si="0"/>
        <v>0.22360679774997899</v>
      </c>
      <c r="L13" s="369">
        <f>[7]FE!$F$12</f>
        <v>0.46</v>
      </c>
      <c r="M13" s="281">
        <f>[7]FE!$G$12</f>
        <v>0.05</v>
      </c>
      <c r="N13" s="365">
        <f>D13*J13*L13</f>
        <v>725.84430450982154</v>
      </c>
      <c r="O13" s="281">
        <f t="shared" ref="O13:O14" si="12">SQRT(E13^2+K13^2+M13^2)</f>
        <v>1.4784551381627966</v>
      </c>
      <c r="P13" s="367">
        <v>0</v>
      </c>
      <c r="Q13" s="367"/>
      <c r="R13" s="369">
        <f>[7]FE!$F$42</f>
        <v>199.08200000000002</v>
      </c>
      <c r="S13" s="281">
        <f>[7]FE!$G$42</f>
        <v>0.34360000000000002</v>
      </c>
      <c r="T13" s="367">
        <f>[7]FE!$F$48</f>
        <v>40.207999999999998</v>
      </c>
      <c r="U13" s="368">
        <f>[7]FE!$G$48</f>
        <v>0.50039999999999996</v>
      </c>
      <c r="V13" s="369">
        <f>[7]FE!$F$12</f>
        <v>0.46</v>
      </c>
      <c r="W13" s="281">
        <f>[7]FE!$G$12</f>
        <v>0.05</v>
      </c>
      <c r="X13" s="365">
        <f>(T13-R13)*D13*V13</f>
        <v>-11767.121228029941</v>
      </c>
      <c r="Y13" s="365">
        <f t="shared" ref="Y13:Y14" si="13">T13-R13</f>
        <v>-158.87400000000002</v>
      </c>
      <c r="Z13" s="370">
        <f t="shared" ref="Z13:Z14" si="14">SQRT((T13*U13)^2+(R13*S13)^2)/ABS(R13+T13)</f>
        <v>0.29797400442618122</v>
      </c>
      <c r="AA13" s="366">
        <f t="shared" ref="AA13:AA14" si="15">D13*V13</f>
        <v>74.065745358145065</v>
      </c>
      <c r="AB13" s="281">
        <f t="shared" ref="AB13:AB14" si="16">SQRT(E13^2+W13^2)</f>
        <v>1.4614477738051315</v>
      </c>
      <c r="AC13" s="281">
        <f t="shared" ref="AC13:AC14" si="17">SQRT(Z13^2+AB13^2)</f>
        <v>1.4915153713166178</v>
      </c>
      <c r="AD13" s="1127">
        <f t="shared" ref="AD13:AD14" si="18">N13+X13-P13</f>
        <v>-11041.276923520119</v>
      </c>
      <c r="AE13" s="979">
        <f t="shared" ref="AE13:AE35" si="19">IFERROR(SQRT((N13*O13)^2+(X13*AC13)^2-(P13*Q13)^2)/(ABS(P13)+ABS(N13)+ABS(X13)),0)</f>
        <v>1.4074816102164942</v>
      </c>
      <c r="AF13" s="1134">
        <f t="shared" ref="AF13:AF14" si="20">SQRT(G13^2+I13^2+M13^2)</f>
        <v>0.22912878474779202</v>
      </c>
      <c r="AG13" s="1134">
        <f t="shared" ref="AG13:AG14" si="21">SQRT(Z13^2+W13^2)</f>
        <v>0.30213988037624867</v>
      </c>
      <c r="AH13" s="235"/>
    </row>
    <row r="14" spans="1:34" ht="15.75" thickBot="1" x14ac:dyDescent="0.3">
      <c r="A14" s="1306"/>
      <c r="B14" s="1307"/>
      <c r="C14" s="702" t="s">
        <v>557</v>
      </c>
      <c r="D14" s="365">
        <f>[6]da_area!$I7</f>
        <v>0</v>
      </c>
      <c r="E14" s="281">
        <f>[6]da_area!$I17</f>
        <v>0</v>
      </c>
      <c r="F14" s="349">
        <f>[7]FE!$J$19</f>
        <v>7</v>
      </c>
      <c r="G14" s="281">
        <f>[7]FE!$K$19</f>
        <v>0.1</v>
      </c>
      <c r="H14" s="369">
        <f>[7]FE!$J$26</f>
        <v>0.4</v>
      </c>
      <c r="I14" s="281">
        <f>[7]FE!$K$26</f>
        <v>0.2</v>
      </c>
      <c r="J14" s="367">
        <f t="shared" si="11"/>
        <v>9.7999999999999989</v>
      </c>
      <c r="K14" s="281">
        <f t="shared" si="0"/>
        <v>0.22360679774997899</v>
      </c>
      <c r="L14" s="369">
        <f>[7]FE!$F$12</f>
        <v>0.46</v>
      </c>
      <c r="M14" s="281">
        <f>[7]FE!$G$12</f>
        <v>0.05</v>
      </c>
      <c r="N14" s="365">
        <f t="shared" ref="N14" si="22">D14*J14*L14</f>
        <v>0</v>
      </c>
      <c r="O14" s="281">
        <f t="shared" si="12"/>
        <v>0.22912878474779202</v>
      </c>
      <c r="P14" s="367">
        <v>0</v>
      </c>
      <c r="Q14" s="367"/>
      <c r="R14" s="369">
        <f>[7]FE!$F$42</f>
        <v>199.08200000000002</v>
      </c>
      <c r="S14" s="281">
        <f>[7]FE!$G$42</f>
        <v>0.34360000000000002</v>
      </c>
      <c r="T14" s="367">
        <f>[7]FE!$F$48</f>
        <v>40.207999999999998</v>
      </c>
      <c r="U14" s="368">
        <f>[7]FE!$G$48</f>
        <v>0.50039999999999996</v>
      </c>
      <c r="V14" s="369">
        <f>[7]FE!$F$12</f>
        <v>0.46</v>
      </c>
      <c r="W14" s="281">
        <f>[7]FE!$G$12</f>
        <v>0.05</v>
      </c>
      <c r="X14" s="365">
        <f t="shared" ref="X14" si="23">(T14-R14)*D14*V14</f>
        <v>0</v>
      </c>
      <c r="Y14" s="365">
        <f t="shared" si="13"/>
        <v>-158.87400000000002</v>
      </c>
      <c r="Z14" s="370">
        <f t="shared" si="14"/>
        <v>0.29797400442618122</v>
      </c>
      <c r="AA14" s="366">
        <f t="shared" si="15"/>
        <v>0</v>
      </c>
      <c r="AB14" s="281">
        <f t="shared" si="16"/>
        <v>0.05</v>
      </c>
      <c r="AC14" s="281">
        <f t="shared" si="17"/>
        <v>0.30213988037624867</v>
      </c>
      <c r="AD14" s="1127">
        <f t="shared" si="18"/>
        <v>0</v>
      </c>
      <c r="AE14" s="979">
        <f t="shared" si="19"/>
        <v>0</v>
      </c>
      <c r="AF14" s="1134">
        <f t="shared" si="20"/>
        <v>0.22912878474779202</v>
      </c>
      <c r="AG14" s="1134">
        <f t="shared" si="21"/>
        <v>0.30213988037624867</v>
      </c>
      <c r="AH14" s="235"/>
    </row>
    <row r="15" spans="1:34" ht="15.75" thickBot="1" x14ac:dyDescent="0.25">
      <c r="A15" s="1306"/>
      <c r="B15" s="1307"/>
      <c r="C15" s="371" t="s">
        <v>418</v>
      </c>
      <c r="D15" s="372">
        <f>[6]da_area!$J5</f>
        <v>4944.8563990046114</v>
      </c>
      <c r="E15" s="288">
        <f>[6]da_area!$J15</f>
        <v>0.54245345989960536</v>
      </c>
      <c r="F15" s="374">
        <f>[7]FE!$F$19</f>
        <v>11</v>
      </c>
      <c r="G15" s="375">
        <f>[7]FE!$G$19</f>
        <v>0.1</v>
      </c>
      <c r="H15" s="376">
        <f>[7]FE!$F$26</f>
        <v>0.4</v>
      </c>
      <c r="I15" s="288">
        <f>[7]FE!$G$26</f>
        <v>0.2</v>
      </c>
      <c r="J15" s="374">
        <f t="shared" si="11"/>
        <v>15.399999999999999</v>
      </c>
      <c r="K15" s="288">
        <f t="shared" si="0"/>
        <v>0.22360679774997899</v>
      </c>
      <c r="L15" s="376">
        <f>[7]FE!$F$12</f>
        <v>0.46</v>
      </c>
      <c r="M15" s="288">
        <f>[7]FE!$G$12</f>
        <v>0.05</v>
      </c>
      <c r="N15" s="372">
        <f t="shared" ref="N15:N17" si="24">D15*J15*L15</f>
        <v>35029.362730548666</v>
      </c>
      <c r="O15" s="288">
        <f t="shared" si="1"/>
        <v>0.58885970838311963</v>
      </c>
      <c r="P15" s="374">
        <v>0</v>
      </c>
      <c r="Q15" s="374"/>
      <c r="R15" s="376">
        <f>[7]FE!$F$44</f>
        <v>116.77080000000001</v>
      </c>
      <c r="S15" s="288">
        <f>[7]FE!$G$44</f>
        <v>0.41149999999999998</v>
      </c>
      <c r="T15" s="374">
        <f>[7]FE!$F$48</f>
        <v>40.207999999999998</v>
      </c>
      <c r="U15" s="375">
        <f>[7]FE!$G$48</f>
        <v>0.50039999999999996</v>
      </c>
      <c r="V15" s="376">
        <f>[7]FE!$F$12</f>
        <v>0.46</v>
      </c>
      <c r="W15" s="288">
        <f>[7]FE!$G$12</f>
        <v>0.05</v>
      </c>
      <c r="X15" s="372">
        <f t="shared" si="2"/>
        <v>-174152.34369262675</v>
      </c>
      <c r="Y15" s="372">
        <f t="shared" ref="Y15:Y28" si="25">T15-R15</f>
        <v>-76.56280000000001</v>
      </c>
      <c r="Z15" s="377">
        <f t="shared" ref="Z15:Z28" si="26">SQRT((T15*U15)^2+(R15*S15)^2)/ABS(R15+T15)</f>
        <v>0.33185062289634071</v>
      </c>
      <c r="AA15" s="373">
        <f t="shared" ref="AA15:AA17" si="27">D15*V15</f>
        <v>2274.6339435421214</v>
      </c>
      <c r="AB15" s="288">
        <f t="shared" ref="AB15:AB17" si="28">SQRT(E15^2+W15^2)</f>
        <v>0.54475293129734759</v>
      </c>
      <c r="AC15" s="288">
        <f t="shared" ref="AC15:AC17" si="29">SQRT(Z15^2+AB15^2)</f>
        <v>0.63787192450659091</v>
      </c>
      <c r="AD15" s="1128">
        <f t="shared" ref="AD15:AD17" si="30">N15+X15-P15</f>
        <v>-139122.98096207809</v>
      </c>
      <c r="AE15" s="1135">
        <f t="shared" si="19"/>
        <v>0.54013221418635737</v>
      </c>
      <c r="AF15" s="1135">
        <f t="shared" ref="AF15:AF17" si="31">SQRT(G15^2+I15^2+M15^2)</f>
        <v>0.22912878474779202</v>
      </c>
      <c r="AG15" s="1135">
        <f t="shared" ref="AG15:AG17" si="32">SQRT(Z15^2+W15^2)</f>
        <v>0.33559623942572619</v>
      </c>
      <c r="AH15" s="235"/>
    </row>
    <row r="16" spans="1:34" ht="15.75" thickBot="1" x14ac:dyDescent="0.25">
      <c r="A16" s="1306"/>
      <c r="B16" s="1307"/>
      <c r="C16" s="371" t="s">
        <v>500</v>
      </c>
      <c r="D16" s="372">
        <f>[6]da_area!$J6</f>
        <v>1825.4248849431231</v>
      </c>
      <c r="E16" s="288">
        <f>[6]da_area!$J16</f>
        <v>0.89051898534836071</v>
      </c>
      <c r="F16" s="374">
        <f>[7]FE!$H$19</f>
        <v>7</v>
      </c>
      <c r="G16" s="375">
        <f>[7]FE!$I$19</f>
        <v>0.1</v>
      </c>
      <c r="H16" s="376">
        <f>[7]FE!$F$26</f>
        <v>0.4</v>
      </c>
      <c r="I16" s="288">
        <f>[7]FE!$G$26</f>
        <v>0.2</v>
      </c>
      <c r="J16" s="374">
        <f t="shared" si="11"/>
        <v>9.7999999999999989</v>
      </c>
      <c r="K16" s="288">
        <f t="shared" si="0"/>
        <v>0.22360679774997899</v>
      </c>
      <c r="L16" s="376">
        <f>[7]FE!$F$12</f>
        <v>0.46</v>
      </c>
      <c r="M16" s="288">
        <f>[7]FE!$G$12</f>
        <v>0.05</v>
      </c>
      <c r="N16" s="372">
        <f t="shared" si="24"/>
        <v>8229.0153813235993</v>
      </c>
      <c r="O16" s="288">
        <f t="shared" si="1"/>
        <v>0.91952382419699918</v>
      </c>
      <c r="P16" s="374">
        <v>0</v>
      </c>
      <c r="Q16" s="374"/>
      <c r="R16" s="376">
        <f>[7]FE!$H$44</f>
        <v>119.5959</v>
      </c>
      <c r="S16" s="288">
        <f>[7]FE!$I$44</f>
        <v>0.41149999999999998</v>
      </c>
      <c r="T16" s="374">
        <f>[7]FE!$F$48</f>
        <v>40.207999999999998</v>
      </c>
      <c r="U16" s="375">
        <f>[7]FE!$G$48</f>
        <v>0.50039999999999996</v>
      </c>
      <c r="V16" s="376">
        <f>[7]FE!$F$12</f>
        <v>0.46</v>
      </c>
      <c r="W16" s="288">
        <f>[7]FE!$G$12</f>
        <v>0.05</v>
      </c>
      <c r="X16" s="372">
        <f t="shared" si="2"/>
        <v>-66661.658182753032</v>
      </c>
      <c r="Y16" s="372">
        <f t="shared" si="25"/>
        <v>-79.387900000000002</v>
      </c>
      <c r="Z16" s="377">
        <f t="shared" si="26"/>
        <v>0.33270607169037708</v>
      </c>
      <c r="AA16" s="373">
        <f t="shared" si="27"/>
        <v>839.69544707383659</v>
      </c>
      <c r="AB16" s="288">
        <f t="shared" si="28"/>
        <v>0.89192155667742101</v>
      </c>
      <c r="AC16" s="288">
        <f t="shared" si="29"/>
        <v>0.95195451225650285</v>
      </c>
      <c r="AD16" s="1128">
        <f t="shared" si="30"/>
        <v>-58432.642801429436</v>
      </c>
      <c r="AE16" s="1135">
        <f t="shared" si="19"/>
        <v>0.85335594740069953</v>
      </c>
      <c r="AF16" s="1135">
        <f t="shared" si="31"/>
        <v>0.22912878474779202</v>
      </c>
      <c r="AG16" s="1135">
        <f t="shared" si="32"/>
        <v>0.33644216462810117</v>
      </c>
      <c r="AH16" s="235"/>
    </row>
    <row r="17" spans="1:34" ht="15.75" thickBot="1" x14ac:dyDescent="0.25">
      <c r="A17" s="1306"/>
      <c r="B17" s="1307"/>
      <c r="C17" s="379" t="s">
        <v>501</v>
      </c>
      <c r="D17" s="372">
        <f>[6]da_area!$J7</f>
        <v>26.755422525009219</v>
      </c>
      <c r="E17" s="288">
        <f>[6]da_area!$J17</f>
        <v>1.9602061071338091</v>
      </c>
      <c r="F17" s="374">
        <f>[7]FE!$J$19</f>
        <v>7</v>
      </c>
      <c r="G17" s="375">
        <f>[7]FE!$K$19</f>
        <v>0.1</v>
      </c>
      <c r="H17" s="376">
        <f>[7]FE!$F$26</f>
        <v>0.4</v>
      </c>
      <c r="I17" s="288">
        <f>[7]FE!$G$26</f>
        <v>0.2</v>
      </c>
      <c r="J17" s="374">
        <f t="shared" si="11"/>
        <v>9.7999999999999989</v>
      </c>
      <c r="K17" s="288">
        <f t="shared" si="0"/>
        <v>0.22360679774997899</v>
      </c>
      <c r="L17" s="376">
        <f>[7]FE!$F$12</f>
        <v>0.46</v>
      </c>
      <c r="M17" s="288">
        <f>[7]FE!$G$12</f>
        <v>0.05</v>
      </c>
      <c r="N17" s="372">
        <f t="shared" si="24"/>
        <v>120.61344474274155</v>
      </c>
      <c r="O17" s="288">
        <f t="shared" si="1"/>
        <v>1.9735521230625459</v>
      </c>
      <c r="P17" s="374">
        <v>0</v>
      </c>
      <c r="Q17" s="374"/>
      <c r="R17" s="376">
        <f>[7]FE!$J$44</f>
        <v>116.77080000000001</v>
      </c>
      <c r="S17" s="288">
        <f>[7]FE!$K$44</f>
        <v>0.41149999999999998</v>
      </c>
      <c r="T17" s="374">
        <f>[7]FE!$F$48</f>
        <v>40.207999999999998</v>
      </c>
      <c r="U17" s="375">
        <f>[7]FE!$G$48</f>
        <v>0.50039999999999996</v>
      </c>
      <c r="V17" s="376">
        <f>[7]FE!$F$12</f>
        <v>0.46</v>
      </c>
      <c r="W17" s="288">
        <f>[7]FE!$G$12</f>
        <v>0.05</v>
      </c>
      <c r="X17" s="372">
        <f t="shared" si="2"/>
        <v>-942.29622930097696</v>
      </c>
      <c r="Y17" s="372">
        <f t="shared" si="25"/>
        <v>-76.56280000000001</v>
      </c>
      <c r="Z17" s="377">
        <f t="shared" si="26"/>
        <v>0.33185062289634071</v>
      </c>
      <c r="AA17" s="373">
        <f t="shared" si="27"/>
        <v>12.307494361504242</v>
      </c>
      <c r="AB17" s="288">
        <f t="shared" si="28"/>
        <v>1.9608436914870808</v>
      </c>
      <c r="AC17" s="288">
        <f t="shared" si="29"/>
        <v>1.9887264312522654</v>
      </c>
      <c r="AD17" s="1128">
        <f t="shared" si="30"/>
        <v>-821.68278455823543</v>
      </c>
      <c r="AE17" s="1135">
        <f t="shared" si="19"/>
        <v>1.7772224975325694</v>
      </c>
      <c r="AF17" s="1135">
        <f t="shared" si="31"/>
        <v>0.22912878474779202</v>
      </c>
      <c r="AG17" s="1135">
        <f t="shared" si="32"/>
        <v>0.33559623942572619</v>
      </c>
      <c r="AH17" s="235"/>
    </row>
    <row r="18" spans="1:34" ht="15.75" thickBot="1" x14ac:dyDescent="0.25">
      <c r="A18" s="1306"/>
      <c r="B18" s="1307"/>
      <c r="C18" s="730" t="s">
        <v>558</v>
      </c>
      <c r="D18" s="915" t="str">
        <f>[6]da_area!$K5</f>
        <v>0</v>
      </c>
      <c r="E18" s="738" t="str">
        <f>[6]da_area!$K15</f>
        <v>0</v>
      </c>
      <c r="F18" s="740">
        <f>[7]FE!$F$17</f>
        <v>18.369000000000003</v>
      </c>
      <c r="G18" s="734">
        <f>[7]FE!$G$17</f>
        <v>0.2</v>
      </c>
      <c r="H18" s="735">
        <f>[7]FE!$F$24</f>
        <v>0.24</v>
      </c>
      <c r="I18" s="732">
        <f>[7]FE!$G$24</f>
        <v>0.25</v>
      </c>
      <c r="J18" s="733">
        <f t="shared" ref="J18:J20" si="33">F18*(1+H18)</f>
        <v>22.777560000000005</v>
      </c>
      <c r="K18" s="732">
        <f t="shared" ref="K18:K20" si="34">SQRT(G18^2+I18^2)</f>
        <v>0.32015621187164245</v>
      </c>
      <c r="L18" s="736">
        <f>[7]FE!$F$6</f>
        <v>0.49</v>
      </c>
      <c r="M18" s="732">
        <f>[7]FE!$G$12</f>
        <v>0.05</v>
      </c>
      <c r="N18" s="731">
        <f t="shared" ref="N18:N20" si="35">D18*J18*L18</f>
        <v>0</v>
      </c>
      <c r="O18" s="732">
        <f t="shared" ref="O18:O20" si="36">SQRT(E18^2+K18^2+M18^2)</f>
        <v>0.32403703492039304</v>
      </c>
      <c r="P18" s="733">
        <v>0</v>
      </c>
      <c r="Q18" s="733"/>
      <c r="R18" s="735">
        <f>[7]FE!$F$44</f>
        <v>116.77080000000001</v>
      </c>
      <c r="S18" s="732">
        <f>[7]FE!$G$44</f>
        <v>0.41149999999999998</v>
      </c>
      <c r="T18" s="733">
        <f>[7]FE!$F$46</f>
        <v>297.60000000000002</v>
      </c>
      <c r="U18" s="734">
        <f>[7]FE!$G$46</f>
        <v>0.2</v>
      </c>
      <c r="V18" s="735">
        <f>[7]FE!$F$8</f>
        <v>0.49</v>
      </c>
      <c r="W18" s="732">
        <f>[7]FE!$G$8</f>
        <v>0.05</v>
      </c>
      <c r="X18" s="731">
        <f t="shared" si="2"/>
        <v>0</v>
      </c>
      <c r="Y18" s="731">
        <f t="shared" ref="Y18:Y20" si="37">T18-R18</f>
        <v>180.82920000000001</v>
      </c>
      <c r="Z18" s="737">
        <f t="shared" ref="Z18:Z20" si="38">SQRT((T18*U18)^2+(R18*S18)^2)/ABS(R18+T18)</f>
        <v>0.18460616228174456</v>
      </c>
      <c r="AA18" s="736">
        <f t="shared" ref="AA18:AA23" si="39">D18*V18</f>
        <v>0</v>
      </c>
      <c r="AB18" s="732">
        <f t="shared" ref="AB18:AB23" si="40">SQRT(E18^2+W18^2)</f>
        <v>0.05</v>
      </c>
      <c r="AC18" s="732">
        <f t="shared" ref="AC18:AC23" si="41">SQRT(Z18^2+AB18^2)</f>
        <v>0.19125751005488337</v>
      </c>
      <c r="AD18" s="1129">
        <f t="shared" ref="AD18:AD23" si="42">N18+X18-P18</f>
        <v>0</v>
      </c>
      <c r="AE18" s="1136">
        <f t="shared" si="19"/>
        <v>0</v>
      </c>
      <c r="AF18" s="1136">
        <f t="shared" ref="AF18:AF23" si="43">SQRT(G18^2+I18^2+M18^2)</f>
        <v>0.32403703492039304</v>
      </c>
      <c r="AG18" s="1136">
        <f t="shared" ref="AG18:AG23" si="44">SQRT(Z18^2+W18^2)</f>
        <v>0.19125751005488337</v>
      </c>
      <c r="AH18" s="235"/>
    </row>
    <row r="19" spans="1:34" ht="15.75" thickBot="1" x14ac:dyDescent="0.25">
      <c r="A19" s="1306"/>
      <c r="B19" s="1307"/>
      <c r="C19" s="730" t="s">
        <v>559</v>
      </c>
      <c r="D19" s="915" t="str">
        <f>[6]da_area!$K6</f>
        <v>0</v>
      </c>
      <c r="E19" s="738" t="str">
        <f>[6]da_area!$K16</f>
        <v>0</v>
      </c>
      <c r="F19" s="740">
        <f>[7]FE!$H$17</f>
        <v>13.65</v>
      </c>
      <c r="G19" s="734">
        <f>[7]FE!$I$17</f>
        <v>0.2</v>
      </c>
      <c r="H19" s="735">
        <f>[7]FE!$H$24</f>
        <v>0.27</v>
      </c>
      <c r="I19" s="732">
        <f>[7]FE!$I$24</f>
        <v>0.04</v>
      </c>
      <c r="J19" s="733">
        <f t="shared" si="33"/>
        <v>17.3355</v>
      </c>
      <c r="K19" s="732">
        <f t="shared" si="34"/>
        <v>0.20396078054371142</v>
      </c>
      <c r="L19" s="736">
        <f>[7]FE!$F$6</f>
        <v>0.49</v>
      </c>
      <c r="M19" s="732">
        <f>[7]FE!$G$12</f>
        <v>0.05</v>
      </c>
      <c r="N19" s="731">
        <f t="shared" si="35"/>
        <v>0</v>
      </c>
      <c r="O19" s="732">
        <f t="shared" si="36"/>
        <v>0.21000000000000002</v>
      </c>
      <c r="P19" s="733">
        <v>0</v>
      </c>
      <c r="Q19" s="733"/>
      <c r="R19" s="735">
        <f>[7]FE!$H$44</f>
        <v>119.5959</v>
      </c>
      <c r="S19" s="732">
        <f>[7]FE!$I$44</f>
        <v>0.41149999999999998</v>
      </c>
      <c r="T19" s="733">
        <f>[7]FE!$H$46</f>
        <v>190.5</v>
      </c>
      <c r="U19" s="734">
        <f>[7]FE!$I$46</f>
        <v>0.2</v>
      </c>
      <c r="V19" s="735">
        <f>[7]FE!$F$8</f>
        <v>0.49</v>
      </c>
      <c r="W19" s="732">
        <f>[7]FE!$G$8</f>
        <v>0.05</v>
      </c>
      <c r="X19" s="731">
        <f t="shared" si="2"/>
        <v>0</v>
      </c>
      <c r="Y19" s="731">
        <f t="shared" si="37"/>
        <v>70.9041</v>
      </c>
      <c r="Z19" s="737">
        <f t="shared" si="38"/>
        <v>0.20070645289924877</v>
      </c>
      <c r="AA19" s="736">
        <f t="shared" si="39"/>
        <v>0</v>
      </c>
      <c r="AB19" s="732">
        <f t="shared" si="40"/>
        <v>0.05</v>
      </c>
      <c r="AC19" s="732">
        <f t="shared" si="41"/>
        <v>0.20684071222899608</v>
      </c>
      <c r="AD19" s="1129">
        <f t="shared" si="42"/>
        <v>0</v>
      </c>
      <c r="AE19" s="1136">
        <f t="shared" si="19"/>
        <v>0</v>
      </c>
      <c r="AF19" s="1136">
        <f t="shared" si="43"/>
        <v>0.21000000000000002</v>
      </c>
      <c r="AG19" s="1136">
        <f t="shared" si="44"/>
        <v>0.20684071222899608</v>
      </c>
      <c r="AH19" s="235"/>
    </row>
    <row r="20" spans="1:34" ht="15.75" thickBot="1" x14ac:dyDescent="0.25">
      <c r="A20" s="1306"/>
      <c r="B20" s="1307"/>
      <c r="C20" s="730" t="s">
        <v>560</v>
      </c>
      <c r="D20" s="915" t="str">
        <f>[6]da_area!$K7</f>
        <v>0</v>
      </c>
      <c r="E20" s="738" t="str">
        <f>[6]da_area!$K17</f>
        <v>0</v>
      </c>
      <c r="F20" s="741">
        <f>[7]FE!$J$17</f>
        <v>16.588000000000001</v>
      </c>
      <c r="G20" s="734">
        <f>[7]FE!$K$17</f>
        <v>0.2</v>
      </c>
      <c r="H20" s="735">
        <f>[7]FE!$J$24</f>
        <v>0.24</v>
      </c>
      <c r="I20" s="732">
        <f>[7]FE!$K$24</f>
        <v>0.25</v>
      </c>
      <c r="J20" s="733">
        <f t="shared" si="33"/>
        <v>20.569120000000002</v>
      </c>
      <c r="K20" s="732">
        <f t="shared" si="34"/>
        <v>0.32015621187164245</v>
      </c>
      <c r="L20" s="736">
        <f>[7]FE!$F$6</f>
        <v>0.49</v>
      </c>
      <c r="M20" s="732">
        <f>[7]FE!$G$12</f>
        <v>0.05</v>
      </c>
      <c r="N20" s="731">
        <f t="shared" si="35"/>
        <v>0</v>
      </c>
      <c r="O20" s="732">
        <f t="shared" si="36"/>
        <v>0.32403703492039304</v>
      </c>
      <c r="P20" s="733">
        <v>0</v>
      </c>
      <c r="Q20" s="733"/>
      <c r="R20" s="735">
        <f>[7]FE!$J$44</f>
        <v>116.77080000000001</v>
      </c>
      <c r="S20" s="732">
        <f>[7]FE!$K$44</f>
        <v>0.41149999999999998</v>
      </c>
      <c r="T20" s="739">
        <f>[7]FE!$J$46</f>
        <v>148.80000000000001</v>
      </c>
      <c r="U20" s="734">
        <f>[7]FE!$K$46</f>
        <v>0.2</v>
      </c>
      <c r="V20" s="735">
        <f>[7]FE!$F$8</f>
        <v>0.49</v>
      </c>
      <c r="W20" s="732">
        <f>[7]FE!$G$8</f>
        <v>0.05</v>
      </c>
      <c r="X20" s="731">
        <f t="shared" si="2"/>
        <v>0</v>
      </c>
      <c r="Y20" s="731">
        <f t="shared" si="37"/>
        <v>32.029200000000003</v>
      </c>
      <c r="Z20" s="737">
        <f t="shared" si="38"/>
        <v>0.2128267180427923</v>
      </c>
      <c r="AA20" s="736">
        <f t="shared" si="39"/>
        <v>0</v>
      </c>
      <c r="AB20" s="732">
        <f t="shared" si="40"/>
        <v>0.05</v>
      </c>
      <c r="AC20" s="732">
        <f t="shared" si="41"/>
        <v>0.21862116071612606</v>
      </c>
      <c r="AD20" s="1129">
        <f t="shared" si="42"/>
        <v>0</v>
      </c>
      <c r="AE20" s="1136">
        <f t="shared" si="19"/>
        <v>0</v>
      </c>
      <c r="AF20" s="1136">
        <f t="shared" si="43"/>
        <v>0.32403703492039304</v>
      </c>
      <c r="AG20" s="1136">
        <f t="shared" si="44"/>
        <v>0.21862116071612606</v>
      </c>
      <c r="AH20" s="235"/>
    </row>
    <row r="21" spans="1:34" ht="15.75" thickBot="1" x14ac:dyDescent="0.25">
      <c r="A21" s="1306"/>
      <c r="B21" s="1307"/>
      <c r="C21" s="723" t="s">
        <v>561</v>
      </c>
      <c r="D21" s="916" t="str">
        <f>[6]da_area!$L5</f>
        <v>0</v>
      </c>
      <c r="E21" s="917" t="str">
        <f>[6]da_area!$L15</f>
        <v>0</v>
      </c>
      <c r="F21" s="726">
        <f>[7]FE!$F$19</f>
        <v>11</v>
      </c>
      <c r="G21" s="725">
        <f>[7]FE!$G$19</f>
        <v>0.1</v>
      </c>
      <c r="H21" s="727">
        <f>[7]FE!$F$26</f>
        <v>0.4</v>
      </c>
      <c r="I21" s="725">
        <f>[7]FE!$G$26</f>
        <v>0.2</v>
      </c>
      <c r="J21" s="727">
        <f t="shared" ref="J21:J23" si="45">F21*(1+H21)</f>
        <v>15.399999999999999</v>
      </c>
      <c r="K21" s="725">
        <f t="shared" ref="K21:K23" si="46">SQRT(G21^2+I21^2)</f>
        <v>0.22360679774997899</v>
      </c>
      <c r="L21" s="728">
        <f>[7]FE!$F$12</f>
        <v>0.46</v>
      </c>
      <c r="M21" s="725">
        <f>[7]FE!$G$12</f>
        <v>0.05</v>
      </c>
      <c r="N21" s="724">
        <f t="shared" ref="N21:N23" si="47">D21*J21*L21</f>
        <v>0</v>
      </c>
      <c r="O21" s="725">
        <f t="shared" ref="O21:O23" si="48">SQRT(E21^2+K21^2+M21^2)</f>
        <v>0.22912878474779202</v>
      </c>
      <c r="P21" s="726">
        <v>0</v>
      </c>
      <c r="Q21" s="726"/>
      <c r="R21" s="727">
        <f>[7]FE!$F$45</f>
        <v>112.7483</v>
      </c>
      <c r="S21" s="725">
        <f>[7]FE!$G$45</f>
        <v>1.2041999999999999</v>
      </c>
      <c r="T21" s="728">
        <f>[7]FE!$F$48</f>
        <v>40.207999999999998</v>
      </c>
      <c r="U21" s="725">
        <f>[7]FE!$G$48</f>
        <v>0.50039999999999996</v>
      </c>
      <c r="V21" s="728">
        <f>[7]FE!$F$12</f>
        <v>0.46</v>
      </c>
      <c r="W21" s="725">
        <f>[7]FE!$G$12</f>
        <v>0.05</v>
      </c>
      <c r="X21" s="724">
        <f t="shared" si="2"/>
        <v>0</v>
      </c>
      <c r="Y21" s="728">
        <f t="shared" ref="Y21:Y23" si="49">T21-R21</f>
        <v>-72.540300000000002</v>
      </c>
      <c r="Z21" s="725">
        <f t="shared" ref="Z21:Z23" si="50">SQRT((T21*U21)^2+(R21*S21)^2)/ABS(R21+T21)</f>
        <v>0.89734265336847929</v>
      </c>
      <c r="AA21" s="728">
        <f t="shared" si="39"/>
        <v>0</v>
      </c>
      <c r="AB21" s="725">
        <f t="shared" si="40"/>
        <v>0.05</v>
      </c>
      <c r="AC21" s="725">
        <f t="shared" si="41"/>
        <v>0.89873457569762094</v>
      </c>
      <c r="AD21" s="1130">
        <f t="shared" si="42"/>
        <v>0</v>
      </c>
      <c r="AE21" s="1137">
        <f t="shared" si="19"/>
        <v>0</v>
      </c>
      <c r="AF21" s="1137">
        <f t="shared" si="43"/>
        <v>0.22912878474779202</v>
      </c>
      <c r="AG21" s="1137">
        <f t="shared" si="44"/>
        <v>0.89873457569762094</v>
      </c>
      <c r="AH21" s="235"/>
    </row>
    <row r="22" spans="1:34" ht="15.75" thickBot="1" x14ac:dyDescent="0.25">
      <c r="A22" s="1306"/>
      <c r="B22" s="1307"/>
      <c r="C22" s="723" t="s">
        <v>562</v>
      </c>
      <c r="D22" s="916" t="str">
        <f>[6]da_area!$L6</f>
        <v>0</v>
      </c>
      <c r="E22" s="917" t="str">
        <f>[6]da_area!$L16</f>
        <v>0</v>
      </c>
      <c r="F22" s="726">
        <f>[7]FE!$F$19</f>
        <v>11</v>
      </c>
      <c r="G22" s="725">
        <f>[7]FE!$I$19</f>
        <v>0.1</v>
      </c>
      <c r="H22" s="727">
        <f>[7]FE!$F$26</f>
        <v>0.4</v>
      </c>
      <c r="I22" s="725">
        <f>[7]FE!$G$26</f>
        <v>0.2</v>
      </c>
      <c r="J22" s="727">
        <f t="shared" si="45"/>
        <v>15.399999999999999</v>
      </c>
      <c r="K22" s="725">
        <f t="shared" si="46"/>
        <v>0.22360679774997899</v>
      </c>
      <c r="L22" s="728">
        <f>[7]FE!$F$12</f>
        <v>0.46</v>
      </c>
      <c r="M22" s="725">
        <f>[7]FE!$G$12</f>
        <v>0.05</v>
      </c>
      <c r="N22" s="724">
        <f t="shared" si="47"/>
        <v>0</v>
      </c>
      <c r="O22" s="725">
        <f t="shared" si="48"/>
        <v>0.22912878474779202</v>
      </c>
      <c r="P22" s="726">
        <v>0</v>
      </c>
      <c r="Q22" s="726"/>
      <c r="R22" s="727">
        <f>[7]FE!$F$45</f>
        <v>112.7483</v>
      </c>
      <c r="S22" s="725">
        <f>[7]FE!$G$45</f>
        <v>1.2041999999999999</v>
      </c>
      <c r="T22" s="728">
        <f>[7]FE!$H$48</f>
        <v>40.207999999999998</v>
      </c>
      <c r="U22" s="725">
        <f>[7]FE!$I$48</f>
        <v>0.50039999999999996</v>
      </c>
      <c r="V22" s="728">
        <f>[7]FE!$F$12</f>
        <v>0.46</v>
      </c>
      <c r="W22" s="725">
        <f>[7]FE!$G$12</f>
        <v>0.05</v>
      </c>
      <c r="X22" s="724">
        <f t="shared" si="2"/>
        <v>0</v>
      </c>
      <c r="Y22" s="728">
        <f t="shared" si="49"/>
        <v>-72.540300000000002</v>
      </c>
      <c r="Z22" s="725">
        <f t="shared" si="50"/>
        <v>0.89734265336847929</v>
      </c>
      <c r="AA22" s="728">
        <f t="shared" si="39"/>
        <v>0</v>
      </c>
      <c r="AB22" s="725">
        <f t="shared" si="40"/>
        <v>0.05</v>
      </c>
      <c r="AC22" s="725">
        <f t="shared" si="41"/>
        <v>0.89873457569762094</v>
      </c>
      <c r="AD22" s="1130">
        <f t="shared" si="42"/>
        <v>0</v>
      </c>
      <c r="AE22" s="1137">
        <f t="shared" si="19"/>
        <v>0</v>
      </c>
      <c r="AF22" s="1137">
        <f t="shared" si="43"/>
        <v>0.22912878474779202</v>
      </c>
      <c r="AG22" s="1137">
        <f t="shared" si="44"/>
        <v>0.89873457569762094</v>
      </c>
      <c r="AH22" s="235"/>
    </row>
    <row r="23" spans="1:34" ht="15.75" thickBot="1" x14ac:dyDescent="0.25">
      <c r="A23" s="1306"/>
      <c r="B23" s="1307"/>
      <c r="C23" s="723" t="s">
        <v>563</v>
      </c>
      <c r="D23" s="916" t="str">
        <f>[6]da_area!$L7</f>
        <v>0</v>
      </c>
      <c r="E23" s="917" t="str">
        <f>[6]da_area!$L17</f>
        <v>0</v>
      </c>
      <c r="F23" s="726">
        <f>[7]FE!$J$19</f>
        <v>7</v>
      </c>
      <c r="G23" s="725">
        <f>[7]FE!$K$19</f>
        <v>0.1</v>
      </c>
      <c r="H23" s="727">
        <f>[7]FE!$F$26</f>
        <v>0.4</v>
      </c>
      <c r="I23" s="725">
        <f>[7]FE!$G$26</f>
        <v>0.2</v>
      </c>
      <c r="J23" s="727">
        <f t="shared" si="45"/>
        <v>9.7999999999999989</v>
      </c>
      <c r="K23" s="725">
        <f t="shared" si="46"/>
        <v>0.22360679774997899</v>
      </c>
      <c r="L23" s="728">
        <f>[7]FE!$F$12</f>
        <v>0.46</v>
      </c>
      <c r="M23" s="725">
        <f>[7]FE!$G$12</f>
        <v>0.05</v>
      </c>
      <c r="N23" s="724">
        <f t="shared" si="47"/>
        <v>0</v>
      </c>
      <c r="O23" s="725">
        <f t="shared" si="48"/>
        <v>0.22912878474779202</v>
      </c>
      <c r="P23" s="726">
        <v>0</v>
      </c>
      <c r="Q23" s="726"/>
      <c r="R23" s="727">
        <f>[7]FE!$F$45</f>
        <v>112.7483</v>
      </c>
      <c r="S23" s="725">
        <f>[7]FE!$G$45</f>
        <v>1.2041999999999999</v>
      </c>
      <c r="T23" s="728">
        <f>[7]FE!$F$48</f>
        <v>40.207999999999998</v>
      </c>
      <c r="U23" s="725">
        <f>[7]FE!$G$48</f>
        <v>0.50039999999999996</v>
      </c>
      <c r="V23" s="728">
        <f>[7]FE!$F$12</f>
        <v>0.46</v>
      </c>
      <c r="W23" s="725">
        <f>[7]FE!$G$12</f>
        <v>0.05</v>
      </c>
      <c r="X23" s="724">
        <f t="shared" si="2"/>
        <v>0</v>
      </c>
      <c r="Y23" s="728">
        <f t="shared" si="49"/>
        <v>-72.540300000000002</v>
      </c>
      <c r="Z23" s="725">
        <f t="shared" si="50"/>
        <v>0.89734265336847929</v>
      </c>
      <c r="AA23" s="728">
        <f t="shared" si="39"/>
        <v>0</v>
      </c>
      <c r="AB23" s="725">
        <f t="shared" si="40"/>
        <v>0.05</v>
      </c>
      <c r="AC23" s="725">
        <f t="shared" si="41"/>
        <v>0.89873457569762094</v>
      </c>
      <c r="AD23" s="1130">
        <f t="shared" si="42"/>
        <v>0</v>
      </c>
      <c r="AE23" s="1137">
        <f t="shared" si="19"/>
        <v>0</v>
      </c>
      <c r="AF23" s="1137">
        <f t="shared" si="43"/>
        <v>0.22912878474779202</v>
      </c>
      <c r="AG23" s="1137">
        <f t="shared" si="44"/>
        <v>0.89873457569762094</v>
      </c>
      <c r="AH23" s="235"/>
    </row>
    <row r="24" spans="1:34" ht="13.5" thickBot="1" x14ac:dyDescent="0.25">
      <c r="A24" s="1306"/>
      <c r="B24" s="1307"/>
      <c r="C24" s="380" t="s">
        <v>419</v>
      </c>
      <c r="D24" s="217">
        <f>[6]da_area!$M5</f>
        <v>28841.590051625852</v>
      </c>
      <c r="E24" s="918">
        <f>[6]da_area!$M15</f>
        <v>0.28140848827582349</v>
      </c>
      <c r="F24" s="383">
        <f>[7]FE!$F$14</f>
        <v>3.1</v>
      </c>
      <c r="G24" s="384">
        <f>[7]FE!$G$15</f>
        <v>0.51</v>
      </c>
      <c r="H24" s="385">
        <f>[7]FE!$F$24</f>
        <v>0.24</v>
      </c>
      <c r="I24" s="301">
        <f>[7]FE!$G$20</f>
        <v>0.28999999999999998</v>
      </c>
      <c r="J24" s="383">
        <f t="shared" ref="J24:J26" si="51">F24*(1+H24)</f>
        <v>3.8439999999999999</v>
      </c>
      <c r="K24" s="301">
        <f t="shared" ref="K24:K26" si="52">SQRT(G24^2+I24^2)</f>
        <v>0.58668560575490514</v>
      </c>
      <c r="L24" s="385">
        <f>[7]FE!$F$6</f>
        <v>0.49</v>
      </c>
      <c r="M24" s="301">
        <f>[7]FE!$G$12</f>
        <v>0.05</v>
      </c>
      <c r="N24" s="381">
        <f t="shared" ref="N24:N26" si="53">D24*J24*L24</f>
        <v>54324.865357640381</v>
      </c>
      <c r="O24" s="301">
        <f t="shared" ref="O24:O26" si="54">SQRT(E24^2+K24^2+M24^2)</f>
        <v>0.65260304724517204</v>
      </c>
      <c r="P24" s="383">
        <v>0</v>
      </c>
      <c r="Q24" s="383"/>
      <c r="R24" s="383">
        <f>[7]FE!$F$48</f>
        <v>40.207999999999998</v>
      </c>
      <c r="S24" s="301">
        <f>[7]FE!$G$48</f>
        <v>0.50039999999999996</v>
      </c>
      <c r="T24" s="385">
        <f>[7]FE!$F$44</f>
        <v>116.77080000000001</v>
      </c>
      <c r="U24" s="384">
        <f>[7]FE!$G$44</f>
        <v>0.41149999999999998</v>
      </c>
      <c r="V24" s="385">
        <f>[7]FE!$F$7</f>
        <v>0.49</v>
      </c>
      <c r="W24" s="301">
        <f>[7]FE!$G$12</f>
        <v>0.05</v>
      </c>
      <c r="X24" s="381">
        <f t="shared" ref="X24:X35" si="55">(T24-R24)*D24*V24</f>
        <v>1082014.5164942637</v>
      </c>
      <c r="Y24" s="381">
        <f t="shared" ref="Y24:Y26" si="56">T24-R24</f>
        <v>76.56280000000001</v>
      </c>
      <c r="Z24" s="386">
        <f t="shared" ref="Z24:Z26" si="57">SQRT((T24*U24)^2+(R24*S24)^2)/ABS(R24+T24)</f>
        <v>0.33185062289634071</v>
      </c>
      <c r="AA24" s="382">
        <f t="shared" ref="AA24:AA26" si="58">D24*V24</f>
        <v>14132.379125296668</v>
      </c>
      <c r="AB24" s="301">
        <f t="shared" ref="AB24:AB26" si="59">SQRT(E24^2+W24^2)</f>
        <v>0.28581591501119086</v>
      </c>
      <c r="AC24" s="301">
        <f t="shared" ref="AC24:AC26" si="60">SQRT(Z24^2+AB24^2)</f>
        <v>0.43796754810188115</v>
      </c>
      <c r="AD24" s="826">
        <f t="shared" ref="AD24:AD26" si="61">N24+X24-P24</f>
        <v>1136339.3818519041</v>
      </c>
      <c r="AE24" s="1138">
        <f t="shared" si="19"/>
        <v>0.41819507923951205</v>
      </c>
      <c r="AF24" s="1138">
        <f t="shared" ref="AF24:AF25" si="62">SQRT(G24^2+I24^2+M24^2)</f>
        <v>0.5888123640006212</v>
      </c>
      <c r="AG24" s="1138">
        <f t="shared" ref="AG24:AG25" si="63">SQRT(Z24^2+W24^2)</f>
        <v>0.33559623942572619</v>
      </c>
      <c r="AH24" s="235"/>
    </row>
    <row r="25" spans="1:34" ht="13.5" thickBot="1" x14ac:dyDescent="0.25">
      <c r="A25" s="1306"/>
      <c r="B25" s="1307"/>
      <c r="C25" s="380" t="s">
        <v>502</v>
      </c>
      <c r="D25" s="217">
        <f>[6]da_area!$M6</f>
        <v>8964.3531597331021</v>
      </c>
      <c r="E25" s="918">
        <f>[6]da_area!$M16</f>
        <v>0.51036587279076095</v>
      </c>
      <c r="F25" s="383">
        <f>[7]FE!$H$14</f>
        <v>2</v>
      </c>
      <c r="G25" s="384">
        <f>[7]FE!$G$15</f>
        <v>0.51</v>
      </c>
      <c r="H25" s="385">
        <f>[7]FE!$H$24</f>
        <v>0.27</v>
      </c>
      <c r="I25" s="301">
        <f>[7]FE!$I$20</f>
        <v>0.28999999999999998</v>
      </c>
      <c r="J25" s="383">
        <f t="shared" si="51"/>
        <v>2.54</v>
      </c>
      <c r="K25" s="301">
        <f t="shared" si="52"/>
        <v>0.58668560575490514</v>
      </c>
      <c r="L25" s="385">
        <f>[7]FE!$F$6</f>
        <v>0.49</v>
      </c>
      <c r="M25" s="301">
        <f>[7]FE!$G$12</f>
        <v>0.05</v>
      </c>
      <c r="N25" s="381">
        <f t="shared" si="53"/>
        <v>11157.033942603819</v>
      </c>
      <c r="O25" s="301">
        <f t="shared" si="54"/>
        <v>0.77921327254447814</v>
      </c>
      <c r="P25" s="383">
        <v>0</v>
      </c>
      <c r="Q25" s="383"/>
      <c r="R25" s="383">
        <f>[7]FE!$H$48</f>
        <v>40.207999999999998</v>
      </c>
      <c r="S25" s="301">
        <f>[7]FE!$I$48</f>
        <v>0.50039999999999996</v>
      </c>
      <c r="T25" s="385">
        <f>[7]FE!$H$44</f>
        <v>119.5959</v>
      </c>
      <c r="U25" s="384">
        <f>[7]FE!$I$44</f>
        <v>0.41149999999999998</v>
      </c>
      <c r="V25" s="385">
        <f>[7]FE!$F$7</f>
        <v>0.49</v>
      </c>
      <c r="W25" s="301">
        <f>[7]FE!$G$12</f>
        <v>0.05</v>
      </c>
      <c r="X25" s="381">
        <f t="shared" si="55"/>
        <v>348713.97438269202</v>
      </c>
      <c r="Y25" s="381">
        <f t="shared" si="56"/>
        <v>79.387900000000002</v>
      </c>
      <c r="Z25" s="386">
        <f t="shared" si="57"/>
        <v>0.33270607169037708</v>
      </c>
      <c r="AA25" s="382">
        <f t="shared" si="58"/>
        <v>4392.5330482692198</v>
      </c>
      <c r="AB25" s="301">
        <f t="shared" si="59"/>
        <v>0.51280924729325539</v>
      </c>
      <c r="AC25" s="301">
        <f t="shared" si="60"/>
        <v>0.61128279400709251</v>
      </c>
      <c r="AD25" s="826">
        <f t="shared" si="61"/>
        <v>359871.00832529581</v>
      </c>
      <c r="AE25" s="1138">
        <f t="shared" si="19"/>
        <v>0.59282369965628046</v>
      </c>
      <c r="AF25" s="1138">
        <f t="shared" si="62"/>
        <v>0.5888123640006212</v>
      </c>
      <c r="AG25" s="1138">
        <f t="shared" si="63"/>
        <v>0.33644216462810117</v>
      </c>
      <c r="AH25" s="235"/>
    </row>
    <row r="26" spans="1:34" ht="13.5" thickBot="1" x14ac:dyDescent="0.25">
      <c r="A26" s="1306"/>
      <c r="B26" s="1307"/>
      <c r="C26" s="380" t="s">
        <v>503</v>
      </c>
      <c r="D26" s="217">
        <f>[6]da_area!$M7</f>
        <v>1730.2806277264469</v>
      </c>
      <c r="E26" s="918">
        <f>[6]da_area!$M17</f>
        <v>1.0604723070095068</v>
      </c>
      <c r="F26" s="383">
        <f>[7]FE!$J$14</f>
        <v>2</v>
      </c>
      <c r="G26" s="384">
        <f>[7]FE!$K$15</f>
        <v>0.51</v>
      </c>
      <c r="H26" s="385">
        <f>[7]FE!$J$24</f>
        <v>0.24</v>
      </c>
      <c r="I26" s="301">
        <f>[7]FE!$K$20</f>
        <v>0.28999999999999998</v>
      </c>
      <c r="J26" s="383">
        <f t="shared" si="51"/>
        <v>2.48</v>
      </c>
      <c r="K26" s="301">
        <f t="shared" si="52"/>
        <v>0.58668560575490514</v>
      </c>
      <c r="L26" s="385">
        <f>[7]FE!$F$6</f>
        <v>0.49</v>
      </c>
      <c r="M26" s="301">
        <f>[7]FE!$G$12</f>
        <v>0.05</v>
      </c>
      <c r="N26" s="381">
        <f t="shared" si="53"/>
        <v>2102.6370188131782</v>
      </c>
      <c r="O26" s="301">
        <f t="shared" si="54"/>
        <v>1.2129721818467503</v>
      </c>
      <c r="P26" s="383">
        <v>0</v>
      </c>
      <c r="Q26" s="383"/>
      <c r="R26" s="383">
        <f>[7]FE!$F$48</f>
        <v>40.207999999999998</v>
      </c>
      <c r="S26" s="301">
        <f>[7]FE!$G$48</f>
        <v>0.50039999999999996</v>
      </c>
      <c r="T26" s="385">
        <f>[7]FE!$J$44</f>
        <v>116.77080000000001</v>
      </c>
      <c r="U26" s="384">
        <f>[7]FE!$I$44</f>
        <v>0.41149999999999998</v>
      </c>
      <c r="V26" s="385">
        <f>[7]FE!$F$7</f>
        <v>0.49</v>
      </c>
      <c r="W26" s="301">
        <f>[7]FE!$G$12</f>
        <v>0.05</v>
      </c>
      <c r="X26" s="381">
        <f t="shared" si="55"/>
        <v>64912.813525802259</v>
      </c>
      <c r="Y26" s="381">
        <f t="shared" si="56"/>
        <v>76.56280000000001</v>
      </c>
      <c r="Z26" s="386">
        <f t="shared" si="57"/>
        <v>0.33185062289634071</v>
      </c>
      <c r="AA26" s="382">
        <f t="shared" si="58"/>
        <v>847.83750758595897</v>
      </c>
      <c r="AB26" s="301">
        <f t="shared" si="59"/>
        <v>1.0616503727376851</v>
      </c>
      <c r="AC26" s="301">
        <f t="shared" si="60"/>
        <v>1.1123067696686715</v>
      </c>
      <c r="AD26" s="826">
        <f t="shared" si="61"/>
        <v>67015.450544615436</v>
      </c>
      <c r="AE26" s="1138">
        <f t="shared" si="19"/>
        <v>1.0780796392203982</v>
      </c>
      <c r="AF26" s="1138">
        <f t="shared" ref="AF26" si="64">SQRT(G26^2+I26^2+M26^2)</f>
        <v>0.5888123640006212</v>
      </c>
      <c r="AG26" s="1138">
        <f t="shared" ref="AG26" si="65">SQRT(Z26^2+W26^2)</f>
        <v>0.33559623942572619</v>
      </c>
    </row>
    <row r="27" spans="1:34" ht="13.5" thickBot="1" x14ac:dyDescent="0.25">
      <c r="A27" s="1306"/>
      <c r="B27" s="1307"/>
      <c r="C27" s="742" t="s">
        <v>564</v>
      </c>
      <c r="D27" s="919" t="str">
        <f>[6]da_area!$N5</f>
        <v>0</v>
      </c>
      <c r="E27" s="920" t="str">
        <f>[6]da_area!$N15</f>
        <v>0</v>
      </c>
      <c r="F27" s="743">
        <f>[7]FE!$F$16</f>
        <v>4.367</v>
      </c>
      <c r="G27" s="744">
        <f>[7]FE!$G$16</f>
        <v>0.51</v>
      </c>
      <c r="H27" s="745">
        <f>[7]FE!$F$23</f>
        <v>0.49</v>
      </c>
      <c r="I27" s="746">
        <f>[7]FE!$G$23</f>
        <v>0.04</v>
      </c>
      <c r="J27" s="743">
        <f t="shared" si="11"/>
        <v>6.5068299999999999</v>
      </c>
      <c r="K27" s="746">
        <f t="shared" si="0"/>
        <v>0.51156622249714645</v>
      </c>
      <c r="L27" s="745">
        <f>[7]FE!$F$9</f>
        <v>0.45100000000000001</v>
      </c>
      <c r="M27" s="746">
        <f>[7]FE!$G$9</f>
        <v>0.05</v>
      </c>
      <c r="N27" s="747">
        <f t="shared" ref="N27:N35" si="66">D27*J27*L27</f>
        <v>0</v>
      </c>
      <c r="O27" s="746">
        <f t="shared" ref="O27:O35" si="67">SQRT(E27^2+K27^2+M27^2)</f>
        <v>0.51400389103585586</v>
      </c>
      <c r="P27" s="743">
        <v>0</v>
      </c>
      <c r="Q27" s="743"/>
      <c r="R27" s="743">
        <f>[7]FE!$F$48</f>
        <v>40.207999999999998</v>
      </c>
      <c r="S27" s="746">
        <f>[7]FE!$G$48</f>
        <v>0.50039999999999996</v>
      </c>
      <c r="T27" s="745">
        <f>[7]FE!$F$45</f>
        <v>112.7483</v>
      </c>
      <c r="U27" s="746">
        <f>[7]FE!$G$45</f>
        <v>1.2041999999999999</v>
      </c>
      <c r="V27" s="745">
        <f>[7]FE!$F$9</f>
        <v>0.45100000000000001</v>
      </c>
      <c r="W27" s="746">
        <f>[7]FE!$G$9</f>
        <v>0.05</v>
      </c>
      <c r="X27" s="747">
        <f t="shared" si="55"/>
        <v>0</v>
      </c>
      <c r="Y27" s="747">
        <f t="shared" si="25"/>
        <v>72.540300000000002</v>
      </c>
      <c r="Z27" s="748">
        <f t="shared" si="26"/>
        <v>0.89734265336847929</v>
      </c>
      <c r="AA27" s="749">
        <f t="shared" ref="AA27:AA35" si="68">D27*V27</f>
        <v>0</v>
      </c>
      <c r="AB27" s="746">
        <f t="shared" ref="AB27:AB35" si="69">SQRT(E27^2+W27^2)</f>
        <v>0.05</v>
      </c>
      <c r="AC27" s="746">
        <f t="shared" ref="AC27:AC35" si="70">SQRT(Z27^2+AB27^2)</f>
        <v>0.89873457569762094</v>
      </c>
      <c r="AD27" s="1131">
        <f t="shared" ref="AD27:AD35" si="71">N27+X27-P27</f>
        <v>0</v>
      </c>
      <c r="AE27" s="1139">
        <f t="shared" si="19"/>
        <v>0</v>
      </c>
      <c r="AF27" s="1139">
        <f t="shared" ref="AF27:AF35" si="72">SQRT(G27^2+I27^2+M27^2)</f>
        <v>0.51400389103585586</v>
      </c>
      <c r="AG27" s="1139">
        <f t="shared" ref="AG27:AG35" si="73">SQRT(Z27^2+W27^2)</f>
        <v>0.89873457569762094</v>
      </c>
      <c r="AH27" s="235"/>
    </row>
    <row r="28" spans="1:34" ht="13.5" thickBot="1" x14ac:dyDescent="0.25">
      <c r="A28" s="1306"/>
      <c r="B28" s="1307"/>
      <c r="C28" s="742" t="s">
        <v>565</v>
      </c>
      <c r="D28" s="919" t="str">
        <f>[6]da_area!$N6</f>
        <v>0</v>
      </c>
      <c r="E28" s="920" t="str">
        <f>[6]da_area!$N16</f>
        <v>0</v>
      </c>
      <c r="F28" s="743">
        <f>[7]FE!$F$16</f>
        <v>4.367</v>
      </c>
      <c r="G28" s="744">
        <f>[7]FE!$G$16</f>
        <v>0.51</v>
      </c>
      <c r="H28" s="745">
        <f>[7]FE!$H$23</f>
        <v>0.49</v>
      </c>
      <c r="I28" s="746">
        <f>[7]FE!$I$23</f>
        <v>0.04</v>
      </c>
      <c r="J28" s="743">
        <f t="shared" si="11"/>
        <v>6.5068299999999999</v>
      </c>
      <c r="K28" s="746">
        <f t="shared" si="0"/>
        <v>0.51156622249714645</v>
      </c>
      <c r="L28" s="745">
        <f>[7]FE!$F$9</f>
        <v>0.45100000000000001</v>
      </c>
      <c r="M28" s="746">
        <f>[7]FE!$G$9</f>
        <v>0.05</v>
      </c>
      <c r="N28" s="747">
        <f t="shared" si="66"/>
        <v>0</v>
      </c>
      <c r="O28" s="746">
        <f t="shared" si="67"/>
        <v>0.51400389103585586</v>
      </c>
      <c r="P28" s="743">
        <v>0</v>
      </c>
      <c r="Q28" s="743"/>
      <c r="R28" s="743">
        <f>[7]FE!$H$48</f>
        <v>40.207999999999998</v>
      </c>
      <c r="S28" s="746">
        <f>[7]FE!$I$48</f>
        <v>0.50039999999999996</v>
      </c>
      <c r="T28" s="745">
        <f>[7]FE!$F$45</f>
        <v>112.7483</v>
      </c>
      <c r="U28" s="746">
        <f>[7]FE!$G$45</f>
        <v>1.2041999999999999</v>
      </c>
      <c r="V28" s="745">
        <f>[7]FE!$F$9</f>
        <v>0.45100000000000001</v>
      </c>
      <c r="W28" s="746">
        <f>[7]FE!$G$9</f>
        <v>0.05</v>
      </c>
      <c r="X28" s="747">
        <f t="shared" si="55"/>
        <v>0</v>
      </c>
      <c r="Y28" s="747">
        <f t="shared" si="25"/>
        <v>72.540300000000002</v>
      </c>
      <c r="Z28" s="748">
        <f t="shared" si="26"/>
        <v>0.89734265336847929</v>
      </c>
      <c r="AA28" s="749">
        <f t="shared" si="68"/>
        <v>0</v>
      </c>
      <c r="AB28" s="746">
        <f t="shared" si="69"/>
        <v>0.05</v>
      </c>
      <c r="AC28" s="746">
        <f t="shared" si="70"/>
        <v>0.89873457569762094</v>
      </c>
      <c r="AD28" s="1131">
        <f t="shared" si="71"/>
        <v>0</v>
      </c>
      <c r="AE28" s="1139">
        <f t="shared" si="19"/>
        <v>0</v>
      </c>
      <c r="AF28" s="1139">
        <f t="shared" si="72"/>
        <v>0.51400389103585586</v>
      </c>
      <c r="AG28" s="1139">
        <f t="shared" si="73"/>
        <v>0.89873457569762094</v>
      </c>
      <c r="AH28" s="235"/>
    </row>
    <row r="29" spans="1:34" ht="13.5" thickBot="1" x14ac:dyDescent="0.25">
      <c r="A29" s="1306"/>
      <c r="B29" s="1307"/>
      <c r="C29" s="742" t="s">
        <v>566</v>
      </c>
      <c r="D29" s="919" t="str">
        <f>[6]da_area!$N7</f>
        <v>0</v>
      </c>
      <c r="E29" s="920" t="str">
        <f>[6]da_area!$N17</f>
        <v>0</v>
      </c>
      <c r="F29" s="743">
        <f>[7]FE!$J$16</f>
        <v>4.367</v>
      </c>
      <c r="G29" s="744">
        <f>[7]FE!$K$16</f>
        <v>0.51</v>
      </c>
      <c r="H29" s="745">
        <f>[7]FE!$J$23</f>
        <v>0.49</v>
      </c>
      <c r="I29" s="746">
        <f>[7]FE!$K$23</f>
        <v>0.04</v>
      </c>
      <c r="J29" s="743">
        <f t="shared" si="11"/>
        <v>6.5068299999999999</v>
      </c>
      <c r="K29" s="746">
        <f t="shared" si="0"/>
        <v>0.51156622249714645</v>
      </c>
      <c r="L29" s="745">
        <f>[7]FE!$F$9</f>
        <v>0.45100000000000001</v>
      </c>
      <c r="M29" s="746">
        <f>[7]FE!$G$9</f>
        <v>0.05</v>
      </c>
      <c r="N29" s="747">
        <f t="shared" si="66"/>
        <v>0</v>
      </c>
      <c r="O29" s="746">
        <f t="shared" si="67"/>
        <v>0.51400389103585586</v>
      </c>
      <c r="P29" s="743">
        <v>0</v>
      </c>
      <c r="Q29" s="743"/>
      <c r="R29" s="743">
        <f>[7]FE!$F$48</f>
        <v>40.207999999999998</v>
      </c>
      <c r="S29" s="746">
        <f>[7]FE!$G$48</f>
        <v>0.50039999999999996</v>
      </c>
      <c r="T29" s="745">
        <f>[7]FE!$F$45</f>
        <v>112.7483</v>
      </c>
      <c r="U29" s="746">
        <f>[7]FE!$G$45</f>
        <v>1.2041999999999999</v>
      </c>
      <c r="V29" s="745">
        <f>[7]FE!$F$9</f>
        <v>0.45100000000000001</v>
      </c>
      <c r="W29" s="746">
        <f>[7]FE!$G$9</f>
        <v>0.05</v>
      </c>
      <c r="X29" s="747">
        <f t="shared" si="55"/>
        <v>0</v>
      </c>
      <c r="Y29" s="747">
        <f t="shared" ref="Y29" si="74">T29-R29</f>
        <v>72.540300000000002</v>
      </c>
      <c r="Z29" s="748">
        <f t="shared" ref="Z29" si="75">SQRT((T29*U29)^2+(R29*S29)^2)/ABS(R29+T29)</f>
        <v>0.89734265336847929</v>
      </c>
      <c r="AA29" s="749">
        <f t="shared" si="68"/>
        <v>0</v>
      </c>
      <c r="AB29" s="746">
        <f t="shared" si="69"/>
        <v>0.05</v>
      </c>
      <c r="AC29" s="746">
        <f t="shared" si="70"/>
        <v>0.89873457569762094</v>
      </c>
      <c r="AD29" s="1131">
        <f t="shared" si="71"/>
        <v>0</v>
      </c>
      <c r="AE29" s="1139">
        <f t="shared" si="19"/>
        <v>0</v>
      </c>
      <c r="AF29" s="1139">
        <f t="shared" si="72"/>
        <v>0.51400389103585586</v>
      </c>
      <c r="AG29" s="1139">
        <f t="shared" si="73"/>
        <v>0.89873457569762094</v>
      </c>
    </row>
    <row r="30" spans="1:34" ht="13.5" thickBot="1" x14ac:dyDescent="0.25">
      <c r="A30" s="1306"/>
      <c r="B30" s="1307"/>
      <c r="C30" s="718" t="s">
        <v>567</v>
      </c>
      <c r="D30" s="921">
        <f>[6]da_area!$O5</f>
        <v>721.92833335949501</v>
      </c>
      <c r="E30" s="922">
        <f>[6]da_area!$O15</f>
        <v>1.9602061071338086</v>
      </c>
      <c r="F30" s="720">
        <f>[7]FE!$F$14</f>
        <v>3.1</v>
      </c>
      <c r="G30" s="721">
        <f>[7]FE!$G$15</f>
        <v>0.51</v>
      </c>
      <c r="H30" s="720">
        <f>[7]FE!$F$24</f>
        <v>0.24</v>
      </c>
      <c r="I30" s="721">
        <f>[7]FE!$G$20</f>
        <v>0.28999999999999998</v>
      </c>
      <c r="J30" s="649">
        <f t="shared" ref="J30:J35" si="76">F30*(1+H30)</f>
        <v>3.8439999999999999</v>
      </c>
      <c r="K30" s="552">
        <f t="shared" ref="K30:K35" si="77">SQRT(G30^2+I30^2)</f>
        <v>0.58668560575490514</v>
      </c>
      <c r="L30" s="720">
        <f>[7]FE!$F$6</f>
        <v>0.49</v>
      </c>
      <c r="M30" s="707">
        <f>[7]FE!$G$12</f>
        <v>0.05</v>
      </c>
      <c r="N30" s="706">
        <f t="shared" si="66"/>
        <v>1359.7953315826103</v>
      </c>
      <c r="O30" s="707">
        <f t="shared" si="67"/>
        <v>2.0467310479016732</v>
      </c>
      <c r="P30" s="708">
        <v>0</v>
      </c>
      <c r="Q30" s="708"/>
      <c r="R30" s="708">
        <f>[7]FE!$F$46</f>
        <v>297.60000000000002</v>
      </c>
      <c r="S30" s="707">
        <f>[7]FE!$G$46</f>
        <v>0.2</v>
      </c>
      <c r="T30" s="779">
        <f>[7]FE!$F$44</f>
        <v>116.77080000000001</v>
      </c>
      <c r="U30" s="707">
        <f>[7]FE!$G$44</f>
        <v>0.41149999999999998</v>
      </c>
      <c r="V30" s="710">
        <f>[7]FE!$F$7</f>
        <v>0.49</v>
      </c>
      <c r="W30" s="709">
        <f>[7]FE!$G$12</f>
        <v>0.05</v>
      </c>
      <c r="X30" s="706">
        <f t="shared" si="55"/>
        <v>-63967.404259578092</v>
      </c>
      <c r="Y30" s="780">
        <f t="shared" ref="Y30:Y32" si="78">T30-R30</f>
        <v>-180.82920000000001</v>
      </c>
      <c r="Z30" s="781">
        <f t="shared" ref="Z30:Z32" si="79">SQRT((T30*U30)^2+(R30*S30)^2)/ABS(R30+T30)</f>
        <v>0.18460616228174456</v>
      </c>
      <c r="AA30" s="709">
        <f t="shared" si="68"/>
        <v>353.74488334615256</v>
      </c>
      <c r="AB30" s="707">
        <f t="shared" si="69"/>
        <v>1.9608436914870804</v>
      </c>
      <c r="AC30" s="707">
        <f t="shared" si="70"/>
        <v>1.9695145131724909</v>
      </c>
      <c r="AD30" s="1132">
        <f t="shared" si="71"/>
        <v>-62607.608927995483</v>
      </c>
      <c r="AE30" s="1140">
        <f t="shared" si="19"/>
        <v>1.9289892922502128</v>
      </c>
      <c r="AF30" s="1140">
        <f t="shared" si="72"/>
        <v>0.5888123640006212</v>
      </c>
      <c r="AG30" s="1140">
        <f t="shared" si="73"/>
        <v>0.19125751005488337</v>
      </c>
    </row>
    <row r="31" spans="1:34" ht="13.5" thickBot="1" x14ac:dyDescent="0.25">
      <c r="A31" s="1306"/>
      <c r="B31" s="1307"/>
      <c r="C31" s="718" t="s">
        <v>568</v>
      </c>
      <c r="D31" s="921">
        <f>[6]da_area!$O6</f>
        <v>0</v>
      </c>
      <c r="E31" s="922">
        <f>[6]da_area!$O16</f>
        <v>0</v>
      </c>
      <c r="F31" s="720">
        <f>[7]FE!$H$14</f>
        <v>2</v>
      </c>
      <c r="G31" s="721">
        <f>[7]FE!$G$15</f>
        <v>0.51</v>
      </c>
      <c r="H31" s="720">
        <f>[7]FE!$H$24</f>
        <v>0.27</v>
      </c>
      <c r="I31" s="721">
        <f>[7]FE!$I$20</f>
        <v>0.28999999999999998</v>
      </c>
      <c r="J31" s="649">
        <f t="shared" si="76"/>
        <v>2.54</v>
      </c>
      <c r="K31" s="552">
        <f t="shared" si="77"/>
        <v>0.58668560575490514</v>
      </c>
      <c r="L31" s="720">
        <f>[7]FE!$F$6</f>
        <v>0.49</v>
      </c>
      <c r="M31" s="707">
        <f>[7]FE!$G$12</f>
        <v>0.05</v>
      </c>
      <c r="N31" s="706">
        <f t="shared" si="66"/>
        <v>0</v>
      </c>
      <c r="O31" s="707">
        <f t="shared" si="67"/>
        <v>0.5888123640006212</v>
      </c>
      <c r="P31" s="708">
        <v>0</v>
      </c>
      <c r="Q31" s="708"/>
      <c r="R31" s="708">
        <f>[7]FE!$H$46</f>
        <v>190.5</v>
      </c>
      <c r="S31" s="707">
        <f>[7]FE!$I$46</f>
        <v>0.2</v>
      </c>
      <c r="T31" s="779">
        <f>[7]FE!$H$44</f>
        <v>119.5959</v>
      </c>
      <c r="U31" s="707">
        <f>[7]FE!$I$44</f>
        <v>0.41149999999999998</v>
      </c>
      <c r="V31" s="710">
        <f>[7]FE!$F$7</f>
        <v>0.49</v>
      </c>
      <c r="W31" s="709">
        <f>[7]FE!$G$12</f>
        <v>0.05</v>
      </c>
      <c r="X31" s="706">
        <f t="shared" si="55"/>
        <v>0</v>
      </c>
      <c r="Y31" s="780">
        <f t="shared" si="78"/>
        <v>-70.9041</v>
      </c>
      <c r="Z31" s="781">
        <f t="shared" si="79"/>
        <v>0.20070645289924877</v>
      </c>
      <c r="AA31" s="709">
        <f t="shared" si="68"/>
        <v>0</v>
      </c>
      <c r="AB31" s="707">
        <f t="shared" si="69"/>
        <v>0.05</v>
      </c>
      <c r="AC31" s="707">
        <f t="shared" si="70"/>
        <v>0.20684071222899608</v>
      </c>
      <c r="AD31" s="1132">
        <f t="shared" si="71"/>
        <v>0</v>
      </c>
      <c r="AE31" s="1140">
        <f t="shared" si="19"/>
        <v>0</v>
      </c>
      <c r="AF31" s="1140">
        <f t="shared" si="72"/>
        <v>0.5888123640006212</v>
      </c>
      <c r="AG31" s="1140">
        <f t="shared" si="73"/>
        <v>0.20684071222899608</v>
      </c>
    </row>
    <row r="32" spans="1:34" ht="13.5" thickBot="1" x14ac:dyDescent="0.25">
      <c r="A32" s="1306"/>
      <c r="B32" s="1307"/>
      <c r="C32" s="718" t="s">
        <v>569</v>
      </c>
      <c r="D32" s="921">
        <f>[6]da_area!$O7</f>
        <v>0</v>
      </c>
      <c r="E32" s="922">
        <f>[6]da_area!$O17</f>
        <v>0</v>
      </c>
      <c r="F32" s="720">
        <f>[7]FE!$J$14</f>
        <v>2</v>
      </c>
      <c r="G32" s="721">
        <f>[7]FE!$K$15</f>
        <v>0.51</v>
      </c>
      <c r="H32" s="720">
        <f>[7]FE!$J$24</f>
        <v>0.24</v>
      </c>
      <c r="I32" s="721">
        <f>[7]FE!$K$20</f>
        <v>0.28999999999999998</v>
      </c>
      <c r="J32" s="649">
        <f t="shared" si="76"/>
        <v>2.48</v>
      </c>
      <c r="K32" s="552">
        <f t="shared" si="77"/>
        <v>0.58668560575490514</v>
      </c>
      <c r="L32" s="720">
        <f>[7]FE!$F$6</f>
        <v>0.49</v>
      </c>
      <c r="M32" s="707">
        <f>[7]FE!$G$12</f>
        <v>0.05</v>
      </c>
      <c r="N32" s="706">
        <f t="shared" si="66"/>
        <v>0</v>
      </c>
      <c r="O32" s="707">
        <f t="shared" si="67"/>
        <v>0.5888123640006212</v>
      </c>
      <c r="P32" s="708">
        <v>0</v>
      </c>
      <c r="Q32" s="708"/>
      <c r="R32" s="708">
        <f>[7]FE!$J$46</f>
        <v>148.80000000000001</v>
      </c>
      <c r="S32" s="707">
        <f>[7]FE!$K$46</f>
        <v>0.2</v>
      </c>
      <c r="T32" s="779">
        <f>[7]FE!$J$44</f>
        <v>116.77080000000001</v>
      </c>
      <c r="U32" s="707">
        <f>[7]FE!$K$44</f>
        <v>0.41149999999999998</v>
      </c>
      <c r="V32" s="710">
        <f>[7]FE!$F$7</f>
        <v>0.49</v>
      </c>
      <c r="W32" s="709">
        <f>[7]FE!$G$12</f>
        <v>0.05</v>
      </c>
      <c r="X32" s="706">
        <f t="shared" si="55"/>
        <v>0</v>
      </c>
      <c r="Y32" s="780">
        <f t="shared" si="78"/>
        <v>-32.029200000000003</v>
      </c>
      <c r="Z32" s="781">
        <f t="shared" si="79"/>
        <v>0.2128267180427923</v>
      </c>
      <c r="AA32" s="709">
        <f t="shared" si="68"/>
        <v>0</v>
      </c>
      <c r="AB32" s="707">
        <f t="shared" si="69"/>
        <v>0.05</v>
      </c>
      <c r="AC32" s="707">
        <f t="shared" si="70"/>
        <v>0.21862116071612606</v>
      </c>
      <c r="AD32" s="1132">
        <f t="shared" si="71"/>
        <v>0</v>
      </c>
      <c r="AE32" s="1140">
        <f t="shared" si="19"/>
        <v>0</v>
      </c>
      <c r="AF32" s="1140">
        <f t="shared" si="72"/>
        <v>0.5888123640006212</v>
      </c>
      <c r="AG32" s="1140">
        <f t="shared" si="73"/>
        <v>0.21862116071612606</v>
      </c>
    </row>
    <row r="33" spans="1:33" ht="15.75" thickBot="1" x14ac:dyDescent="0.25">
      <c r="A33" s="1306"/>
      <c r="B33" s="1307"/>
      <c r="C33" s="711" t="s">
        <v>570</v>
      </c>
      <c r="D33" s="923" t="str">
        <f>[6]da_area!$P5</f>
        <v>0</v>
      </c>
      <c r="E33" s="924" t="str">
        <f>[6]da_area!$P15</f>
        <v>0</v>
      </c>
      <c r="F33" s="714">
        <f>[7]FE!$F$19</f>
        <v>11</v>
      </c>
      <c r="G33" s="713">
        <f>[7]FE!$G$19</f>
        <v>0.1</v>
      </c>
      <c r="H33" s="715">
        <f>[7]FE!$F$26</f>
        <v>0.4</v>
      </c>
      <c r="I33" s="713">
        <f>[7]FE!$G$26</f>
        <v>0.2</v>
      </c>
      <c r="J33" s="715">
        <f t="shared" si="76"/>
        <v>15.399999999999999</v>
      </c>
      <c r="K33" s="713">
        <f t="shared" si="77"/>
        <v>0.22360679774997899</v>
      </c>
      <c r="L33" s="716">
        <f>[7]FE!$F$12</f>
        <v>0.46</v>
      </c>
      <c r="M33" s="713">
        <f>[7]FE!$G$12</f>
        <v>0.05</v>
      </c>
      <c r="N33" s="712">
        <f t="shared" si="66"/>
        <v>0</v>
      </c>
      <c r="O33" s="713">
        <f t="shared" si="67"/>
        <v>0.22912878474779202</v>
      </c>
      <c r="P33" s="714">
        <v>0</v>
      </c>
      <c r="Q33" s="714"/>
      <c r="R33" s="714">
        <f>[7]FE!$F$47</f>
        <v>334.8</v>
      </c>
      <c r="S33" s="713">
        <f>[7]FE!$G$47</f>
        <v>0.2</v>
      </c>
      <c r="T33" s="716">
        <f>[7]FE!$F$48</f>
        <v>40.207999999999998</v>
      </c>
      <c r="U33" s="713">
        <f>[7]FE!$G$48</f>
        <v>0.50039999999999996</v>
      </c>
      <c r="V33" s="716">
        <f>[7]FE!$F$12</f>
        <v>0.46</v>
      </c>
      <c r="W33" s="713">
        <f>[7]FE!$G$12</f>
        <v>0.05</v>
      </c>
      <c r="X33" s="712">
        <f t="shared" si="55"/>
        <v>0</v>
      </c>
      <c r="Y33" s="752">
        <f t="shared" ref="Y33:Y35" si="80">T33-R33</f>
        <v>-294.59199999999998</v>
      </c>
      <c r="Z33" s="753">
        <f t="shared" ref="Z33:Z35" si="81">SQRT((T33*U33)^2+(R33*S33)^2)/ABS(R33+T33)</f>
        <v>0.18644273769252409</v>
      </c>
      <c r="AA33" s="716">
        <f t="shared" si="68"/>
        <v>0</v>
      </c>
      <c r="AB33" s="713">
        <f t="shared" si="69"/>
        <v>0.05</v>
      </c>
      <c r="AC33" s="713">
        <f t="shared" si="70"/>
        <v>0.19303081214739615</v>
      </c>
      <c r="AD33" s="1133">
        <f t="shared" si="71"/>
        <v>0</v>
      </c>
      <c r="AE33" s="1141">
        <f t="shared" si="19"/>
        <v>0</v>
      </c>
      <c r="AF33" s="1141">
        <f t="shared" si="72"/>
        <v>0.22912878474779202</v>
      </c>
      <c r="AG33" s="1141">
        <f t="shared" si="73"/>
        <v>0.19303081214739615</v>
      </c>
    </row>
    <row r="34" spans="1:33" ht="15.75" thickBot="1" x14ac:dyDescent="0.25">
      <c r="A34" s="1306"/>
      <c r="B34" s="1307"/>
      <c r="C34" s="711" t="s">
        <v>571</v>
      </c>
      <c r="D34" s="923" t="str">
        <f>[6]da_area!$P6</f>
        <v>0</v>
      </c>
      <c r="E34" s="924" t="str">
        <f>[6]da_area!$P16</f>
        <v>0</v>
      </c>
      <c r="F34" s="714">
        <f>[7]FE!$H$19</f>
        <v>7</v>
      </c>
      <c r="G34" s="713">
        <f>[7]FE!$I$19</f>
        <v>0.1</v>
      </c>
      <c r="H34" s="715">
        <f>[7]FE!$F$26</f>
        <v>0.4</v>
      </c>
      <c r="I34" s="713">
        <f>[7]FE!$G$26</f>
        <v>0.2</v>
      </c>
      <c r="J34" s="715">
        <f t="shared" si="76"/>
        <v>9.7999999999999989</v>
      </c>
      <c r="K34" s="713">
        <f t="shared" si="77"/>
        <v>0.22360679774997899</v>
      </c>
      <c r="L34" s="716">
        <f>[7]FE!$F$12</f>
        <v>0.46</v>
      </c>
      <c r="M34" s="713">
        <f>[7]FE!$G$12</f>
        <v>0.05</v>
      </c>
      <c r="N34" s="712">
        <f t="shared" si="66"/>
        <v>0</v>
      </c>
      <c r="O34" s="713">
        <f t="shared" si="67"/>
        <v>0.22912878474779202</v>
      </c>
      <c r="P34" s="714">
        <v>0</v>
      </c>
      <c r="Q34" s="714"/>
      <c r="R34" s="714">
        <f>[7]FE!$H$47</f>
        <v>381</v>
      </c>
      <c r="S34" s="713">
        <f>[7]FE!$I$47</f>
        <v>0.2</v>
      </c>
      <c r="T34" s="716">
        <f>[7]FE!$H$48</f>
        <v>40.207999999999998</v>
      </c>
      <c r="U34" s="713">
        <f>[7]FE!$I$48</f>
        <v>0.50039999999999996</v>
      </c>
      <c r="V34" s="716">
        <f>[7]FE!$F$12</f>
        <v>0.46</v>
      </c>
      <c r="W34" s="713">
        <f>[7]FE!$G$12</f>
        <v>0.05</v>
      </c>
      <c r="X34" s="712">
        <f t="shared" si="55"/>
        <v>0</v>
      </c>
      <c r="Y34" s="752">
        <f t="shared" si="80"/>
        <v>-340.79200000000003</v>
      </c>
      <c r="Z34" s="753">
        <f t="shared" si="81"/>
        <v>0.18710834810797811</v>
      </c>
      <c r="AA34" s="716">
        <f t="shared" si="68"/>
        <v>0</v>
      </c>
      <c r="AB34" s="713">
        <f t="shared" si="69"/>
        <v>0.05</v>
      </c>
      <c r="AC34" s="713">
        <f t="shared" si="70"/>
        <v>0.19367378225174495</v>
      </c>
      <c r="AD34" s="1133">
        <f t="shared" si="71"/>
        <v>0</v>
      </c>
      <c r="AE34" s="1141">
        <f t="shared" si="19"/>
        <v>0</v>
      </c>
      <c r="AF34" s="1141">
        <f t="shared" si="72"/>
        <v>0.22912878474779202</v>
      </c>
      <c r="AG34" s="1141">
        <f t="shared" si="73"/>
        <v>0.19367378225174495</v>
      </c>
    </row>
    <row r="35" spans="1:33" ht="15.75" thickBot="1" x14ac:dyDescent="0.25">
      <c r="A35" s="1306"/>
      <c r="B35" s="1307"/>
      <c r="C35" s="711" t="s">
        <v>572</v>
      </c>
      <c r="D35" s="925" t="str">
        <f>[6]da_area!$P7</f>
        <v>0</v>
      </c>
      <c r="E35" s="925" t="str">
        <f>[6]da_area!$P17</f>
        <v>0</v>
      </c>
      <c r="F35" s="714">
        <f>[7]FE!$J$19</f>
        <v>7</v>
      </c>
      <c r="G35" s="713">
        <f>[7]FE!$K$19</f>
        <v>0.1</v>
      </c>
      <c r="H35" s="715">
        <f>[7]FE!$F$26</f>
        <v>0.4</v>
      </c>
      <c r="I35" s="713">
        <f>[7]FE!$G$26</f>
        <v>0.2</v>
      </c>
      <c r="J35" s="715">
        <f t="shared" si="76"/>
        <v>9.7999999999999989</v>
      </c>
      <c r="K35" s="713">
        <f t="shared" si="77"/>
        <v>0.22360679774997899</v>
      </c>
      <c r="L35" s="716">
        <f>[7]FE!$F$12</f>
        <v>0.46</v>
      </c>
      <c r="M35" s="713">
        <f>[7]FE!$G$12</f>
        <v>0.05</v>
      </c>
      <c r="N35" s="712">
        <f t="shared" si="66"/>
        <v>0</v>
      </c>
      <c r="O35" s="713">
        <f t="shared" si="67"/>
        <v>0.22912878474779202</v>
      </c>
      <c r="P35" s="714">
        <v>0</v>
      </c>
      <c r="Q35" s="714"/>
      <c r="R35" s="714">
        <f>[7]FE!$J$47</f>
        <v>334.8</v>
      </c>
      <c r="S35" s="713">
        <f>[7]FE!$K$47</f>
        <v>0.2</v>
      </c>
      <c r="T35" s="716">
        <f>[7]FE!$F$48</f>
        <v>40.207999999999998</v>
      </c>
      <c r="U35" s="713">
        <f>[7]FE!$G$48</f>
        <v>0.50039999999999996</v>
      </c>
      <c r="V35" s="716">
        <f>[7]FE!$F$12</f>
        <v>0.46</v>
      </c>
      <c r="W35" s="713">
        <f>[7]FE!$G$12</f>
        <v>0.05</v>
      </c>
      <c r="X35" s="712">
        <f t="shared" si="55"/>
        <v>0</v>
      </c>
      <c r="Y35" s="752">
        <f t="shared" si="80"/>
        <v>-294.59199999999998</v>
      </c>
      <c r="Z35" s="753">
        <f t="shared" si="81"/>
        <v>0.18644273769252409</v>
      </c>
      <c r="AA35" s="716">
        <f t="shared" si="68"/>
        <v>0</v>
      </c>
      <c r="AB35" s="713">
        <f t="shared" si="69"/>
        <v>0.05</v>
      </c>
      <c r="AC35" s="713">
        <f t="shared" si="70"/>
        <v>0.19303081214739615</v>
      </c>
      <c r="AD35" s="1133">
        <f t="shared" si="71"/>
        <v>0</v>
      </c>
      <c r="AE35" s="1141">
        <f t="shared" si="19"/>
        <v>0</v>
      </c>
      <c r="AF35" s="1141">
        <f t="shared" si="72"/>
        <v>0.22912878474779202</v>
      </c>
      <c r="AG35" s="1141">
        <f t="shared" si="73"/>
        <v>0.19303081214739615</v>
      </c>
    </row>
    <row r="36" spans="1:33" ht="13.5" thickBot="1" x14ac:dyDescent="0.25">
      <c r="A36" s="1308" t="s">
        <v>11</v>
      </c>
      <c r="B36" s="1309"/>
      <c r="C36" s="1310"/>
      <c r="D36" s="174">
        <f>SUM(D12:D35)</f>
        <v>47216.201368826645</v>
      </c>
      <c r="E36" s="633"/>
      <c r="F36" s="175"/>
      <c r="G36" s="175"/>
      <c r="H36" s="175"/>
      <c r="I36" s="274"/>
      <c r="J36" s="175"/>
      <c r="K36" s="274"/>
      <c r="L36" s="173"/>
      <c r="M36" s="271"/>
      <c r="N36" s="173"/>
      <c r="O36" s="271"/>
      <c r="P36" s="173"/>
      <c r="Q36" s="173"/>
      <c r="R36" s="173"/>
      <c r="S36" s="271"/>
      <c r="T36" s="173"/>
      <c r="U36" s="173"/>
      <c r="V36" s="175"/>
      <c r="W36" s="274"/>
      <c r="X36" s="175"/>
      <c r="Y36" s="175"/>
      <c r="Z36" s="175"/>
      <c r="AA36" s="175"/>
      <c r="AB36" s="274"/>
      <c r="AC36" s="274"/>
      <c r="AD36" s="174">
        <f>SUM(AD12:AD35)</f>
        <v>1291199.6483222342</v>
      </c>
      <c r="AE36" s="186">
        <f>SQRT((AD12*AE12)^2+(AD13*AE13)^2+(AD14*AE14)^2+(AD15*AE15)^2+(AD16*AE16)^2+(AD17*AE17)^2+(AD18*AE18)^2+(AD19*AE19)^2+(AD20*AE20)^2+(AD21*AE21)^2+(AD22*AE22)^2+(AD23*AE23)^2+(AD24*AE24)^2+(AD25*AE25)^2+(AD26*AE26)^2+(AD27*AE27)^2+(AD28*AE28)^2+(AD29*AE29)^2+(AD30*AE30)^2+(AD31*AE31)^2+(AD32*AE32)^2+(AD33*AE33)^2+(AD34*AE34)^2+(AD35*AE35)^2)/SUM(SUMIF(AD12:AD35,{"&gt;0";"&lt;0"})*{1;-1})</f>
        <v>0.29820745617579436</v>
      </c>
    </row>
    <row r="37" spans="1:33" x14ac:dyDescent="0.2">
      <c r="D37" s="1605">
        <f>SUM(D30+(SUM(D13:D17)))</f>
        <v>7679.9775297412498</v>
      </c>
      <c r="AD37" s="119">
        <f>AD36*(44/12)/1000*-1</f>
        <v>-4734.3987105148581</v>
      </c>
    </row>
    <row r="39" spans="1:33" x14ac:dyDescent="0.2">
      <c r="A39" s="1258" t="s">
        <v>84</v>
      </c>
      <c r="B39" s="1258"/>
      <c r="C39" s="246" t="s">
        <v>85</v>
      </c>
      <c r="D39" s="1258" t="s">
        <v>82</v>
      </c>
      <c r="E39" s="1258"/>
      <c r="F39" s="1258"/>
      <c r="G39" s="1258"/>
      <c r="H39" s="1258"/>
      <c r="I39" s="1258"/>
      <c r="J39" s="1258"/>
      <c r="K39" s="1258"/>
      <c r="L39" s="1258"/>
      <c r="M39" s="1258"/>
      <c r="N39" s="1258"/>
      <c r="O39" s="505"/>
      <c r="P39" s="251"/>
      <c r="Q39" s="251"/>
      <c r="R39" s="251"/>
      <c r="S39" s="505"/>
      <c r="T39" s="251"/>
      <c r="U39" s="245"/>
      <c r="V39" s="245"/>
      <c r="W39" s="539"/>
      <c r="X39" s="245"/>
      <c r="Y39" s="245"/>
      <c r="Z39" s="245"/>
      <c r="AA39" s="245"/>
      <c r="AB39" s="539"/>
      <c r="AC39" s="539"/>
      <c r="AD39" s="1260"/>
      <c r="AE39" s="1261"/>
    </row>
    <row r="40" spans="1:33" x14ac:dyDescent="0.2">
      <c r="A40" s="1311"/>
      <c r="B40" s="1311"/>
      <c r="C40" s="176"/>
      <c r="D40" s="1311"/>
      <c r="E40" s="1311"/>
      <c r="F40" s="1311"/>
      <c r="G40" s="1311"/>
      <c r="H40" s="1311"/>
      <c r="I40" s="1311"/>
      <c r="J40" s="1311"/>
      <c r="K40" s="1311"/>
      <c r="L40" s="1311"/>
      <c r="M40" s="1311"/>
      <c r="N40" s="1311"/>
      <c r="O40" s="537"/>
      <c r="P40" s="247"/>
      <c r="Q40" s="247"/>
      <c r="R40" s="247"/>
      <c r="S40" s="537"/>
      <c r="T40" s="247"/>
      <c r="U40" s="247"/>
      <c r="V40" s="247"/>
      <c r="W40" s="537"/>
      <c r="X40" s="247"/>
      <c r="Y40" s="247"/>
      <c r="Z40" s="247"/>
      <c r="AA40" s="247"/>
      <c r="AB40" s="537"/>
      <c r="AC40" s="537"/>
      <c r="AD40" s="1311"/>
      <c r="AE40" s="1311"/>
    </row>
    <row r="41" spans="1:33" x14ac:dyDescent="0.2">
      <c r="A41" s="1311"/>
      <c r="B41" s="1311"/>
      <c r="C41" s="176"/>
      <c r="D41" s="1311"/>
      <c r="E41" s="1311"/>
      <c r="F41" s="1311"/>
      <c r="G41" s="1311"/>
      <c r="H41" s="1311"/>
      <c r="I41" s="1311"/>
      <c r="J41" s="1311"/>
      <c r="K41" s="1311"/>
      <c r="L41" s="1311"/>
      <c r="M41" s="1311"/>
      <c r="N41" s="1311"/>
      <c r="O41" s="537"/>
      <c r="P41" s="247"/>
      <c r="Q41" s="247"/>
      <c r="R41" s="247"/>
      <c r="S41" s="537"/>
      <c r="T41" s="247"/>
      <c r="U41" s="247"/>
      <c r="V41" s="247"/>
      <c r="W41" s="537"/>
      <c r="X41" s="247"/>
      <c r="Y41" s="247"/>
      <c r="Z41" s="247"/>
      <c r="AA41" s="247"/>
      <c r="AB41" s="537"/>
      <c r="AC41" s="537"/>
      <c r="AD41" s="1311"/>
      <c r="AE41" s="1311"/>
    </row>
    <row r="42" spans="1:33" x14ac:dyDescent="0.2">
      <c r="A42" s="1311"/>
      <c r="B42" s="1311"/>
      <c r="C42" s="176"/>
      <c r="D42" s="1311"/>
      <c r="E42" s="1311"/>
      <c r="F42" s="1311"/>
      <c r="G42" s="1311"/>
      <c r="H42" s="1311"/>
      <c r="I42" s="1311"/>
      <c r="J42" s="1311"/>
      <c r="K42" s="1311"/>
      <c r="L42" s="1311"/>
      <c r="M42" s="1311"/>
      <c r="N42" s="1311"/>
      <c r="O42" s="537"/>
      <c r="P42" s="247"/>
      <c r="Q42" s="247"/>
      <c r="R42" s="247"/>
      <c r="S42" s="537"/>
      <c r="T42" s="247"/>
      <c r="U42" s="247"/>
      <c r="V42" s="247"/>
      <c r="W42" s="537"/>
      <c r="X42" s="247"/>
      <c r="Y42" s="247"/>
      <c r="Z42" s="247"/>
      <c r="AA42" s="247"/>
      <c r="AB42" s="537"/>
      <c r="AC42" s="537"/>
      <c r="AD42" s="1311"/>
      <c r="AE42" s="1311"/>
    </row>
    <row r="43" spans="1:33" x14ac:dyDescent="0.2">
      <c r="A43" s="1311"/>
      <c r="B43" s="1311"/>
      <c r="C43" s="176"/>
      <c r="D43" s="1311"/>
      <c r="E43" s="1311"/>
      <c r="F43" s="1311"/>
      <c r="G43" s="1311"/>
      <c r="H43" s="1311"/>
      <c r="I43" s="1311"/>
      <c r="J43" s="1311"/>
      <c r="K43" s="1311"/>
      <c r="L43" s="1311"/>
      <c r="M43" s="1311"/>
      <c r="N43" s="1311"/>
      <c r="O43" s="537"/>
      <c r="P43" s="247"/>
      <c r="Q43" s="247"/>
      <c r="R43" s="247"/>
      <c r="S43" s="537"/>
      <c r="T43" s="247"/>
      <c r="U43" s="247"/>
      <c r="V43" s="247"/>
      <c r="W43" s="537"/>
      <c r="X43" s="247"/>
      <c r="Y43" s="247"/>
      <c r="Z43" s="247"/>
      <c r="AA43" s="247"/>
      <c r="AB43" s="537"/>
      <c r="AC43" s="537"/>
      <c r="AD43" s="1311"/>
      <c r="AE43" s="1311"/>
    </row>
    <row r="45" spans="1:33" ht="18.75" x14ac:dyDescent="0.4">
      <c r="A45" s="177"/>
      <c r="B45" s="177"/>
      <c r="C45" s="178"/>
      <c r="D45" s="179"/>
      <c r="E45" s="531"/>
      <c r="F45" s="179"/>
      <c r="G45" s="179"/>
      <c r="H45" s="179"/>
      <c r="I45" s="531"/>
      <c r="J45" s="179"/>
      <c r="K45" s="531"/>
      <c r="L45" s="179"/>
      <c r="M45" s="531"/>
      <c r="N45" s="179"/>
      <c r="O45" s="531"/>
      <c r="P45" s="179"/>
      <c r="Q45" s="179"/>
      <c r="R45" s="177"/>
      <c r="S45" s="538"/>
      <c r="T45" s="177"/>
      <c r="U45" s="177"/>
      <c r="V45" s="177"/>
      <c r="W45" s="538"/>
      <c r="X45" s="177"/>
      <c r="Y45" s="177"/>
      <c r="Z45" s="177"/>
      <c r="AA45" s="177"/>
      <c r="AB45" s="538"/>
      <c r="AC45" s="538"/>
      <c r="AD45" s="177"/>
    </row>
    <row r="46" spans="1:33" ht="18.75" x14ac:dyDescent="0.4">
      <c r="C46" s="178"/>
      <c r="D46" s="179"/>
      <c r="E46" s="531"/>
      <c r="F46" s="179"/>
      <c r="G46" s="179"/>
      <c r="H46" s="179"/>
      <c r="I46" s="531"/>
      <c r="J46" s="179"/>
      <c r="K46" s="531"/>
      <c r="L46" s="179"/>
      <c r="M46" s="531"/>
      <c r="N46" s="179"/>
      <c r="O46" s="531"/>
      <c r="P46" s="179"/>
      <c r="Q46" s="179"/>
    </row>
    <row r="47" spans="1:33" ht="18.75" x14ac:dyDescent="0.4">
      <c r="C47" s="178"/>
      <c r="D47" s="179"/>
      <c r="E47" s="531"/>
      <c r="F47" s="179"/>
      <c r="G47" s="179"/>
      <c r="H47" s="179"/>
      <c r="I47" s="531"/>
      <c r="J47" s="179"/>
      <c r="K47" s="531"/>
      <c r="L47" s="179"/>
      <c r="M47" s="531"/>
      <c r="N47" s="179"/>
      <c r="O47" s="531"/>
      <c r="P47" s="179"/>
      <c r="Q47" s="179"/>
      <c r="AD47" s="180"/>
    </row>
    <row r="48" spans="1:33" ht="18.75" x14ac:dyDescent="0.4">
      <c r="C48" s="178"/>
      <c r="D48" s="179"/>
      <c r="E48" s="531"/>
      <c r="F48" s="179"/>
      <c r="G48" s="179"/>
      <c r="H48" s="179"/>
      <c r="I48" s="531"/>
      <c r="J48" s="179"/>
      <c r="K48" s="531"/>
      <c r="L48" s="179"/>
      <c r="M48" s="531"/>
      <c r="N48" s="179"/>
      <c r="O48" s="531"/>
      <c r="P48" s="179"/>
      <c r="Q48" s="179"/>
    </row>
    <row r="49" spans="3:17" ht="18.75" x14ac:dyDescent="0.4">
      <c r="C49" s="178"/>
      <c r="D49" s="179"/>
      <c r="E49" s="531"/>
      <c r="F49" s="179"/>
      <c r="G49" s="179"/>
      <c r="H49" s="179"/>
      <c r="I49" s="531"/>
      <c r="J49" s="179"/>
      <c r="K49" s="531"/>
      <c r="L49" s="179"/>
      <c r="M49" s="531"/>
      <c r="N49" s="179"/>
      <c r="O49" s="531"/>
      <c r="P49" s="179"/>
      <c r="Q49" s="179"/>
    </row>
    <row r="50" spans="3:17" ht="18.75" x14ac:dyDescent="0.4">
      <c r="C50" s="178"/>
      <c r="D50" s="179"/>
      <c r="E50" s="531"/>
      <c r="F50" s="179"/>
      <c r="G50" s="179"/>
      <c r="H50" s="179"/>
      <c r="I50" s="531"/>
      <c r="J50" s="179"/>
      <c r="K50" s="531"/>
      <c r="L50" s="179"/>
      <c r="M50" s="531"/>
      <c r="N50" s="179"/>
      <c r="O50" s="531"/>
      <c r="P50" s="179"/>
      <c r="Q50" s="179"/>
    </row>
    <row r="51" spans="3:17" ht="18.75" x14ac:dyDescent="0.4">
      <c r="C51" s="177"/>
      <c r="D51" s="179"/>
      <c r="E51" s="531"/>
      <c r="F51" s="179"/>
      <c r="G51" s="179"/>
      <c r="H51" s="179"/>
      <c r="I51" s="531"/>
      <c r="J51" s="179"/>
      <c r="K51" s="531"/>
      <c r="L51" s="179"/>
      <c r="M51" s="531"/>
      <c r="N51" s="179"/>
      <c r="O51" s="531"/>
      <c r="P51" s="179"/>
      <c r="Q51" s="179"/>
    </row>
    <row r="52" spans="3:17" x14ac:dyDescent="0.2">
      <c r="C52" s="178"/>
    </row>
    <row r="53" spans="3:17" x14ac:dyDescent="0.2">
      <c r="C53" s="178"/>
    </row>
    <row r="54" spans="3:17" x14ac:dyDescent="0.2">
      <c r="C54" s="178"/>
    </row>
    <row r="55" spans="3:17" ht="15" x14ac:dyDescent="0.3">
      <c r="C55" s="177"/>
    </row>
    <row r="56" spans="3:17" x14ac:dyDescent="0.2">
      <c r="C56" s="178"/>
    </row>
    <row r="57" spans="3:17" x14ac:dyDescent="0.2">
      <c r="C57" s="178"/>
    </row>
    <row r="58" spans="3:17" x14ac:dyDescent="0.2">
      <c r="C58" s="178"/>
    </row>
    <row r="59" spans="3:17" ht="15" x14ac:dyDescent="0.3">
      <c r="C59" s="181"/>
    </row>
    <row r="60" spans="3:17" x14ac:dyDescent="0.2">
      <c r="C60" s="178"/>
    </row>
    <row r="61" spans="3:17" x14ac:dyDescent="0.2">
      <c r="C61" s="178"/>
    </row>
    <row r="62" spans="3:17" x14ac:dyDescent="0.2">
      <c r="C62" s="178"/>
    </row>
    <row r="64" spans="3:17" x14ac:dyDescent="0.2">
      <c r="C64" s="178"/>
    </row>
    <row r="65" spans="3:3" x14ac:dyDescent="0.2">
      <c r="C65" s="178"/>
    </row>
    <row r="66" spans="3:3" x14ac:dyDescent="0.2">
      <c r="C66" s="178"/>
    </row>
    <row r="67" spans="3:3" ht="15" x14ac:dyDescent="0.3">
      <c r="C67" s="177"/>
    </row>
    <row r="68" spans="3:3" x14ac:dyDescent="0.2">
      <c r="C68" s="178"/>
    </row>
    <row r="69" spans="3:3" x14ac:dyDescent="0.2">
      <c r="C69" s="178"/>
    </row>
    <row r="70" spans="3:3" x14ac:dyDescent="0.2">
      <c r="C70" s="178"/>
    </row>
    <row r="72" spans="3:3" x14ac:dyDescent="0.2">
      <c r="C72" s="178"/>
    </row>
    <row r="73" spans="3:3" x14ac:dyDescent="0.2">
      <c r="C73" s="178"/>
    </row>
    <row r="74" spans="3:3" x14ac:dyDescent="0.2">
      <c r="C74" s="178"/>
    </row>
  </sheetData>
  <mergeCells count="44">
    <mergeCell ref="A42:B42"/>
    <mergeCell ref="D42:N42"/>
    <mergeCell ref="AD42:AE42"/>
    <mergeCell ref="A43:B43"/>
    <mergeCell ref="D43:N43"/>
    <mergeCell ref="AD43:AE43"/>
    <mergeCell ref="A40:B40"/>
    <mergeCell ref="D40:N40"/>
    <mergeCell ref="AD40:AE40"/>
    <mergeCell ref="A41:B41"/>
    <mergeCell ref="D41:N41"/>
    <mergeCell ref="AD41:AE41"/>
    <mergeCell ref="A12:A35"/>
    <mergeCell ref="B12:B35"/>
    <mergeCell ref="A36:C36"/>
    <mergeCell ref="A39:B39"/>
    <mergeCell ref="D39:N39"/>
    <mergeCell ref="AD39:AE39"/>
    <mergeCell ref="N7:N8"/>
    <mergeCell ref="P7:P8"/>
    <mergeCell ref="AD7:AD8"/>
    <mergeCell ref="D9:D10"/>
    <mergeCell ref="J9:J10"/>
    <mergeCell ref="N9:N10"/>
    <mergeCell ref="X9:X10"/>
    <mergeCell ref="AD9:AD10"/>
    <mergeCell ref="H7:H8"/>
    <mergeCell ref="A6:B6"/>
    <mergeCell ref="C6:C11"/>
    <mergeCell ref="A7:A11"/>
    <mergeCell ref="B7:B11"/>
    <mergeCell ref="A4:B4"/>
    <mergeCell ref="C4:AD4"/>
    <mergeCell ref="A5:B5"/>
    <mergeCell ref="F5:J5"/>
    <mergeCell ref="L5:N5"/>
    <mergeCell ref="R5:T5"/>
    <mergeCell ref="D7:D8"/>
    <mergeCell ref="A1:B1"/>
    <mergeCell ref="C1:AD1"/>
    <mergeCell ref="A2:B2"/>
    <mergeCell ref="C2:AD2"/>
    <mergeCell ref="A3:B3"/>
    <mergeCell ref="C3:AD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abSelected="1" topLeftCell="A14" workbookViewId="0">
      <selection activeCell="G26" sqref="G26"/>
    </sheetView>
  </sheetViews>
  <sheetFormatPr baseColWidth="10" defaultColWidth="11.5703125" defaultRowHeight="12.75" x14ac:dyDescent="0.2"/>
  <cols>
    <col min="1" max="2" width="16.7109375" style="107" customWidth="1"/>
    <col min="3" max="3" width="23" style="107" customWidth="1"/>
    <col min="4" max="4" width="9.28515625" style="107" customWidth="1"/>
    <col min="5" max="5" width="8" style="228" bestFit="1" customWidth="1"/>
    <col min="6" max="6" width="9.85546875" style="107" customWidth="1"/>
    <col min="7" max="7" width="9" style="228" bestFit="1" customWidth="1"/>
    <col min="8" max="8" width="8.42578125" style="107" customWidth="1"/>
    <col min="9" max="9" width="8.85546875" style="228" customWidth="1"/>
    <col min="10" max="10" width="8.42578125" style="107" customWidth="1"/>
    <col min="11" max="11" width="10.28515625" style="107" customWidth="1"/>
    <col min="12" max="12" width="8.85546875" style="107" customWidth="1"/>
    <col min="13" max="13" width="8.85546875" style="228" customWidth="1"/>
    <col min="14" max="14" width="10.5703125" style="228" customWidth="1"/>
    <col min="15" max="251" width="8.85546875" style="107" customWidth="1"/>
    <col min="252" max="16384" width="11.5703125" style="107"/>
  </cols>
  <sheetData>
    <row r="1" spans="1:14" ht="13.5" thickBot="1" x14ac:dyDescent="0.25">
      <c r="A1" s="1324" t="s">
        <v>0</v>
      </c>
      <c r="B1" s="1325"/>
      <c r="C1" s="1326" t="s">
        <v>58</v>
      </c>
      <c r="D1" s="1327"/>
      <c r="E1" s="1327"/>
      <c r="F1" s="1327"/>
      <c r="G1" s="1327"/>
      <c r="H1" s="1327"/>
      <c r="I1" s="1327"/>
      <c r="J1" s="1327"/>
      <c r="K1" s="1328"/>
    </row>
    <row r="2" spans="1:14" ht="24" customHeight="1" thickBot="1" x14ac:dyDescent="0.25">
      <c r="A2" s="1324" t="s">
        <v>59</v>
      </c>
      <c r="B2" s="1325"/>
      <c r="C2" s="1326" t="s">
        <v>429</v>
      </c>
      <c r="D2" s="1327"/>
      <c r="E2" s="1327"/>
      <c r="F2" s="1327"/>
      <c r="G2" s="1327"/>
      <c r="H2" s="1327"/>
      <c r="I2" s="1327"/>
      <c r="J2" s="1327"/>
      <c r="K2" s="1328"/>
    </row>
    <row r="3" spans="1:14" ht="13.5" thickBot="1" x14ac:dyDescent="0.25">
      <c r="A3" s="1324" t="s">
        <v>60</v>
      </c>
      <c r="B3" s="1325"/>
      <c r="C3" s="1326" t="s">
        <v>27</v>
      </c>
      <c r="D3" s="1327"/>
      <c r="E3" s="1327"/>
      <c r="F3" s="1327"/>
      <c r="G3" s="1327"/>
      <c r="H3" s="1327"/>
      <c r="I3" s="1327"/>
      <c r="J3" s="1327"/>
      <c r="K3" s="1328"/>
    </row>
    <row r="4" spans="1:14" ht="13.5" thickBot="1" x14ac:dyDescent="0.25">
      <c r="A4" s="1324" t="s">
        <v>61</v>
      </c>
      <c r="B4" s="1325"/>
      <c r="C4" s="1326" t="s">
        <v>145</v>
      </c>
      <c r="D4" s="1327"/>
      <c r="E4" s="1327"/>
      <c r="F4" s="1327"/>
      <c r="G4" s="1327"/>
      <c r="H4" s="1327"/>
      <c r="I4" s="1327"/>
      <c r="J4" s="1327"/>
      <c r="K4" s="1328"/>
    </row>
    <row r="5" spans="1:14" ht="13.5" thickBot="1" x14ac:dyDescent="0.25">
      <c r="A5" s="1329" t="s">
        <v>63</v>
      </c>
      <c r="B5" s="1330"/>
      <c r="C5" s="117" t="s">
        <v>64</v>
      </c>
      <c r="D5" s="1331" t="s">
        <v>183</v>
      </c>
      <c r="E5" s="1332"/>
      <c r="F5" s="1332"/>
      <c r="G5" s="1332"/>
      <c r="H5" s="1332"/>
      <c r="I5" s="1332"/>
      <c r="J5" s="1332"/>
      <c r="K5" s="1333"/>
    </row>
    <row r="6" spans="1:14" ht="113.25" thickBot="1" x14ac:dyDescent="0.25">
      <c r="A6" s="1334" t="s">
        <v>67</v>
      </c>
      <c r="B6" s="1335"/>
      <c r="C6" s="1336" t="s">
        <v>153</v>
      </c>
      <c r="D6" s="128" t="s">
        <v>185</v>
      </c>
      <c r="E6" s="481"/>
      <c r="F6" s="128" t="s">
        <v>186</v>
      </c>
      <c r="G6" s="481"/>
      <c r="H6" s="128" t="s">
        <v>187</v>
      </c>
      <c r="I6" s="481"/>
      <c r="J6" s="128" t="s">
        <v>189</v>
      </c>
      <c r="K6" s="128" t="s">
        <v>188</v>
      </c>
    </row>
    <row r="7" spans="1:14" ht="23.25" thickBot="1" x14ac:dyDescent="0.25">
      <c r="A7" s="1339" t="s">
        <v>184</v>
      </c>
      <c r="B7" s="1339" t="s">
        <v>69</v>
      </c>
      <c r="C7" s="1337"/>
      <c r="D7" s="129" t="s">
        <v>1</v>
      </c>
      <c r="E7" s="482"/>
      <c r="F7" s="129" t="s">
        <v>190</v>
      </c>
      <c r="G7" s="482"/>
      <c r="H7" s="129" t="s">
        <v>190</v>
      </c>
      <c r="I7" s="482"/>
      <c r="J7" s="129" t="s">
        <v>191</v>
      </c>
      <c r="K7" s="129" t="s">
        <v>162</v>
      </c>
    </row>
    <row r="8" spans="1:14" ht="51" customHeight="1" thickBot="1" x14ac:dyDescent="0.25">
      <c r="A8" s="1313"/>
      <c r="B8" s="1313"/>
      <c r="C8" s="1337"/>
      <c r="D8" s="130" t="s">
        <v>86</v>
      </c>
      <c r="E8" s="483"/>
      <c r="F8" s="130" t="s">
        <v>193</v>
      </c>
      <c r="G8" s="483"/>
      <c r="H8" s="130" t="s">
        <v>194</v>
      </c>
      <c r="I8" s="542"/>
      <c r="J8" s="131" t="s">
        <v>195</v>
      </c>
      <c r="K8" s="132" t="s">
        <v>25</v>
      </c>
    </row>
    <row r="9" spans="1:14" ht="13.5" thickBot="1" x14ac:dyDescent="0.25">
      <c r="A9" s="1340"/>
      <c r="B9" s="1340"/>
      <c r="C9" s="1338"/>
      <c r="D9" s="133" t="s">
        <v>5</v>
      </c>
      <c r="E9" s="541" t="s">
        <v>442</v>
      </c>
      <c r="F9" s="133" t="s">
        <v>24</v>
      </c>
      <c r="G9" s="541" t="s">
        <v>457</v>
      </c>
      <c r="H9" s="133" t="s">
        <v>23</v>
      </c>
      <c r="I9" s="541" t="s">
        <v>458</v>
      </c>
      <c r="J9" s="134" t="s">
        <v>22</v>
      </c>
      <c r="K9" s="133" t="s">
        <v>21</v>
      </c>
      <c r="L9" s="107" t="s">
        <v>516</v>
      </c>
      <c r="M9" s="228" t="s">
        <v>484</v>
      </c>
      <c r="N9" s="228" t="s">
        <v>471</v>
      </c>
    </row>
    <row r="10" spans="1:14" ht="16.5" thickTop="1" thickBot="1" x14ac:dyDescent="0.3">
      <c r="A10" s="1313"/>
      <c r="B10" s="1313"/>
      <c r="C10" s="364" t="s">
        <v>515</v>
      </c>
      <c r="D10" s="926">
        <f>'4.A.1_BiomasaCEC_1de1'!D12</f>
        <v>0</v>
      </c>
      <c r="E10" s="283">
        <f>'4.A.1_BiomasaCEC_1de1'!E12</f>
        <v>0</v>
      </c>
      <c r="F10" s="364">
        <f>[7]FE!$H$73</f>
        <v>13.59</v>
      </c>
      <c r="G10" s="281">
        <f>[7]FE!$I$73</f>
        <v>0.71260000000000001</v>
      </c>
      <c r="H10" s="388">
        <f>[7]FE!$F$67</f>
        <v>20.9</v>
      </c>
      <c r="I10" s="543">
        <f>[7]FE!$G$67</f>
        <v>0.34789999999999999</v>
      </c>
      <c r="J10" s="365">
        <v>1</v>
      </c>
      <c r="K10" s="366">
        <f t="shared" ref="K10" si="0">D10*(F10-H10)/J10</f>
        <v>0</v>
      </c>
      <c r="L10" s="364">
        <f t="shared" ref="L10" si="1">F10-H10</f>
        <v>-7.3099999999999987</v>
      </c>
      <c r="M10" s="281">
        <f t="shared" ref="M10" si="2">SQRT((F10*G10)^2+(H10*I10)^2)/ABS(F10+H10)</f>
        <v>0.35111785629392456</v>
      </c>
      <c r="N10" s="543">
        <f t="shared" ref="N10" si="3">SQRT(E10^2+M10^2)</f>
        <v>0.35111785629392456</v>
      </c>
    </row>
    <row r="11" spans="1:14" ht="15.75" thickBot="1" x14ac:dyDescent="0.3">
      <c r="A11" s="1313"/>
      <c r="B11" s="1313"/>
      <c r="C11" s="702" t="s">
        <v>556</v>
      </c>
      <c r="D11" s="926">
        <f>'4.A.1_BiomasaCEC_1de1'!D13</f>
        <v>161.01248990901101</v>
      </c>
      <c r="E11" s="283">
        <f>'4.A.1_BiomasaCEC_1de1'!E13</f>
        <v>1.4605922071406428</v>
      </c>
      <c r="F11" s="364">
        <f>[7]FE!$H$73</f>
        <v>13.59</v>
      </c>
      <c r="G11" s="281">
        <f>[7]FE!$I$73</f>
        <v>0.71260000000000001</v>
      </c>
      <c r="H11" s="388">
        <f>[7]FE!$F$67</f>
        <v>20.9</v>
      </c>
      <c r="I11" s="543">
        <f>[7]FE!$G$67</f>
        <v>0.34789999999999999</v>
      </c>
      <c r="J11" s="365">
        <v>1</v>
      </c>
      <c r="K11" s="366">
        <f t="shared" ref="K11:K33" si="4">D11*(F11-H11)/J11</f>
        <v>-1177.0013012348702</v>
      </c>
      <c r="L11" s="364">
        <f t="shared" ref="L11:L33" si="5">F11-H11</f>
        <v>-7.3099999999999987</v>
      </c>
      <c r="M11" s="281">
        <f t="shared" ref="M11:M33" si="6">SQRT((F11*G11)^2+(H11*I11)^2)/ABS(F11+H11)</f>
        <v>0.35111785629392456</v>
      </c>
      <c r="N11" s="543">
        <f t="shared" ref="N11:N33" si="7">SQRT(E11^2+M11^2)</f>
        <v>1.5022028307017716</v>
      </c>
    </row>
    <row r="12" spans="1:14" ht="15.75" thickBot="1" x14ac:dyDescent="0.3">
      <c r="A12" s="1313"/>
      <c r="B12" s="1313"/>
      <c r="C12" s="702" t="s">
        <v>557</v>
      </c>
      <c r="D12" s="926">
        <f>'4.A.1_BiomasaCEC_1de1'!D14</f>
        <v>0</v>
      </c>
      <c r="E12" s="283">
        <f>'4.A.1_BiomasaCEC_1de1'!E14</f>
        <v>0</v>
      </c>
      <c r="F12" s="364">
        <f>[7]FE!$H$73</f>
        <v>13.59</v>
      </c>
      <c r="G12" s="281">
        <f>[7]FE!$I$73</f>
        <v>0.71260000000000001</v>
      </c>
      <c r="H12" s="388">
        <f>[7]FE!$F$67</f>
        <v>20.9</v>
      </c>
      <c r="I12" s="543">
        <f>[7]FE!$G$67</f>
        <v>0.34789999999999999</v>
      </c>
      <c r="J12" s="365">
        <v>1</v>
      </c>
      <c r="K12" s="366">
        <f t="shared" si="4"/>
        <v>0</v>
      </c>
      <c r="L12" s="364">
        <f t="shared" si="5"/>
        <v>-7.3099999999999987</v>
      </c>
      <c r="M12" s="281">
        <f t="shared" si="6"/>
        <v>0.35111785629392456</v>
      </c>
      <c r="N12" s="543">
        <f t="shared" si="7"/>
        <v>0.35111785629392456</v>
      </c>
    </row>
    <row r="13" spans="1:14" ht="15.75" thickBot="1" x14ac:dyDescent="0.3">
      <c r="A13" s="1313"/>
      <c r="B13" s="1313"/>
      <c r="C13" s="795" t="s">
        <v>418</v>
      </c>
      <c r="D13" s="927">
        <f>'4.A.1_BiomasaCEC_1de1'!D15</f>
        <v>4944.8563990046114</v>
      </c>
      <c r="E13" s="295">
        <f>'4.A.1_BiomasaCEC_1de1'!E15</f>
        <v>0.54245345989960536</v>
      </c>
      <c r="F13" s="499">
        <f>[7]FE!$F$73</f>
        <v>13.59</v>
      </c>
      <c r="G13" s="294">
        <f>[7]FE!$G$73</f>
        <v>0.71260000000000001</v>
      </c>
      <c r="H13" s="639">
        <f>[7]FE!$F$69</f>
        <v>15.18</v>
      </c>
      <c r="I13" s="294">
        <f>[7]FE!$G$69</f>
        <v>0.31730000000000003</v>
      </c>
      <c r="J13" s="703">
        <v>1</v>
      </c>
      <c r="K13" s="499">
        <f t="shared" si="4"/>
        <v>-7862.3216744173315</v>
      </c>
      <c r="L13" s="796">
        <f t="shared" si="5"/>
        <v>-1.5899999999999999</v>
      </c>
      <c r="M13" s="294">
        <f t="shared" si="6"/>
        <v>0.37594443977227254</v>
      </c>
      <c r="N13" s="797">
        <f t="shared" si="7"/>
        <v>0.65999240749628363</v>
      </c>
    </row>
    <row r="14" spans="1:14" ht="15.75" thickBot="1" x14ac:dyDescent="0.3">
      <c r="A14" s="1313"/>
      <c r="B14" s="1313"/>
      <c r="C14" s="795" t="s">
        <v>500</v>
      </c>
      <c r="D14" s="927">
        <f>'4.A.1_BiomasaCEC_1de1'!D16</f>
        <v>1825.4248849431231</v>
      </c>
      <c r="E14" s="295">
        <f>'4.A.1_BiomasaCEC_1de1'!E16</f>
        <v>0.89051898534836071</v>
      </c>
      <c r="F14" s="499">
        <f>[7]FE!$F$73</f>
        <v>13.59</v>
      </c>
      <c r="G14" s="294">
        <f>[7]FE!$G$73</f>
        <v>0.71260000000000001</v>
      </c>
      <c r="H14" s="639">
        <f>[7]FE!$F$69</f>
        <v>15.18</v>
      </c>
      <c r="I14" s="294">
        <f>[7]FE!$G$69</f>
        <v>0.31730000000000003</v>
      </c>
      <c r="J14" s="703">
        <v>1</v>
      </c>
      <c r="K14" s="499">
        <f t="shared" si="4"/>
        <v>-2902.4255670595653</v>
      </c>
      <c r="L14" s="796">
        <f t="shared" si="5"/>
        <v>-1.5899999999999999</v>
      </c>
      <c r="M14" s="294">
        <f t="shared" si="6"/>
        <v>0.37594443977227254</v>
      </c>
      <c r="N14" s="797">
        <f t="shared" si="7"/>
        <v>0.96662210044130581</v>
      </c>
    </row>
    <row r="15" spans="1:14" ht="15.75" thickBot="1" x14ac:dyDescent="0.3">
      <c r="A15" s="1313"/>
      <c r="B15" s="1313"/>
      <c r="C15" s="798" t="s">
        <v>501</v>
      </c>
      <c r="D15" s="927">
        <f>'4.A.1_BiomasaCEC_1de1'!D17</f>
        <v>26.755422525009219</v>
      </c>
      <c r="E15" s="295">
        <f>'4.A.1_BiomasaCEC_1de1'!E17</f>
        <v>1.9602061071338091</v>
      </c>
      <c r="F15" s="499">
        <f>[7]FE!$F$73</f>
        <v>13.59</v>
      </c>
      <c r="G15" s="294">
        <f>[7]FE!$G$73</f>
        <v>0.71260000000000001</v>
      </c>
      <c r="H15" s="639">
        <f>[7]FE!$F$69</f>
        <v>15.18</v>
      </c>
      <c r="I15" s="294">
        <f>[7]FE!$G$69</f>
        <v>0.31730000000000003</v>
      </c>
      <c r="J15" s="703">
        <v>1</v>
      </c>
      <c r="K15" s="499">
        <f t="shared" si="4"/>
        <v>-42.541121814764658</v>
      </c>
      <c r="L15" s="796">
        <f t="shared" si="5"/>
        <v>-1.5899999999999999</v>
      </c>
      <c r="M15" s="294">
        <f t="shared" si="6"/>
        <v>0.37594443977227254</v>
      </c>
      <c r="N15" s="797">
        <f t="shared" si="7"/>
        <v>1.9959314127094572</v>
      </c>
    </row>
    <row r="16" spans="1:14" ht="15.75" thickBot="1" x14ac:dyDescent="0.3">
      <c r="A16" s="1313"/>
      <c r="B16" s="1313"/>
      <c r="C16" s="730" t="s">
        <v>558</v>
      </c>
      <c r="D16" s="915" t="str">
        <f>'4.A.1_BiomasaCEC_1de1'!D18</f>
        <v>0</v>
      </c>
      <c r="E16" s="738" t="str">
        <f>'4.A.1_BiomasaCEC_1de1'!E18</f>
        <v>0</v>
      </c>
      <c r="F16" s="736">
        <f>[7]FE!$F$71</f>
        <v>6.1400000000000006</v>
      </c>
      <c r="G16" s="732">
        <f>[7]FE!$G$71</f>
        <v>0.6351</v>
      </c>
      <c r="H16" s="733">
        <f>[7]FE!$F$69</f>
        <v>15.18</v>
      </c>
      <c r="I16" s="732">
        <f>[7]FE!$G$69</f>
        <v>0.31730000000000003</v>
      </c>
      <c r="J16" s="731">
        <v>1</v>
      </c>
      <c r="K16" s="736">
        <f t="shared" si="4"/>
        <v>0</v>
      </c>
      <c r="L16" s="793">
        <f t="shared" si="5"/>
        <v>-9.0399999999999991</v>
      </c>
      <c r="M16" s="732">
        <f t="shared" si="6"/>
        <v>0.29067804095329303</v>
      </c>
      <c r="N16" s="794">
        <f t="shared" si="7"/>
        <v>0.29067804095329303</v>
      </c>
    </row>
    <row r="17" spans="1:14" ht="15.75" thickBot="1" x14ac:dyDescent="0.3">
      <c r="A17" s="1313"/>
      <c r="B17" s="1313"/>
      <c r="C17" s="730" t="s">
        <v>559</v>
      </c>
      <c r="D17" s="915" t="str">
        <f>'4.A.1_BiomasaCEC_1de1'!D19</f>
        <v>0</v>
      </c>
      <c r="E17" s="738" t="str">
        <f>'4.A.1_BiomasaCEC_1de1'!E19</f>
        <v>0</v>
      </c>
      <c r="F17" s="736">
        <f>[7]FE!$F$71</f>
        <v>6.1400000000000006</v>
      </c>
      <c r="G17" s="732">
        <f>[7]FE!$G$71</f>
        <v>0.6351</v>
      </c>
      <c r="H17" s="733">
        <f>[7]FE!$F$69</f>
        <v>15.18</v>
      </c>
      <c r="I17" s="732">
        <f>[7]FE!$G$69</f>
        <v>0.31730000000000003</v>
      </c>
      <c r="J17" s="731">
        <v>1</v>
      </c>
      <c r="K17" s="736">
        <f t="shared" si="4"/>
        <v>0</v>
      </c>
      <c r="L17" s="793">
        <f t="shared" si="5"/>
        <v>-9.0399999999999991</v>
      </c>
      <c r="M17" s="732">
        <f t="shared" si="6"/>
        <v>0.29067804095329303</v>
      </c>
      <c r="N17" s="794">
        <f t="shared" si="7"/>
        <v>0.29067804095329303</v>
      </c>
    </row>
    <row r="18" spans="1:14" ht="15.75" thickBot="1" x14ac:dyDescent="0.3">
      <c r="A18" s="1313"/>
      <c r="B18" s="1313"/>
      <c r="C18" s="730" t="s">
        <v>560</v>
      </c>
      <c r="D18" s="915" t="str">
        <f>'4.A.1_BiomasaCEC_1de1'!D20</f>
        <v>0</v>
      </c>
      <c r="E18" s="738" t="str">
        <f>'4.A.1_BiomasaCEC_1de1'!E20</f>
        <v>0</v>
      </c>
      <c r="F18" s="736">
        <f>[7]FE!$F$71</f>
        <v>6.1400000000000006</v>
      </c>
      <c r="G18" s="732">
        <f>[7]FE!$G$71</f>
        <v>0.6351</v>
      </c>
      <c r="H18" s="733">
        <f>[7]FE!$F$69</f>
        <v>15.18</v>
      </c>
      <c r="I18" s="732">
        <f>[7]FE!$G$69</f>
        <v>0.31730000000000003</v>
      </c>
      <c r="J18" s="731">
        <v>1</v>
      </c>
      <c r="K18" s="736">
        <f t="shared" si="4"/>
        <v>0</v>
      </c>
      <c r="L18" s="793">
        <f t="shared" si="5"/>
        <v>-9.0399999999999991</v>
      </c>
      <c r="M18" s="732">
        <f t="shared" si="6"/>
        <v>0.29067804095329303</v>
      </c>
      <c r="N18" s="794">
        <f t="shared" si="7"/>
        <v>0.29067804095329303</v>
      </c>
    </row>
    <row r="19" spans="1:14" ht="15.75" thickBot="1" x14ac:dyDescent="0.3">
      <c r="A19" s="1313"/>
      <c r="B19" s="1313"/>
      <c r="C19" s="723" t="s">
        <v>561</v>
      </c>
      <c r="D19" s="928" t="str">
        <f>'4.A.1_BiomasaCEC_1de1'!D21</f>
        <v>0</v>
      </c>
      <c r="E19" s="729" t="str">
        <f>'4.A.1_BiomasaCEC_1de1'!E21</f>
        <v>0</v>
      </c>
      <c r="F19" s="728">
        <f>[7]FE!$F$73</f>
        <v>13.59</v>
      </c>
      <c r="G19" s="725">
        <f>[7]FE!$G$73</f>
        <v>0.71260000000000001</v>
      </c>
      <c r="H19" s="726">
        <f>[7]FE!$F$70</f>
        <v>10.879999999999999</v>
      </c>
      <c r="I19" s="725">
        <f>[7]FE!$G$70</f>
        <v>0.70369999999999999</v>
      </c>
      <c r="J19" s="724">
        <v>1</v>
      </c>
      <c r="K19" s="728">
        <f t="shared" si="4"/>
        <v>0</v>
      </c>
      <c r="L19" s="791">
        <f t="shared" si="5"/>
        <v>2.7100000000000009</v>
      </c>
      <c r="M19" s="725">
        <f t="shared" si="6"/>
        <v>0.50450129059728632</v>
      </c>
      <c r="N19" s="792">
        <f t="shared" si="7"/>
        <v>0.50450129059728632</v>
      </c>
    </row>
    <row r="20" spans="1:14" ht="15.75" thickBot="1" x14ac:dyDescent="0.3">
      <c r="A20" s="1313"/>
      <c r="B20" s="1313"/>
      <c r="C20" s="723" t="s">
        <v>562</v>
      </c>
      <c r="D20" s="928" t="str">
        <f>'4.A.1_BiomasaCEC_1de1'!D22</f>
        <v>0</v>
      </c>
      <c r="E20" s="729" t="str">
        <f>'4.A.1_BiomasaCEC_1de1'!E22</f>
        <v>0</v>
      </c>
      <c r="F20" s="728">
        <f>[7]FE!$F$73</f>
        <v>13.59</v>
      </c>
      <c r="G20" s="725">
        <f>[7]FE!$G$73</f>
        <v>0.71260000000000001</v>
      </c>
      <c r="H20" s="726">
        <f>[7]FE!$F$70</f>
        <v>10.879999999999999</v>
      </c>
      <c r="I20" s="725">
        <f>[7]FE!$G$70</f>
        <v>0.70369999999999999</v>
      </c>
      <c r="J20" s="724">
        <v>1</v>
      </c>
      <c r="K20" s="728">
        <f t="shared" si="4"/>
        <v>0</v>
      </c>
      <c r="L20" s="791">
        <f t="shared" si="5"/>
        <v>2.7100000000000009</v>
      </c>
      <c r="M20" s="725">
        <f t="shared" si="6"/>
        <v>0.50450129059728632</v>
      </c>
      <c r="N20" s="792">
        <f t="shared" si="7"/>
        <v>0.50450129059728632</v>
      </c>
    </row>
    <row r="21" spans="1:14" ht="15.75" thickBot="1" x14ac:dyDescent="0.3">
      <c r="A21" s="1313"/>
      <c r="B21" s="1313"/>
      <c r="C21" s="723" t="s">
        <v>563</v>
      </c>
      <c r="D21" s="928" t="str">
        <f>'4.A.1_BiomasaCEC_1de1'!D23</f>
        <v>0</v>
      </c>
      <c r="E21" s="729" t="str">
        <f>'4.A.1_BiomasaCEC_1de1'!E23</f>
        <v>0</v>
      </c>
      <c r="F21" s="728">
        <f>[7]FE!$F$73</f>
        <v>13.59</v>
      </c>
      <c r="G21" s="725">
        <f>[7]FE!$G$73</f>
        <v>0.71260000000000001</v>
      </c>
      <c r="H21" s="726">
        <f>[7]FE!$F$70</f>
        <v>10.879999999999999</v>
      </c>
      <c r="I21" s="725">
        <f>[7]FE!$G$70</f>
        <v>0.70369999999999999</v>
      </c>
      <c r="J21" s="724">
        <v>1</v>
      </c>
      <c r="K21" s="728">
        <f t="shared" si="4"/>
        <v>0</v>
      </c>
      <c r="L21" s="791">
        <f t="shared" si="5"/>
        <v>2.7100000000000009</v>
      </c>
      <c r="M21" s="725">
        <f t="shared" si="6"/>
        <v>0.50450129059728632</v>
      </c>
      <c r="N21" s="792">
        <f t="shared" si="7"/>
        <v>0.50450129059728632</v>
      </c>
    </row>
    <row r="22" spans="1:14" ht="15.75" thickBot="1" x14ac:dyDescent="0.3">
      <c r="A22" s="1313"/>
      <c r="B22" s="1313"/>
      <c r="C22" s="380" t="s">
        <v>419</v>
      </c>
      <c r="D22" s="929">
        <f>'4.A.1_BiomasaCEC_1de1'!D24</f>
        <v>28841.590051625852</v>
      </c>
      <c r="E22" s="154">
        <f>'4.A.1_BiomasaCEC_1de1'!E24</f>
        <v>0.28140848827582349</v>
      </c>
      <c r="F22" s="383">
        <f>[7]FE!$F$69</f>
        <v>15.18</v>
      </c>
      <c r="G22" s="301">
        <f>[7]FE!$G$69</f>
        <v>0.31730000000000003</v>
      </c>
      <c r="H22" s="390">
        <f>[7]FE!$F$73</f>
        <v>13.59</v>
      </c>
      <c r="I22" s="301">
        <f>[7]FE!$G$73</f>
        <v>0.71260000000000001</v>
      </c>
      <c r="J22" s="381">
        <v>1</v>
      </c>
      <c r="K22" s="382">
        <f t="shared" si="4"/>
        <v>45858.1281820851</v>
      </c>
      <c r="L22" s="789">
        <f t="shared" si="5"/>
        <v>1.5899999999999999</v>
      </c>
      <c r="M22" s="301">
        <f t="shared" si="6"/>
        <v>0.37594443977227254</v>
      </c>
      <c r="N22" s="790">
        <f t="shared" si="7"/>
        <v>0.46960085079711272</v>
      </c>
    </row>
    <row r="23" spans="1:14" ht="15.75" thickBot="1" x14ac:dyDescent="0.3">
      <c r="A23" s="1313"/>
      <c r="B23" s="1313"/>
      <c r="C23" s="380" t="s">
        <v>502</v>
      </c>
      <c r="D23" s="929">
        <f>'4.A.1_BiomasaCEC_1de1'!D25</f>
        <v>8964.3531597331021</v>
      </c>
      <c r="E23" s="154">
        <f>'4.A.1_BiomasaCEC_1de1'!E25</f>
        <v>0.51036587279076095</v>
      </c>
      <c r="F23" s="383">
        <f>[7]FE!$F$69</f>
        <v>15.18</v>
      </c>
      <c r="G23" s="301">
        <f>[7]FE!$G$69</f>
        <v>0.31730000000000003</v>
      </c>
      <c r="H23" s="390">
        <f>[7]FE!$F$73</f>
        <v>13.59</v>
      </c>
      <c r="I23" s="301">
        <f>[7]FE!$G$73</f>
        <v>0.71260000000000001</v>
      </c>
      <c r="J23" s="381">
        <v>1</v>
      </c>
      <c r="K23" s="382">
        <f t="shared" si="4"/>
        <v>14253.321523975632</v>
      </c>
      <c r="L23" s="789">
        <f t="shared" si="5"/>
        <v>1.5899999999999999</v>
      </c>
      <c r="M23" s="301">
        <f t="shared" si="6"/>
        <v>0.37594443977227254</v>
      </c>
      <c r="N23" s="790">
        <f t="shared" si="7"/>
        <v>0.633882911826122</v>
      </c>
    </row>
    <row r="24" spans="1:14" ht="15.75" thickBot="1" x14ac:dyDescent="0.3">
      <c r="A24" s="1313"/>
      <c r="B24" s="1313"/>
      <c r="C24" s="380" t="s">
        <v>503</v>
      </c>
      <c r="D24" s="929">
        <f>'4.A.1_BiomasaCEC_1de1'!D26</f>
        <v>1730.2806277264469</v>
      </c>
      <c r="E24" s="154">
        <f>'4.A.1_BiomasaCEC_1de1'!E26</f>
        <v>1.0604723070095068</v>
      </c>
      <c r="F24" s="383">
        <f>[7]FE!$F$69</f>
        <v>15.18</v>
      </c>
      <c r="G24" s="301">
        <f>[7]FE!$G$69</f>
        <v>0.31730000000000003</v>
      </c>
      <c r="H24" s="390">
        <f>[7]FE!$F$73</f>
        <v>13.59</v>
      </c>
      <c r="I24" s="301">
        <f>[7]FE!$G$73</f>
        <v>0.71260000000000001</v>
      </c>
      <c r="J24" s="381">
        <v>1</v>
      </c>
      <c r="K24" s="382">
        <f t="shared" si="4"/>
        <v>2751.1461980850504</v>
      </c>
      <c r="L24" s="789">
        <f t="shared" si="5"/>
        <v>1.5899999999999999</v>
      </c>
      <c r="M24" s="301">
        <f t="shared" si="6"/>
        <v>0.37594443977227254</v>
      </c>
      <c r="N24" s="790">
        <f t="shared" si="7"/>
        <v>1.1251380962929634</v>
      </c>
    </row>
    <row r="25" spans="1:14" ht="15.75" thickBot="1" x14ac:dyDescent="0.3">
      <c r="A25" s="1313"/>
      <c r="B25" s="1313"/>
      <c r="C25" s="742" t="s">
        <v>564</v>
      </c>
      <c r="D25" s="930" t="str">
        <f>'4.A.1_BiomasaCEC_1de1'!D27</f>
        <v>0</v>
      </c>
      <c r="E25" s="751" t="str">
        <f>'4.A.1_BiomasaCEC_1de1'!E27</f>
        <v>0</v>
      </c>
      <c r="F25" s="743">
        <f>[7]FE!$F$70</f>
        <v>10.879999999999999</v>
      </c>
      <c r="G25" s="746">
        <f>[7]FE!$G$70</f>
        <v>0.70369999999999999</v>
      </c>
      <c r="H25" s="786">
        <f>[7]FE!$F$73</f>
        <v>13.59</v>
      </c>
      <c r="I25" s="746">
        <f>[7]FE!$G$73</f>
        <v>0.71260000000000001</v>
      </c>
      <c r="J25" s="747">
        <v>1</v>
      </c>
      <c r="K25" s="749">
        <f t="shared" si="4"/>
        <v>0</v>
      </c>
      <c r="L25" s="787">
        <f t="shared" si="5"/>
        <v>-2.7100000000000009</v>
      </c>
      <c r="M25" s="746">
        <f t="shared" si="6"/>
        <v>0.50450129059728632</v>
      </c>
      <c r="N25" s="788">
        <f t="shared" si="7"/>
        <v>0.50450129059728632</v>
      </c>
    </row>
    <row r="26" spans="1:14" ht="15.75" thickBot="1" x14ac:dyDescent="0.3">
      <c r="A26" s="1313"/>
      <c r="B26" s="1313"/>
      <c r="C26" s="742" t="s">
        <v>565</v>
      </c>
      <c r="D26" s="930" t="str">
        <f>'4.A.1_BiomasaCEC_1de1'!D28</f>
        <v>0</v>
      </c>
      <c r="E26" s="751" t="str">
        <f>'4.A.1_BiomasaCEC_1de1'!E28</f>
        <v>0</v>
      </c>
      <c r="F26" s="743">
        <f>[7]FE!$F$70</f>
        <v>10.879999999999999</v>
      </c>
      <c r="G26" s="746">
        <f>[7]FE!$G$70</f>
        <v>0.70369999999999999</v>
      </c>
      <c r="H26" s="786">
        <f>[7]FE!$F$73</f>
        <v>13.59</v>
      </c>
      <c r="I26" s="746">
        <f>[7]FE!$G$73</f>
        <v>0.71260000000000001</v>
      </c>
      <c r="J26" s="747">
        <v>1</v>
      </c>
      <c r="K26" s="749">
        <f t="shared" si="4"/>
        <v>0</v>
      </c>
      <c r="L26" s="787">
        <f t="shared" si="5"/>
        <v>-2.7100000000000009</v>
      </c>
      <c r="M26" s="746">
        <f t="shared" si="6"/>
        <v>0.50450129059728632</v>
      </c>
      <c r="N26" s="788">
        <f t="shared" si="7"/>
        <v>0.50450129059728632</v>
      </c>
    </row>
    <row r="27" spans="1:14" ht="15.75" thickBot="1" x14ac:dyDescent="0.3">
      <c r="A27" s="1313"/>
      <c r="B27" s="1313"/>
      <c r="C27" s="742" t="s">
        <v>566</v>
      </c>
      <c r="D27" s="930" t="str">
        <f>'4.A.1_BiomasaCEC_1de1'!D29</f>
        <v>0</v>
      </c>
      <c r="E27" s="751" t="str">
        <f>'4.A.1_BiomasaCEC_1de1'!E29</f>
        <v>0</v>
      </c>
      <c r="F27" s="743">
        <f>[7]FE!$F$70</f>
        <v>10.879999999999999</v>
      </c>
      <c r="G27" s="746">
        <f>[7]FE!$G$70</f>
        <v>0.70369999999999999</v>
      </c>
      <c r="H27" s="786">
        <f>[7]FE!$F$73</f>
        <v>13.59</v>
      </c>
      <c r="I27" s="746">
        <f>[7]FE!$G$73</f>
        <v>0.71260000000000001</v>
      </c>
      <c r="J27" s="747">
        <v>1</v>
      </c>
      <c r="K27" s="749">
        <f t="shared" si="4"/>
        <v>0</v>
      </c>
      <c r="L27" s="787">
        <f t="shared" si="5"/>
        <v>-2.7100000000000009</v>
      </c>
      <c r="M27" s="746">
        <f t="shared" si="6"/>
        <v>0.50450129059728632</v>
      </c>
      <c r="N27" s="788">
        <f t="shared" si="7"/>
        <v>0.50450129059728632</v>
      </c>
    </row>
    <row r="28" spans="1:14" ht="15.75" thickBot="1" x14ac:dyDescent="0.3">
      <c r="A28" s="1313"/>
      <c r="B28" s="1313"/>
      <c r="C28" s="718" t="s">
        <v>567</v>
      </c>
      <c r="D28" s="931">
        <f>'4.A.1_BiomasaCEC_1de1'!D30</f>
        <v>721.92833335949501</v>
      </c>
      <c r="E28" s="555">
        <f>'4.A.1_BiomasaCEC_1de1'!E30</f>
        <v>1.9602061071338086</v>
      </c>
      <c r="F28" s="720">
        <f>[7]FE!$F$69</f>
        <v>15.18</v>
      </c>
      <c r="G28" s="552">
        <f>[7]FE!$G$69</f>
        <v>0.31730000000000003</v>
      </c>
      <c r="H28" s="722">
        <f>[7]FE!$F$71</f>
        <v>6.1400000000000006</v>
      </c>
      <c r="I28" s="552">
        <f>[7]FE!$G$71</f>
        <v>0.6351</v>
      </c>
      <c r="J28" s="719">
        <v>1</v>
      </c>
      <c r="K28" s="722">
        <f t="shared" si="4"/>
        <v>6526.2321335698343</v>
      </c>
      <c r="L28" s="784">
        <f t="shared" si="5"/>
        <v>9.0399999999999991</v>
      </c>
      <c r="M28" s="552">
        <f t="shared" si="6"/>
        <v>0.29067804095329303</v>
      </c>
      <c r="N28" s="785">
        <f t="shared" si="7"/>
        <v>1.981641164776591</v>
      </c>
    </row>
    <row r="29" spans="1:14" ht="15.75" thickBot="1" x14ac:dyDescent="0.3">
      <c r="A29" s="1313"/>
      <c r="B29" s="1313"/>
      <c r="C29" s="718" t="s">
        <v>568</v>
      </c>
      <c r="D29" s="931">
        <f>'4.A.1_BiomasaCEC_1de1'!D31</f>
        <v>0</v>
      </c>
      <c r="E29" s="555">
        <f>'4.A.1_BiomasaCEC_1de1'!E31</f>
        <v>0</v>
      </c>
      <c r="F29" s="720">
        <f>[7]FE!$F$69</f>
        <v>15.18</v>
      </c>
      <c r="G29" s="552">
        <f>[7]FE!$G$69</f>
        <v>0.31730000000000003</v>
      </c>
      <c r="H29" s="722">
        <f>[7]FE!$F$71</f>
        <v>6.1400000000000006</v>
      </c>
      <c r="I29" s="552">
        <f>[7]FE!$G$71</f>
        <v>0.6351</v>
      </c>
      <c r="J29" s="719">
        <v>1</v>
      </c>
      <c r="K29" s="722">
        <f t="shared" si="4"/>
        <v>0</v>
      </c>
      <c r="L29" s="784">
        <f t="shared" si="5"/>
        <v>9.0399999999999991</v>
      </c>
      <c r="M29" s="552">
        <f t="shared" si="6"/>
        <v>0.29067804095329303</v>
      </c>
      <c r="N29" s="785">
        <f t="shared" si="7"/>
        <v>0.29067804095329303</v>
      </c>
    </row>
    <row r="30" spans="1:14" ht="15.75" thickBot="1" x14ac:dyDescent="0.3">
      <c r="A30" s="1313"/>
      <c r="B30" s="1313"/>
      <c r="C30" s="718" t="s">
        <v>569</v>
      </c>
      <c r="D30" s="931">
        <f>'4.A.1_BiomasaCEC_1de1'!D32</f>
        <v>0</v>
      </c>
      <c r="E30" s="555">
        <f>'4.A.1_BiomasaCEC_1de1'!E32</f>
        <v>0</v>
      </c>
      <c r="F30" s="720">
        <f>[7]FE!$F$69</f>
        <v>15.18</v>
      </c>
      <c r="G30" s="552">
        <f>[7]FE!$G$69</f>
        <v>0.31730000000000003</v>
      </c>
      <c r="H30" s="722">
        <f>[7]FE!$F$71</f>
        <v>6.1400000000000006</v>
      </c>
      <c r="I30" s="552">
        <f>[7]FE!$G$71</f>
        <v>0.6351</v>
      </c>
      <c r="J30" s="719">
        <v>1</v>
      </c>
      <c r="K30" s="722">
        <f t="shared" si="4"/>
        <v>0</v>
      </c>
      <c r="L30" s="784">
        <f t="shared" si="5"/>
        <v>9.0399999999999991</v>
      </c>
      <c r="M30" s="552">
        <f t="shared" si="6"/>
        <v>0.29067804095329303</v>
      </c>
      <c r="N30" s="785">
        <f t="shared" si="7"/>
        <v>0.29067804095329303</v>
      </c>
    </row>
    <row r="31" spans="1:14" ht="15.75" thickBot="1" x14ac:dyDescent="0.3">
      <c r="A31" s="1313"/>
      <c r="B31" s="1313"/>
      <c r="C31" s="711" t="s">
        <v>570</v>
      </c>
      <c r="D31" s="932" t="str">
        <f>'4.A.1_BiomasaCEC_1de1'!D33</f>
        <v>0</v>
      </c>
      <c r="E31" s="753" t="str">
        <f>'4.A.1_BiomasaCEC_1de1'!E33</f>
        <v>0</v>
      </c>
      <c r="F31" s="716">
        <f>[7]FE!$F$73</f>
        <v>13.59</v>
      </c>
      <c r="G31" s="713">
        <f>[7]FE!$G$73</f>
        <v>0.71260000000000001</v>
      </c>
      <c r="H31" s="716">
        <f>[7]FE!$F$71</f>
        <v>6.1400000000000006</v>
      </c>
      <c r="I31" s="713">
        <f>[7]FE!$G$71</f>
        <v>0.6351</v>
      </c>
      <c r="J31" s="712">
        <v>1</v>
      </c>
      <c r="K31" s="716">
        <f t="shared" si="4"/>
        <v>0</v>
      </c>
      <c r="L31" s="782">
        <f t="shared" si="5"/>
        <v>7.4499999999999993</v>
      </c>
      <c r="M31" s="713">
        <f t="shared" si="6"/>
        <v>0.52913614830449407</v>
      </c>
      <c r="N31" s="783">
        <f t="shared" si="7"/>
        <v>0.52913614830449407</v>
      </c>
    </row>
    <row r="32" spans="1:14" ht="15.75" thickBot="1" x14ac:dyDescent="0.3">
      <c r="A32" s="1313"/>
      <c r="B32" s="1313"/>
      <c r="C32" s="711" t="s">
        <v>571</v>
      </c>
      <c r="D32" s="932" t="str">
        <f>'4.A.1_BiomasaCEC_1de1'!D34</f>
        <v>0</v>
      </c>
      <c r="E32" s="753" t="str">
        <f>'4.A.1_BiomasaCEC_1de1'!E34</f>
        <v>0</v>
      </c>
      <c r="F32" s="716">
        <f>[7]FE!$F$73</f>
        <v>13.59</v>
      </c>
      <c r="G32" s="713">
        <f>[7]FE!$G$73</f>
        <v>0.71260000000000001</v>
      </c>
      <c r="H32" s="716">
        <f>[7]FE!$F$71</f>
        <v>6.1400000000000006</v>
      </c>
      <c r="I32" s="713">
        <f>[7]FE!$G$71</f>
        <v>0.6351</v>
      </c>
      <c r="J32" s="712">
        <v>1</v>
      </c>
      <c r="K32" s="716">
        <f t="shared" si="4"/>
        <v>0</v>
      </c>
      <c r="L32" s="782">
        <f t="shared" si="5"/>
        <v>7.4499999999999993</v>
      </c>
      <c r="M32" s="713">
        <f t="shared" si="6"/>
        <v>0.52913614830449407</v>
      </c>
      <c r="N32" s="783">
        <f t="shared" si="7"/>
        <v>0.52913614830449407</v>
      </c>
    </row>
    <row r="33" spans="1:14" ht="15.75" thickBot="1" x14ac:dyDescent="0.3">
      <c r="A33" s="1313"/>
      <c r="B33" s="1313"/>
      <c r="C33" s="711" t="s">
        <v>572</v>
      </c>
      <c r="D33" s="932" t="str">
        <f>'4.A.1_BiomasaCEC_1de1'!D35</f>
        <v>0</v>
      </c>
      <c r="E33" s="753" t="str">
        <f>'4.A.1_BiomasaCEC_1de1'!E35</f>
        <v>0</v>
      </c>
      <c r="F33" s="716">
        <f>[7]FE!$F$73</f>
        <v>13.59</v>
      </c>
      <c r="G33" s="713">
        <f>[7]FE!$G$73</f>
        <v>0.71260000000000001</v>
      </c>
      <c r="H33" s="716">
        <f>[7]FE!$F$71</f>
        <v>6.1400000000000006</v>
      </c>
      <c r="I33" s="713">
        <f>[7]FE!$G$71</f>
        <v>0.6351</v>
      </c>
      <c r="J33" s="712">
        <v>1</v>
      </c>
      <c r="K33" s="716">
        <f t="shared" si="4"/>
        <v>0</v>
      </c>
      <c r="L33" s="782">
        <f t="shared" si="5"/>
        <v>7.4499999999999993</v>
      </c>
      <c r="M33" s="713">
        <f t="shared" si="6"/>
        <v>0.52913614830449407</v>
      </c>
      <c r="N33" s="783">
        <f t="shared" si="7"/>
        <v>0.52913614830449407</v>
      </c>
    </row>
    <row r="34" spans="1:14" ht="13.5" thickBot="1" x14ac:dyDescent="0.25">
      <c r="A34" s="1314" t="s">
        <v>11</v>
      </c>
      <c r="B34" s="1315"/>
      <c r="C34" s="1316"/>
      <c r="D34" s="135">
        <f>SUM(D10:D33)</f>
        <v>47216.201368826645</v>
      </c>
      <c r="E34" s="484"/>
      <c r="F34" s="106"/>
      <c r="G34" s="484"/>
      <c r="H34" s="106"/>
      <c r="I34" s="484"/>
      <c r="J34" s="106"/>
      <c r="K34" s="1166">
        <f>SUM(K10:K33)</f>
        <v>57404.538373189091</v>
      </c>
      <c r="L34" s="145"/>
      <c r="N34" s="186">
        <f>SQRT((K10*N10)^2+(K11*N11)^2+(K12*N12)^2+(K13*N13)^2+(K14*N14)^2+(K15*N15)^2+(K16*N16)^2+(K17*N17)^2+(K18*N18)^2+(K19*N19)^2+(K20*N20)^2+(K21*N21)^2+(K22*N22)^2+(K23*N23)^2+(K24*N24)^2+(K25*N25)^2+(K26*N26)^2+(K27*N27)^2+(K28*N28)^2+(K29*N29)^2+(K30*N30)^2+(K31*N31)^2+(K32*N32)^2+(K33*N33)^2)/SUM(SUMIF(K10:K33,{"&gt;0";"&lt;0"})*{1;-1})</f>
        <v>0.33882040257756435</v>
      </c>
    </row>
    <row r="35" spans="1:14" ht="13.5" thickBot="1" x14ac:dyDescent="0.25">
      <c r="A35" s="1317" t="s">
        <v>196</v>
      </c>
      <c r="B35" s="1318"/>
      <c r="C35" s="1318"/>
      <c r="D35" s="1318"/>
      <c r="E35" s="1318"/>
      <c r="F35" s="1318"/>
      <c r="G35" s="1318"/>
      <c r="H35" s="1318"/>
      <c r="I35" s="1318"/>
      <c r="J35" s="1318"/>
      <c r="K35" s="1319"/>
      <c r="L35" s="107">
        <f>K34*(44/12)*-1</f>
        <v>-210483.30736835999</v>
      </c>
    </row>
    <row r="38" spans="1:14" x14ac:dyDescent="0.2">
      <c r="A38" s="1320" t="s">
        <v>84</v>
      </c>
      <c r="B38" s="1320"/>
      <c r="C38" s="126" t="s">
        <v>85</v>
      </c>
      <c r="D38" s="1320" t="s">
        <v>82</v>
      </c>
      <c r="E38" s="1320"/>
      <c r="F38" s="1320"/>
      <c r="G38" s="1320"/>
      <c r="H38" s="1320"/>
      <c r="I38" s="544"/>
      <c r="J38" s="1321" t="s">
        <v>83</v>
      </c>
      <c r="K38" s="1322"/>
      <c r="L38" s="1322"/>
      <c r="M38" s="1323"/>
    </row>
    <row r="39" spans="1:14" x14ac:dyDescent="0.2">
      <c r="A39" s="1312"/>
      <c r="B39" s="1312"/>
      <c r="C39" s="118"/>
      <c r="D39" s="1312"/>
      <c r="E39" s="1312"/>
      <c r="F39" s="1312"/>
      <c r="G39" s="1312"/>
      <c r="H39" s="1312"/>
      <c r="I39" s="545"/>
      <c r="J39" s="1312"/>
      <c r="K39" s="1312"/>
      <c r="L39" s="1312"/>
      <c r="M39" s="1312"/>
    </row>
    <row r="40" spans="1:14" x14ac:dyDescent="0.2">
      <c r="A40" s="1312"/>
      <c r="B40" s="1312"/>
      <c r="C40" s="118"/>
      <c r="D40" s="1312"/>
      <c r="E40" s="1312"/>
      <c r="F40" s="1312"/>
      <c r="G40" s="1312"/>
      <c r="H40" s="1312"/>
      <c r="I40" s="545"/>
      <c r="J40" s="1312"/>
      <c r="K40" s="1312"/>
      <c r="L40" s="1312"/>
      <c r="M40" s="1312"/>
    </row>
    <row r="41" spans="1:14" x14ac:dyDescent="0.2">
      <c r="A41" s="1312"/>
      <c r="B41" s="1312"/>
      <c r="C41" s="118"/>
      <c r="D41" s="1312"/>
      <c r="E41" s="1312"/>
      <c r="F41" s="1312"/>
      <c r="G41" s="1312"/>
      <c r="H41" s="1312"/>
      <c r="I41" s="545"/>
      <c r="J41" s="1312"/>
      <c r="K41" s="1312"/>
      <c r="L41" s="1312"/>
      <c r="M41" s="1312"/>
    </row>
    <row r="42" spans="1:14" x14ac:dyDescent="0.2">
      <c r="A42" s="1312"/>
      <c r="B42" s="1312"/>
      <c r="C42" s="118"/>
      <c r="D42" s="1312"/>
      <c r="E42" s="1312"/>
      <c r="F42" s="1312"/>
      <c r="G42" s="1312"/>
      <c r="H42" s="1312"/>
      <c r="I42" s="545"/>
      <c r="J42" s="1312"/>
      <c r="K42" s="1312"/>
      <c r="L42" s="1312"/>
      <c r="M42" s="1312"/>
    </row>
  </sheetData>
  <mergeCells count="33">
    <mergeCell ref="A1:B1"/>
    <mergeCell ref="C1:K1"/>
    <mergeCell ref="A2:B2"/>
    <mergeCell ref="C2:K2"/>
    <mergeCell ref="A3:B3"/>
    <mergeCell ref="C3:K3"/>
    <mergeCell ref="A4:B4"/>
    <mergeCell ref="C4:K4"/>
    <mergeCell ref="A5:B5"/>
    <mergeCell ref="D5:K5"/>
    <mergeCell ref="A6:B6"/>
    <mergeCell ref="C6:C9"/>
    <mergeCell ref="A7:A9"/>
    <mergeCell ref="B7:B9"/>
    <mergeCell ref="A10:A33"/>
    <mergeCell ref="B10:B33"/>
    <mergeCell ref="A34:C34"/>
    <mergeCell ref="A35:K35"/>
    <mergeCell ref="A38:B38"/>
    <mergeCell ref="D38:H38"/>
    <mergeCell ref="J38:M38"/>
    <mergeCell ref="A39:B39"/>
    <mergeCell ref="D39:H39"/>
    <mergeCell ref="J39:M39"/>
    <mergeCell ref="A40:B40"/>
    <mergeCell ref="D40:H40"/>
    <mergeCell ref="J40:M40"/>
    <mergeCell ref="A41:B41"/>
    <mergeCell ref="D41:H41"/>
    <mergeCell ref="J41:M41"/>
    <mergeCell ref="A42:B42"/>
    <mergeCell ref="D42:H42"/>
    <mergeCell ref="J42:M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B7" zoomScale="82" zoomScaleNormal="82" zoomScaleSheetLayoutView="90" workbookViewId="0">
      <selection activeCell="D18" sqref="D18"/>
    </sheetView>
  </sheetViews>
  <sheetFormatPr baseColWidth="10" defaultColWidth="8.85546875" defaultRowHeight="12.75" x14ac:dyDescent="0.2"/>
  <cols>
    <col min="1" max="2" width="16.7109375" style="391" customWidth="1"/>
    <col min="3" max="3" width="18.140625" style="391" customWidth="1"/>
    <col min="4" max="4" width="12.42578125" style="391" customWidth="1"/>
    <col min="5" max="5" width="7.85546875" style="408" customWidth="1"/>
    <col min="6" max="6" width="10.140625" style="391" customWidth="1"/>
    <col min="7" max="7" width="9.5703125" style="408" customWidth="1"/>
    <col min="8" max="8" width="9.7109375" style="391" customWidth="1"/>
    <col min="9" max="9" width="10.28515625" style="408" bestFit="1" customWidth="1"/>
    <col min="10" max="10" width="10" style="391" customWidth="1"/>
    <col min="11" max="11" width="9.140625" style="408" customWidth="1"/>
    <col min="12" max="12" width="12" style="391" customWidth="1"/>
    <col min="13" max="13" width="11.42578125" style="408" bestFit="1" customWidth="1"/>
    <col min="14" max="14" width="11.7109375" style="391" customWidth="1"/>
    <col min="15" max="15" width="12.5703125" style="391" customWidth="1"/>
    <col min="16" max="16" width="13.7109375" style="391" customWidth="1"/>
    <col min="17" max="17" width="9.28515625" style="391" customWidth="1"/>
    <col min="18" max="18" width="9.7109375" style="391" customWidth="1"/>
    <col min="19" max="16384" width="8.85546875" style="391"/>
  </cols>
  <sheetData>
    <row r="1" spans="1:19" ht="13.5" thickBot="1" x14ac:dyDescent="0.25">
      <c r="A1" s="1353" t="s">
        <v>0</v>
      </c>
      <c r="B1" s="1354"/>
      <c r="C1" s="1355" t="s">
        <v>58</v>
      </c>
      <c r="D1" s="1356"/>
      <c r="E1" s="1356"/>
      <c r="F1" s="1356"/>
      <c r="G1" s="1356"/>
      <c r="H1" s="1356"/>
      <c r="I1" s="1356"/>
      <c r="J1" s="1356"/>
      <c r="K1" s="1356"/>
      <c r="L1" s="1356"/>
      <c r="M1" s="1356"/>
      <c r="N1" s="1356"/>
      <c r="O1" s="1356"/>
      <c r="P1" s="1357"/>
    </row>
    <row r="2" spans="1:19" ht="13.9" customHeight="1" thickBot="1" x14ac:dyDescent="0.25">
      <c r="A2" s="1353" t="s">
        <v>59</v>
      </c>
      <c r="B2" s="1354"/>
      <c r="C2" s="1358" t="s">
        <v>118</v>
      </c>
      <c r="D2" s="1359"/>
      <c r="E2" s="1359"/>
      <c r="F2" s="1359"/>
      <c r="G2" s="1359"/>
      <c r="H2" s="1359"/>
      <c r="I2" s="1359"/>
      <c r="J2" s="1359"/>
      <c r="K2" s="1359"/>
      <c r="L2" s="1359"/>
      <c r="M2" s="1359"/>
      <c r="N2" s="1359"/>
      <c r="O2" s="1359"/>
      <c r="P2" s="1360"/>
    </row>
    <row r="3" spans="1:19" ht="13.5" thickBot="1" x14ac:dyDescent="0.25">
      <c r="A3" s="1353" t="s">
        <v>60</v>
      </c>
      <c r="B3" s="1354"/>
      <c r="C3" s="1361" t="s">
        <v>17</v>
      </c>
      <c r="D3" s="1362"/>
      <c r="E3" s="1362"/>
      <c r="F3" s="1362"/>
      <c r="G3" s="1362"/>
      <c r="H3" s="1362"/>
      <c r="I3" s="1362"/>
      <c r="J3" s="1362"/>
      <c r="K3" s="1362"/>
      <c r="L3" s="1362"/>
      <c r="M3" s="1362"/>
      <c r="N3" s="1362"/>
      <c r="O3" s="1362"/>
      <c r="P3" s="1363"/>
    </row>
    <row r="4" spans="1:19" ht="13.5" thickBot="1" x14ac:dyDescent="0.25">
      <c r="A4" s="1353" t="s">
        <v>61</v>
      </c>
      <c r="B4" s="1354"/>
      <c r="C4" s="1358" t="s">
        <v>141</v>
      </c>
      <c r="D4" s="1359"/>
      <c r="E4" s="1359"/>
      <c r="F4" s="1359"/>
      <c r="G4" s="1359"/>
      <c r="H4" s="1359"/>
      <c r="I4" s="1359"/>
      <c r="J4" s="1359"/>
      <c r="K4" s="1359"/>
      <c r="L4" s="1359"/>
      <c r="M4" s="1359"/>
      <c r="N4" s="1359"/>
      <c r="O4" s="1359"/>
      <c r="P4" s="1360"/>
    </row>
    <row r="5" spans="1:19" ht="24.75" thickBot="1" x14ac:dyDescent="0.25">
      <c r="A5" s="1353" t="s">
        <v>63</v>
      </c>
      <c r="B5" s="1354"/>
      <c r="C5" s="392" t="s">
        <v>64</v>
      </c>
      <c r="D5" s="1364" t="s">
        <v>142</v>
      </c>
      <c r="E5" s="1365"/>
      <c r="F5" s="1365"/>
      <c r="G5" s="1365"/>
      <c r="H5" s="1365"/>
      <c r="I5" s="1365"/>
      <c r="J5" s="1365"/>
      <c r="K5" s="1365"/>
      <c r="L5" s="1366"/>
      <c r="M5" s="559"/>
      <c r="N5" s="392" t="s">
        <v>143</v>
      </c>
      <c r="O5" s="392"/>
      <c r="P5" s="392" t="s">
        <v>144</v>
      </c>
    </row>
    <row r="6" spans="1:19" ht="61.9" customHeight="1" thickBot="1" x14ac:dyDescent="0.25">
      <c r="A6" s="1367" t="s">
        <v>67</v>
      </c>
      <c r="B6" s="1368"/>
      <c r="C6" s="1342" t="s">
        <v>153</v>
      </c>
      <c r="D6" s="393" t="s">
        <v>119</v>
      </c>
      <c r="E6" s="547"/>
      <c r="F6" s="393" t="s">
        <v>122</v>
      </c>
      <c r="G6" s="547"/>
      <c r="H6" s="393" t="s">
        <v>72</v>
      </c>
      <c r="I6" s="547"/>
      <c r="J6" s="393" t="s">
        <v>74</v>
      </c>
      <c r="K6" s="547"/>
      <c r="L6" s="393" t="s">
        <v>125</v>
      </c>
      <c r="M6" s="547"/>
      <c r="N6" s="393" t="s">
        <v>128</v>
      </c>
      <c r="O6" s="393"/>
      <c r="P6" s="393" t="s">
        <v>133</v>
      </c>
    </row>
    <row r="7" spans="1:19" x14ac:dyDescent="0.2">
      <c r="A7" s="1342" t="s">
        <v>68</v>
      </c>
      <c r="B7" s="1342" t="s">
        <v>69</v>
      </c>
      <c r="C7" s="1344"/>
      <c r="D7" s="1342" t="s">
        <v>120</v>
      </c>
      <c r="E7" s="548"/>
      <c r="F7" s="1342" t="s">
        <v>123</v>
      </c>
      <c r="G7" s="548"/>
      <c r="H7" s="1342" t="s">
        <v>89</v>
      </c>
      <c r="I7" s="553"/>
      <c r="J7" s="395" t="s">
        <v>90</v>
      </c>
      <c r="K7" s="553"/>
      <c r="L7" s="395" t="s">
        <v>134</v>
      </c>
      <c r="M7" s="553"/>
      <c r="N7" s="1342" t="s">
        <v>101</v>
      </c>
      <c r="O7" s="394"/>
      <c r="P7" s="1342" t="s">
        <v>101</v>
      </c>
    </row>
    <row r="8" spans="1:19" ht="14.25" thickBot="1" x14ac:dyDescent="0.25">
      <c r="A8" s="1344"/>
      <c r="B8" s="1344"/>
      <c r="C8" s="1344"/>
      <c r="D8" s="1343"/>
      <c r="E8" s="549"/>
      <c r="F8" s="1343"/>
      <c r="G8" s="549"/>
      <c r="H8" s="1343"/>
      <c r="I8" s="554"/>
      <c r="J8" s="397" t="s">
        <v>91</v>
      </c>
      <c r="K8" s="554"/>
      <c r="L8" s="397" t="s">
        <v>135</v>
      </c>
      <c r="M8" s="554"/>
      <c r="N8" s="1343"/>
      <c r="O8" s="396"/>
      <c r="P8" s="1343"/>
    </row>
    <row r="9" spans="1:19" ht="27" x14ac:dyDescent="0.2">
      <c r="A9" s="1344"/>
      <c r="B9" s="1344"/>
      <c r="C9" s="1344"/>
      <c r="D9" s="1342" t="s">
        <v>86</v>
      </c>
      <c r="E9" s="548"/>
      <c r="F9" s="1342" t="s">
        <v>124</v>
      </c>
      <c r="G9" s="553"/>
      <c r="H9" s="395" t="s">
        <v>77</v>
      </c>
      <c r="I9" s="553"/>
      <c r="J9" s="395" t="s">
        <v>78</v>
      </c>
      <c r="K9" s="553"/>
      <c r="L9" s="1342" t="s">
        <v>126</v>
      </c>
      <c r="M9" s="553"/>
      <c r="N9" s="398" t="s">
        <v>129</v>
      </c>
      <c r="O9" s="398"/>
      <c r="P9" s="1342" t="s">
        <v>136</v>
      </c>
    </row>
    <row r="10" spans="1:19" ht="27" x14ac:dyDescent="0.2">
      <c r="A10" s="1344"/>
      <c r="B10" s="1344"/>
      <c r="C10" s="1344"/>
      <c r="D10" s="1344"/>
      <c r="E10" s="550"/>
      <c r="F10" s="1344"/>
      <c r="G10" s="553"/>
      <c r="H10" s="395" t="s">
        <v>79</v>
      </c>
      <c r="I10" s="553"/>
      <c r="J10" s="395" t="s">
        <v>80</v>
      </c>
      <c r="K10" s="553"/>
      <c r="L10" s="1344"/>
      <c r="M10" s="553"/>
      <c r="N10" s="400" t="s">
        <v>130</v>
      </c>
      <c r="O10" s="400"/>
      <c r="P10" s="1344"/>
    </row>
    <row r="11" spans="1:19" ht="24.6" customHeight="1" thickBot="1" x14ac:dyDescent="0.25">
      <c r="A11" s="1344"/>
      <c r="B11" s="1344"/>
      <c r="C11" s="1344"/>
      <c r="D11" s="1343"/>
      <c r="E11" s="549"/>
      <c r="F11" s="1343"/>
      <c r="G11" s="554"/>
      <c r="H11" s="401"/>
      <c r="I11" s="556"/>
      <c r="J11" s="401"/>
      <c r="K11" s="556"/>
      <c r="L11" s="1343"/>
      <c r="M11" s="554"/>
      <c r="N11" s="402" t="s">
        <v>131</v>
      </c>
      <c r="O11" s="402"/>
      <c r="P11" s="1343"/>
    </row>
    <row r="12" spans="1:19" ht="14.25" thickBot="1" x14ac:dyDescent="0.3">
      <c r="A12" s="1369"/>
      <c r="B12" s="1369"/>
      <c r="C12" s="1369"/>
      <c r="D12" s="403" t="s">
        <v>121</v>
      </c>
      <c r="E12" s="551" t="s">
        <v>459</v>
      </c>
      <c r="F12" s="403" t="s">
        <v>15</v>
      </c>
      <c r="G12" s="551" t="s">
        <v>460</v>
      </c>
      <c r="H12" s="403" t="s">
        <v>7</v>
      </c>
      <c r="I12" s="551" t="s">
        <v>444</v>
      </c>
      <c r="J12" s="403" t="s">
        <v>9</v>
      </c>
      <c r="K12" s="551" t="s">
        <v>446</v>
      </c>
      <c r="L12" s="403" t="s">
        <v>127</v>
      </c>
      <c r="M12" s="551" t="s">
        <v>461</v>
      </c>
      <c r="N12" s="404" t="s">
        <v>16</v>
      </c>
      <c r="O12" s="403" t="s">
        <v>448</v>
      </c>
      <c r="P12" s="405" t="s">
        <v>137</v>
      </c>
      <c r="Q12" s="406" t="s">
        <v>462</v>
      </c>
      <c r="R12" s="406" t="s">
        <v>478</v>
      </c>
      <c r="S12" s="406" t="s">
        <v>479</v>
      </c>
    </row>
    <row r="13" spans="1:19" ht="14.25" thickTop="1" thickBot="1" x14ac:dyDescent="0.25">
      <c r="A13" s="1344"/>
      <c r="B13" s="1344"/>
      <c r="C13" s="348" t="s">
        <v>386</v>
      </c>
      <c r="D13" s="417">
        <f>[8]Incendios!$E$30</f>
        <v>0.35</v>
      </c>
      <c r="E13" s="281">
        <f>[8]Incendios!$W$7</f>
        <v>0</v>
      </c>
      <c r="F13" s="352">
        <f>[7]FE!$H$35</f>
        <v>160.55000000000001</v>
      </c>
      <c r="G13" s="283">
        <f>[7]FE!$I$35</f>
        <v>0.18437999999999999</v>
      </c>
      <c r="H13" s="352">
        <f>[7]FE!$H$20</f>
        <v>0.24</v>
      </c>
      <c r="I13" s="283">
        <f>[7]FE!$I$20</f>
        <v>0.28999999999999998</v>
      </c>
      <c r="J13" s="352">
        <f>[7]FE!$H$6</f>
        <v>0.49</v>
      </c>
      <c r="K13" s="283">
        <f>[7]FE!$I$6</f>
        <v>0.05</v>
      </c>
      <c r="L13" s="352">
        <f>D13*F13*(1+H13)*J13*[7]FE!$H$83</f>
        <v>6.8285126000000007</v>
      </c>
      <c r="M13" s="283">
        <f>SQRT(E13^2+G13^2+I13^2+K13^2+[7]FE!$H$83^2)</f>
        <v>0.4007442880441342</v>
      </c>
      <c r="N13" s="352"/>
      <c r="O13" s="352"/>
      <c r="P13" s="352"/>
      <c r="Q13" s="418"/>
      <c r="R13" s="419">
        <f>[7]FE!$H$83</f>
        <v>0.2</v>
      </c>
      <c r="S13" s="420">
        <f>SQRT(G13^2+I13^2+K13^2+R13^2)</f>
        <v>0.4007442880441342</v>
      </c>
    </row>
    <row r="14" spans="1:19" ht="13.5" thickBot="1" x14ac:dyDescent="0.25">
      <c r="A14" s="1344"/>
      <c r="B14" s="1344"/>
      <c r="C14" s="353" t="s">
        <v>387</v>
      </c>
      <c r="D14" s="421">
        <f>[8]Incendios!$F$30</f>
        <v>28.01</v>
      </c>
      <c r="E14" s="290">
        <f>[8]Incendios!$W$7</f>
        <v>0</v>
      </c>
      <c r="F14" s="357">
        <f>[7]FE!$H$36</f>
        <v>94.17</v>
      </c>
      <c r="G14" s="290">
        <f>[7]FE!$I$36</f>
        <v>0.29199999999999998</v>
      </c>
      <c r="H14" s="357">
        <f>[7]FE!$F$22</f>
        <v>0.24</v>
      </c>
      <c r="I14" s="290">
        <f>[7]FE!$I$22</f>
        <v>0.28999999999999998</v>
      </c>
      <c r="J14" s="357">
        <f>[7]FE!$H$8</f>
        <v>0.49</v>
      </c>
      <c r="K14" s="290">
        <f>[7]FE!$I$8</f>
        <v>0.05</v>
      </c>
      <c r="L14" s="357">
        <f>D14*F14*(1+H14)*J14*[7]FE!$H$83</f>
        <v>320.53351058400006</v>
      </c>
      <c r="M14" s="290">
        <f>SQRT(E14^2+G14^2+I14^2+K14^2+[7]FE!$H$83^2)</f>
        <v>0.46028686707313299</v>
      </c>
      <c r="N14" s="357"/>
      <c r="O14" s="357"/>
      <c r="P14" s="357"/>
      <c r="Q14" s="422"/>
      <c r="R14" s="423">
        <f>[7]FE!$H$85</f>
        <v>0.2</v>
      </c>
      <c r="S14" s="424">
        <f t="shared" ref="S14:S18" si="0">SQRT(G14^2+I14^2+K14^2+R14^2)</f>
        <v>0.46028686707313299</v>
      </c>
    </row>
    <row r="15" spans="1:19" ht="13.5" thickBot="1" x14ac:dyDescent="0.25">
      <c r="A15" s="1344"/>
      <c r="B15" s="1344"/>
      <c r="C15" s="425" t="s">
        <v>389</v>
      </c>
      <c r="D15" s="426">
        <f>[8]Incendios!$I$30*0.3</f>
        <v>96.891000000000005</v>
      </c>
      <c r="E15" s="294">
        <f>[8]Incendios!$W$7</f>
        <v>0</v>
      </c>
      <c r="F15" s="427">
        <f>[7]FE!$F$39</f>
        <v>240</v>
      </c>
      <c r="G15" s="295">
        <f>[7]FE!$I$39</f>
        <v>0.2</v>
      </c>
      <c r="H15" s="427">
        <f>[7]FE!$F$24</f>
        <v>0.24</v>
      </c>
      <c r="I15" s="295">
        <f>[7]FE!$I$24</f>
        <v>0.04</v>
      </c>
      <c r="J15" s="427">
        <f>[7]FE!$H$10</f>
        <v>0.49</v>
      </c>
      <c r="K15" s="295">
        <f>[7]FE!$I$10</f>
        <v>0.05</v>
      </c>
      <c r="L15" s="427">
        <f>D15*F15*(1+H15)*J15*[7]FE!$H$87</f>
        <v>2825.8066368</v>
      </c>
      <c r="M15" s="295">
        <f>SQRT(E15^2+G15^2+I15^2+K15^2+[7]FE!$H$87^2)</f>
        <v>0.29000000000000004</v>
      </c>
      <c r="N15" s="427"/>
      <c r="O15" s="427"/>
      <c r="P15" s="427"/>
      <c r="Q15" s="136"/>
      <c r="R15" s="428">
        <f>[7]FE!$H$87</f>
        <v>0.2</v>
      </c>
      <c r="S15" s="429">
        <f t="shared" si="0"/>
        <v>0.29000000000000004</v>
      </c>
    </row>
    <row r="16" spans="1:19" ht="13.5" thickBot="1" x14ac:dyDescent="0.25">
      <c r="A16" s="1344"/>
      <c r="B16" s="1344"/>
      <c r="C16" s="430" t="s">
        <v>390</v>
      </c>
      <c r="D16" s="546">
        <f>[8]Incendios!$I$30*0.7</f>
        <v>226.07900000000001</v>
      </c>
      <c r="E16" s="552">
        <f>[8]Incendios!$W$7</f>
        <v>0</v>
      </c>
      <c r="F16" s="431">
        <f>[7]FE!$H$40</f>
        <v>300</v>
      </c>
      <c r="G16" s="555">
        <f>[7]FE!$I$40</f>
        <v>0.2</v>
      </c>
      <c r="H16" s="431">
        <f>[7]FE!$H$25</f>
        <v>0.27</v>
      </c>
      <c r="I16" s="555">
        <f>[7]FE!$G$25</f>
        <v>0.25</v>
      </c>
      <c r="J16" s="431">
        <f>[7]FE!$F$11</f>
        <v>0.49</v>
      </c>
      <c r="K16" s="555">
        <f>[7]FE!$G$11</f>
        <v>0.05</v>
      </c>
      <c r="L16" s="431">
        <f>D16*F16*(1+H16)*J16*[7]FE!$H$88</f>
        <v>6331.0032764999996</v>
      </c>
      <c r="M16" s="555">
        <f>SQRT(E16^2+G16^2+I16^2+K16^2+[7]FE!$H$88^2)</f>
        <v>0.35707142142714249</v>
      </c>
      <c r="N16" s="431"/>
      <c r="O16" s="431"/>
      <c r="P16" s="431"/>
      <c r="Q16" s="432"/>
      <c r="R16" s="433">
        <f>[7]FE!$H$88</f>
        <v>0.15</v>
      </c>
      <c r="S16" s="434">
        <f t="shared" si="0"/>
        <v>0.35707142142714249</v>
      </c>
    </row>
    <row r="17" spans="1:20" ht="13.5" thickBot="1" x14ac:dyDescent="0.25">
      <c r="A17" s="1344"/>
      <c r="B17" s="1344"/>
      <c r="C17" s="435" t="s">
        <v>388</v>
      </c>
      <c r="D17" s="436">
        <f>[8]Incendios!$H$30</f>
        <v>0</v>
      </c>
      <c r="E17" s="304">
        <f>[8]Incendios!$W$7</f>
        <v>0</v>
      </c>
      <c r="F17" s="437">
        <f>[7]FE!$H$38</f>
        <v>75.67</v>
      </c>
      <c r="G17" s="306">
        <f>[7]FE!$I$38</f>
        <v>1.2035</v>
      </c>
      <c r="H17" s="437">
        <f>[7]FE!$H$23</f>
        <v>0.49</v>
      </c>
      <c r="I17" s="306">
        <f>[7]FE!$G$23</f>
        <v>0.04</v>
      </c>
      <c r="J17" s="437">
        <f>[7]FE!$H$9</f>
        <v>0.45100000000000001</v>
      </c>
      <c r="K17" s="306">
        <f>[7]FE!$I$9</f>
        <v>0.05</v>
      </c>
      <c r="L17" s="437">
        <f>D17*F17*(1+H17)*J17*[7]FE!$H$86</f>
        <v>0</v>
      </c>
      <c r="M17" s="306">
        <f>SQRT(E17^2+G17^2+I17^2+K17^2+[7]FE!$H$82^2)</f>
        <v>1.5660498874556965</v>
      </c>
      <c r="N17" s="437"/>
      <c r="O17" s="437"/>
      <c r="P17" s="437"/>
      <c r="Q17" s="438"/>
      <c r="R17" s="439">
        <f>[7]FE!$H$89</f>
        <v>0.4</v>
      </c>
      <c r="S17" s="440">
        <f>SQRT(G17^2+I17^2+K17^2+R17^2)</f>
        <v>1.2698473333436582</v>
      </c>
    </row>
    <row r="18" spans="1:20" ht="13.5" thickBot="1" x14ac:dyDescent="0.25">
      <c r="A18" s="1344"/>
      <c r="B18" s="1344"/>
      <c r="C18" s="142" t="s">
        <v>392</v>
      </c>
      <c r="D18" s="153">
        <f>[8]Incendios!$G$30</f>
        <v>1125.68</v>
      </c>
      <c r="E18" s="297">
        <f>[8]Incendios!$W$7</f>
        <v>0</v>
      </c>
      <c r="F18" s="143">
        <f>[7]FE!$F$41</f>
        <v>28.72</v>
      </c>
      <c r="G18" s="185">
        <f>[7]FE!$I$41</f>
        <v>0.45860000000000001</v>
      </c>
      <c r="H18" s="143">
        <f>[7]FE!$F$26</f>
        <v>0.4</v>
      </c>
      <c r="I18" s="185">
        <f>[7]FE!$G$26</f>
        <v>0.2</v>
      </c>
      <c r="J18" s="143">
        <f>[7]FE!$H$12</f>
        <v>0.46</v>
      </c>
      <c r="K18" s="185">
        <f>[7]FE!$I$12</f>
        <v>0.05</v>
      </c>
      <c r="L18" s="143">
        <f>D18*F18*(1+H18)*J18*[7]FE!$H$89</f>
        <v>8328.0868249600007</v>
      </c>
      <c r="M18" s="185">
        <f>SQRT(E18^2+G18^2+I18^2+K18^2+[7]FE!$H$89^2)</f>
        <v>0.64250599997198476</v>
      </c>
      <c r="N18" s="143"/>
      <c r="O18" s="143"/>
      <c r="P18" s="143"/>
      <c r="Q18" s="144"/>
      <c r="R18" s="232">
        <f>[7]FE!$H$89</f>
        <v>0.4</v>
      </c>
      <c r="S18" s="233">
        <f t="shared" si="0"/>
        <v>0.64250599997198476</v>
      </c>
    </row>
    <row r="19" spans="1:20" ht="13.5" thickBot="1" x14ac:dyDescent="0.25">
      <c r="A19" s="1349" t="s">
        <v>11</v>
      </c>
      <c r="B19" s="1350"/>
      <c r="C19" s="1351"/>
      <c r="D19" s="409"/>
      <c r="E19" s="464"/>
      <c r="F19" s="409"/>
      <c r="G19" s="464"/>
      <c r="H19" s="409"/>
      <c r="I19" s="464"/>
      <c r="J19" s="409"/>
      <c r="K19" s="464"/>
      <c r="L19" s="410">
        <f>SUM(L13:L18)</f>
        <v>17812.258761443998</v>
      </c>
      <c r="M19" s="560">
        <f>SQRT((L13*M13)^2+(L14*M14)^2+(L15*M15)^2+(L16*M16)^2+(L18*M18)^2)/ABS(L13+L14+L15+L16+L18)</f>
        <v>0.3294449345230398</v>
      </c>
      <c r="N19" s="412">
        <f>'4.A.1_Biomasa_2de4'!L15+'4.A.1_Biomasa_3de4'!O16+L19</f>
        <v>366250.14594928751</v>
      </c>
      <c r="O19" s="411">
        <f>SQRT(('4.A.1_Biomasa_2de4'!L15*'4.A.1_Biomasa_2de4'!M15)^2+('4.A.1_Biomasa_3de4'!O16*'4.A.1_Biomasa_3de4'!W16)^2+(L19*M19)^2)/ABS('4.A.1_Biomasa_2de4'!L15+'4.A.1_Biomasa_3de4'!O16+L19)</f>
        <v>0.13768195798632848</v>
      </c>
      <c r="P19" s="412">
        <f>'4.A.1_Biomasa_1de4'!N30-N19</f>
        <v>6601884.4074934963</v>
      </c>
      <c r="Q19" s="237">
        <f>SQRT(('4.A.1_Biomasa_1de4'!N30*'4.A.1_Biomasa_1de4'!O30)^2+(N19*O19)^2)/ABS('4.A.1_Biomasa_1de4'!N30+N19)</f>
        <v>0.17353174733532392</v>
      </c>
      <c r="R19" s="406" t="s">
        <v>474</v>
      </c>
      <c r="T19" s="391">
        <f>SQRT(('4.A.1_Biomasa_1de4'!N31*'4.A.1_Biomasa_1de4'!O30)^2+(N22*O19)^2)/ABS(N22+'4.A.1_Biomasa_1de4'!N31)</f>
        <v>0.19278565239196438</v>
      </c>
    </row>
    <row r="20" spans="1:20" ht="17.45" customHeight="1" thickBot="1" x14ac:dyDescent="0.25">
      <c r="A20" s="1345" t="s">
        <v>132</v>
      </c>
      <c r="B20" s="1346"/>
      <c r="C20" s="1346"/>
      <c r="D20" s="1346"/>
      <c r="E20" s="1346"/>
      <c r="F20" s="1346"/>
      <c r="G20" s="1346"/>
      <c r="H20" s="1346"/>
      <c r="I20" s="1346"/>
      <c r="J20" s="1346"/>
      <c r="K20" s="1346"/>
      <c r="L20" s="1346"/>
      <c r="M20" s="1346"/>
      <c r="N20" s="1346"/>
      <c r="O20" s="1346"/>
      <c r="P20" s="1347"/>
      <c r="Q20" s="391">
        <f>L19*(44/12)/1000</f>
        <v>65.311615458627983</v>
      </c>
    </row>
    <row r="21" spans="1:20" x14ac:dyDescent="0.2">
      <c r="A21" s="406" t="s">
        <v>407</v>
      </c>
    </row>
    <row r="22" spans="1:20" x14ac:dyDescent="0.2">
      <c r="N22" s="391">
        <f>N19*44/12/1000</f>
        <v>1342.9172018140544</v>
      </c>
    </row>
    <row r="23" spans="1:20" x14ac:dyDescent="0.2">
      <c r="A23" s="1352" t="s">
        <v>84</v>
      </c>
      <c r="B23" s="1352"/>
      <c r="C23" s="413" t="s">
        <v>85</v>
      </c>
      <c r="D23" s="1352" t="s">
        <v>82</v>
      </c>
      <c r="E23" s="1352"/>
      <c r="F23" s="1352"/>
      <c r="G23" s="1352"/>
      <c r="H23" s="1352"/>
      <c r="I23" s="557"/>
      <c r="J23" s="1370" t="s">
        <v>83</v>
      </c>
      <c r="K23" s="1371"/>
      <c r="L23" s="1371"/>
      <c r="M23" s="1371"/>
      <c r="N23" s="1371"/>
      <c r="O23" s="1371"/>
      <c r="P23" s="1372"/>
    </row>
    <row r="24" spans="1:20" x14ac:dyDescent="0.2">
      <c r="A24" s="1348" t="s">
        <v>404</v>
      </c>
      <c r="B24" s="1341"/>
      <c r="C24" s="414">
        <v>0.4</v>
      </c>
      <c r="D24" s="1341"/>
      <c r="E24" s="1341"/>
      <c r="F24" s="1341"/>
      <c r="G24" s="1341"/>
      <c r="H24" s="1341"/>
      <c r="I24" s="558"/>
      <c r="J24" s="1341"/>
      <c r="K24" s="1341"/>
      <c r="L24" s="1341"/>
      <c r="M24" s="1341"/>
      <c r="N24" s="1341"/>
      <c r="O24" s="1341"/>
      <c r="P24" s="1341"/>
    </row>
    <row r="25" spans="1:20" x14ac:dyDescent="0.2">
      <c r="A25" s="1348" t="s">
        <v>405</v>
      </c>
      <c r="B25" s="1341"/>
      <c r="C25" s="414"/>
      <c r="D25" s="1341"/>
      <c r="E25" s="1341"/>
      <c r="F25" s="1341"/>
      <c r="G25" s="1341"/>
      <c r="H25" s="1341"/>
      <c r="I25" s="558"/>
      <c r="J25" s="1341"/>
      <c r="K25" s="1341"/>
      <c r="L25" s="1341"/>
      <c r="M25" s="1341"/>
      <c r="N25" s="1341"/>
      <c r="O25" s="1341"/>
      <c r="P25" s="1341"/>
    </row>
    <row r="26" spans="1:20" x14ac:dyDescent="0.2">
      <c r="A26" s="1348" t="s">
        <v>406</v>
      </c>
      <c r="B26" s="1341"/>
      <c r="C26" s="414"/>
      <c r="D26" s="1341"/>
      <c r="E26" s="1341"/>
      <c r="F26" s="1341"/>
      <c r="G26" s="1341"/>
      <c r="H26" s="1341"/>
      <c r="I26" s="558"/>
      <c r="J26" s="1341"/>
      <c r="K26" s="1341"/>
      <c r="L26" s="1341"/>
      <c r="M26" s="1341"/>
      <c r="N26" s="1341"/>
      <c r="O26" s="1341"/>
      <c r="P26" s="1341"/>
    </row>
    <row r="27" spans="1:20" x14ac:dyDescent="0.2">
      <c r="A27" s="1341"/>
      <c r="B27" s="1341"/>
      <c r="C27" s="414"/>
      <c r="D27" s="1341"/>
      <c r="E27" s="1341"/>
      <c r="F27" s="1341"/>
      <c r="G27" s="1341"/>
      <c r="H27" s="1341"/>
      <c r="I27" s="558"/>
      <c r="J27" s="1341"/>
      <c r="K27" s="1341"/>
      <c r="L27" s="1341"/>
      <c r="M27" s="1341"/>
      <c r="N27" s="1341"/>
      <c r="O27" s="1341"/>
      <c r="P27" s="1341"/>
    </row>
    <row r="29" spans="1:20" x14ac:dyDescent="0.2">
      <c r="L29" s="415"/>
    </row>
    <row r="30" spans="1:20" x14ac:dyDescent="0.2">
      <c r="A30" s="416" t="s">
        <v>398</v>
      </c>
      <c r="B30" s="416"/>
      <c r="C30" s="416"/>
    </row>
  </sheetData>
  <mergeCells count="42">
    <mergeCell ref="J23:P23"/>
    <mergeCell ref="A24:B24"/>
    <mergeCell ref="D24:H24"/>
    <mergeCell ref="J24:P24"/>
    <mergeCell ref="A25:B25"/>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A1:B1"/>
    <mergeCell ref="A2:B2"/>
    <mergeCell ref="A3:B3"/>
    <mergeCell ref="C1:P1"/>
    <mergeCell ref="C2:P2"/>
    <mergeCell ref="C3:P3"/>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s>
  <phoneticPr fontId="13"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6"/>
  <sheetViews>
    <sheetView showGridLines="0" topLeftCell="A29" zoomScale="91" zoomScaleNormal="91" workbookViewId="0">
      <selection activeCell="H27" sqref="H27"/>
    </sheetView>
  </sheetViews>
  <sheetFormatPr baseColWidth="10" defaultColWidth="11.5703125" defaultRowHeight="12.75" x14ac:dyDescent="0.2"/>
  <cols>
    <col min="1" max="1" width="16.7109375" style="123" customWidth="1"/>
    <col min="2" max="2" width="10.7109375" style="123" customWidth="1"/>
    <col min="3" max="3" width="19" style="123" customWidth="1"/>
    <col min="4" max="4" width="10" style="123" customWidth="1"/>
    <col min="5" max="5" width="8.7109375" style="123" bestFit="1" customWidth="1"/>
    <col min="6" max="6" width="7.140625" style="123" customWidth="1"/>
    <col min="7" max="7" width="6.85546875" style="123" customWidth="1"/>
    <col min="8" max="8" width="9" style="123" customWidth="1"/>
    <col min="9" max="9" width="8.5703125" style="123" bestFit="1" customWidth="1"/>
    <col min="10" max="10" width="10.85546875" style="123" customWidth="1"/>
    <col min="11" max="11" width="12.42578125" style="123" customWidth="1"/>
    <col min="12" max="12" width="7.28515625" style="123" customWidth="1"/>
    <col min="13" max="13" width="7.7109375" style="123" customWidth="1"/>
    <col min="14" max="14" width="12.85546875" style="123" customWidth="1"/>
    <col min="15" max="15" width="8.85546875" style="123" customWidth="1"/>
    <col min="16" max="16" width="9.85546875" style="123" bestFit="1" customWidth="1"/>
    <col min="17" max="261" width="8.85546875" style="123" customWidth="1"/>
    <col min="262" max="16384" width="11.5703125" style="123"/>
  </cols>
  <sheetData>
    <row r="1" spans="1:16" ht="13.5" thickBot="1" x14ac:dyDescent="0.25">
      <c r="A1" s="1374" t="s">
        <v>0</v>
      </c>
      <c r="B1" s="1375"/>
      <c r="C1" s="1291" t="s">
        <v>58</v>
      </c>
      <c r="D1" s="1292"/>
      <c r="E1" s="1292"/>
      <c r="F1" s="1292"/>
      <c r="G1" s="1292"/>
      <c r="H1" s="1292"/>
      <c r="I1" s="1292"/>
      <c r="J1" s="1292"/>
      <c r="K1" s="1292"/>
      <c r="L1" s="1292"/>
      <c r="M1" s="1292"/>
      <c r="N1" s="1293"/>
    </row>
    <row r="2" spans="1:16" ht="24" customHeight="1" thickBot="1" x14ac:dyDescent="0.25">
      <c r="A2" s="1374" t="s">
        <v>59</v>
      </c>
      <c r="B2" s="1375"/>
      <c r="C2" s="1291" t="s">
        <v>146</v>
      </c>
      <c r="D2" s="1292"/>
      <c r="E2" s="1292"/>
      <c r="F2" s="1292"/>
      <c r="G2" s="1292"/>
      <c r="H2" s="1292"/>
      <c r="I2" s="1292"/>
      <c r="J2" s="1292"/>
      <c r="K2" s="1292"/>
      <c r="L2" s="1292"/>
      <c r="M2" s="1292"/>
      <c r="N2" s="1293"/>
    </row>
    <row r="3" spans="1:16" ht="13.5" thickBot="1" x14ac:dyDescent="0.25">
      <c r="A3" s="1374" t="s">
        <v>60</v>
      </c>
      <c r="B3" s="1375"/>
      <c r="C3" s="1291" t="s">
        <v>27</v>
      </c>
      <c r="D3" s="1292"/>
      <c r="E3" s="1292"/>
      <c r="F3" s="1292"/>
      <c r="G3" s="1292"/>
      <c r="H3" s="1292"/>
      <c r="I3" s="1292"/>
      <c r="J3" s="1292"/>
      <c r="K3" s="1292"/>
      <c r="L3" s="1292"/>
      <c r="M3" s="1292"/>
      <c r="N3" s="1293"/>
    </row>
    <row r="4" spans="1:16" ht="13.5" thickBot="1" x14ac:dyDescent="0.25">
      <c r="A4" s="1374" t="s">
        <v>61</v>
      </c>
      <c r="B4" s="1375"/>
      <c r="C4" s="1291" t="s">
        <v>147</v>
      </c>
      <c r="D4" s="1292"/>
      <c r="E4" s="1292"/>
      <c r="F4" s="1292"/>
      <c r="G4" s="1292"/>
      <c r="H4" s="1292"/>
      <c r="I4" s="1292"/>
      <c r="J4" s="1292"/>
      <c r="K4" s="1292"/>
      <c r="L4" s="1292"/>
      <c r="M4" s="1292"/>
      <c r="N4" s="1293"/>
    </row>
    <row r="5" spans="1:16" ht="24.75" thickBot="1" x14ac:dyDescent="0.25">
      <c r="A5" s="1298" t="s">
        <v>63</v>
      </c>
      <c r="B5" s="1299"/>
      <c r="C5" s="160" t="s">
        <v>64</v>
      </c>
      <c r="D5" s="160" t="s">
        <v>65</v>
      </c>
      <c r="E5" s="161"/>
      <c r="F5" s="1300" t="s">
        <v>66</v>
      </c>
      <c r="G5" s="1301"/>
      <c r="H5" s="1301"/>
      <c r="I5" s="1301"/>
      <c r="J5" s="1302"/>
      <c r="K5" s="242"/>
      <c r="L5" s="1300" t="s">
        <v>65</v>
      </c>
      <c r="M5" s="1301"/>
      <c r="N5" s="1302"/>
    </row>
    <row r="6" spans="1:16" ht="96.75" thickBot="1" x14ac:dyDescent="0.25">
      <c r="A6" s="1294" t="s">
        <v>67</v>
      </c>
      <c r="B6" s="1295"/>
      <c r="C6" s="1296" t="s">
        <v>153</v>
      </c>
      <c r="D6" s="162" t="s">
        <v>154</v>
      </c>
      <c r="E6" s="162"/>
      <c r="F6" s="162" t="s">
        <v>156</v>
      </c>
      <c r="G6" s="162"/>
      <c r="H6" s="146" t="s">
        <v>72</v>
      </c>
      <c r="I6" s="146"/>
      <c r="J6" s="146" t="s">
        <v>73</v>
      </c>
      <c r="K6" s="146"/>
      <c r="L6" s="146" t="s">
        <v>74</v>
      </c>
      <c r="M6" s="146"/>
      <c r="N6" s="146" t="s">
        <v>75</v>
      </c>
    </row>
    <row r="7" spans="1:16" x14ac:dyDescent="0.2">
      <c r="A7" s="1296" t="s">
        <v>148</v>
      </c>
      <c r="B7" s="1296" t="s">
        <v>69</v>
      </c>
      <c r="C7" s="1297"/>
      <c r="D7" s="1296" t="s">
        <v>1</v>
      </c>
      <c r="E7" s="163"/>
      <c r="F7" s="163" t="s">
        <v>87</v>
      </c>
      <c r="G7" s="163"/>
      <c r="H7" s="1264" t="s">
        <v>89</v>
      </c>
      <c r="I7" s="147"/>
      <c r="J7" s="163" t="s">
        <v>87</v>
      </c>
      <c r="K7" s="163"/>
      <c r="L7" s="163" t="s">
        <v>90</v>
      </c>
      <c r="M7" s="163"/>
      <c r="N7" s="1296" t="s">
        <v>157</v>
      </c>
    </row>
    <row r="8" spans="1:16" ht="27.75" thickBot="1" x14ac:dyDescent="0.25">
      <c r="A8" s="1297"/>
      <c r="B8" s="1297"/>
      <c r="C8" s="1297"/>
      <c r="D8" s="1303"/>
      <c r="E8" s="164"/>
      <c r="F8" s="164" t="s">
        <v>88</v>
      </c>
      <c r="G8" s="164"/>
      <c r="H8" s="1267"/>
      <c r="I8" s="148"/>
      <c r="J8" s="164" t="s">
        <v>88</v>
      </c>
      <c r="K8" s="164"/>
      <c r="L8" s="164" t="s">
        <v>91</v>
      </c>
      <c r="M8" s="164"/>
      <c r="N8" s="1303"/>
    </row>
    <row r="9" spans="1:16" ht="47.25" customHeight="1" x14ac:dyDescent="0.2">
      <c r="A9" s="1297"/>
      <c r="B9" s="1297"/>
      <c r="C9" s="1297"/>
      <c r="D9" s="1296" t="s">
        <v>86</v>
      </c>
      <c r="E9" s="163"/>
      <c r="F9" s="163" t="s">
        <v>76</v>
      </c>
      <c r="G9" s="163"/>
      <c r="H9" s="163" t="s">
        <v>77</v>
      </c>
      <c r="I9" s="163"/>
      <c r="J9" s="1296" t="s">
        <v>20</v>
      </c>
      <c r="K9" s="163"/>
      <c r="L9" s="163" t="s">
        <v>78</v>
      </c>
      <c r="M9" s="163"/>
      <c r="N9" s="1304" t="s">
        <v>19</v>
      </c>
    </row>
    <row r="10" spans="1:16" ht="36.75" thickBot="1" x14ac:dyDescent="0.25">
      <c r="A10" s="1297"/>
      <c r="B10" s="1297"/>
      <c r="C10" s="1297"/>
      <c r="D10" s="1303"/>
      <c r="E10" s="164"/>
      <c r="F10" s="164" t="s">
        <v>158</v>
      </c>
      <c r="G10" s="164"/>
      <c r="H10" s="164" t="s">
        <v>79</v>
      </c>
      <c r="I10" s="164"/>
      <c r="J10" s="1303"/>
      <c r="K10" s="164"/>
      <c r="L10" s="164" t="s">
        <v>80</v>
      </c>
      <c r="M10" s="164"/>
      <c r="N10" s="1376"/>
    </row>
    <row r="11" spans="1:16" ht="14.25" thickBot="1" x14ac:dyDescent="0.3">
      <c r="A11" s="1373"/>
      <c r="B11" s="1373"/>
      <c r="C11" s="1373"/>
      <c r="D11" s="167" t="s">
        <v>5</v>
      </c>
      <c r="E11" s="167" t="s">
        <v>442</v>
      </c>
      <c r="F11" s="167" t="s">
        <v>6</v>
      </c>
      <c r="G11" s="167" t="str">
        <f>CONCATENATE("INCERT ",F11)</f>
        <v>INCERT GW</v>
      </c>
      <c r="H11" s="167" t="s">
        <v>7</v>
      </c>
      <c r="I11" s="167" t="str">
        <f>CONCATENATE("INCERT ",H11)</f>
        <v>INCERT R</v>
      </c>
      <c r="J11" s="167" t="s">
        <v>8</v>
      </c>
      <c r="K11" s="167" t="str">
        <f>CONCATENATE("INCERT ",J11)</f>
        <v>INCERT GTOTAL</v>
      </c>
      <c r="L11" s="167" t="s">
        <v>9</v>
      </c>
      <c r="M11" s="167" t="str">
        <f>CONCATENATE("INCERT ",L11)</f>
        <v>INCERT CF</v>
      </c>
      <c r="N11" s="172" t="s">
        <v>10</v>
      </c>
      <c r="O11" s="167" t="str">
        <f>CONCATENATE("INCERT ",N11)</f>
        <v>INCERT DCG</v>
      </c>
      <c r="P11" s="123" t="s">
        <v>518</v>
      </c>
    </row>
    <row r="12" spans="1:16" ht="14.25" thickTop="1" thickBot="1" x14ac:dyDescent="0.25">
      <c r="A12" s="241"/>
      <c r="B12" s="241"/>
      <c r="C12" s="451" t="s">
        <v>519</v>
      </c>
      <c r="D12" s="456">
        <f>[6]da_area!$Q5</f>
        <v>2064.5293341489623</v>
      </c>
      <c r="E12" s="456">
        <f>[6]da_area!$Q15</f>
        <v>0.93601698103444586</v>
      </c>
      <c r="F12" s="452">
        <f>[7]FE!$F$19</f>
        <v>11</v>
      </c>
      <c r="G12" s="453">
        <f>[7]FE!$G$19</f>
        <v>0.1</v>
      </c>
      <c r="H12" s="454">
        <f>[7]FE!$H$26</f>
        <v>0.4</v>
      </c>
      <c r="I12" s="454">
        <f>[7]FE!$I$26</f>
        <v>0.2</v>
      </c>
      <c r="J12" s="455">
        <f t="shared" ref="J12:J14" si="0">F12*(1+H12)</f>
        <v>15.399999999999999</v>
      </c>
      <c r="K12" s="306">
        <f t="shared" ref="K12:K14" si="1">SQRT(G12^2+I12^2)</f>
        <v>0.22360679774997899</v>
      </c>
      <c r="L12" s="454">
        <f>[7]FE!$F$12</f>
        <v>0.46</v>
      </c>
      <c r="M12" s="454">
        <f>[7]FE!$G$12</f>
        <v>0.05</v>
      </c>
      <c r="N12" s="456">
        <f t="shared" ref="N12:N13" si="2">D12*J12*L12</f>
        <v>14625.125803111248</v>
      </c>
      <c r="O12" s="308">
        <f t="shared" ref="O12" si="3">SQRT(E12^2+K12^2+M12^2)</f>
        <v>0.96365335509447492</v>
      </c>
      <c r="P12" s="457">
        <f>SQRT(G12^2+I12^2+M12^2)</f>
        <v>0.22912878474779202</v>
      </c>
    </row>
    <row r="13" spans="1:16" ht="13.5" thickBot="1" x14ac:dyDescent="0.25">
      <c r="A13" s="241"/>
      <c r="B13" s="241"/>
      <c r="C13" s="451" t="s">
        <v>520</v>
      </c>
      <c r="D13" s="456">
        <f>[6]da_area!$Q6</f>
        <v>2656.7060834986819</v>
      </c>
      <c r="E13" s="456">
        <f>[6]da_area!$Q16</f>
        <v>0.89930785089606768</v>
      </c>
      <c r="F13" s="452">
        <f>[7]FE!$H$19</f>
        <v>7</v>
      </c>
      <c r="G13" s="453">
        <f>[7]FE!$I$19</f>
        <v>0.1</v>
      </c>
      <c r="H13" s="454">
        <f>[7]FE!$H$26</f>
        <v>0.4</v>
      </c>
      <c r="I13" s="454">
        <f>[7]FE!$I$26</f>
        <v>0.2</v>
      </c>
      <c r="J13" s="455">
        <f t="shared" si="0"/>
        <v>9.7999999999999989</v>
      </c>
      <c r="K13" s="306">
        <f t="shared" si="1"/>
        <v>0.22360679774997899</v>
      </c>
      <c r="L13" s="454">
        <f>[7]FE!$F$12</f>
        <v>0.46</v>
      </c>
      <c r="M13" s="454">
        <f>[7]FE!$G$12</f>
        <v>0.05</v>
      </c>
      <c r="N13" s="456">
        <f t="shared" si="2"/>
        <v>11976.431024412057</v>
      </c>
      <c r="O13" s="308">
        <f t="shared" ref="O13" si="4">SQRT(E13^2+K13^2+M13^2)</f>
        <v>0.92803804376938337</v>
      </c>
      <c r="P13" s="457">
        <f>SQRT(G13^2+I13^2+M13^2)</f>
        <v>0.22912878474779202</v>
      </c>
    </row>
    <row r="14" spans="1:16" ht="13.5" thickBot="1" x14ac:dyDescent="0.25">
      <c r="A14" s="442"/>
      <c r="B14" s="443"/>
      <c r="C14" s="451" t="s">
        <v>521</v>
      </c>
      <c r="D14" s="456">
        <f>[6]da_area!$Q7</f>
        <v>668.88556312523053</v>
      </c>
      <c r="E14" s="456">
        <f>[6]da_area!$Q17</f>
        <v>1.9602061071338088</v>
      </c>
      <c r="F14" s="452">
        <f>[7]FE!$J$19</f>
        <v>7</v>
      </c>
      <c r="G14" s="453">
        <f>[7]FE!$K$19</f>
        <v>0.1</v>
      </c>
      <c r="H14" s="454">
        <f>[7]FE!$H$26</f>
        <v>0.4</v>
      </c>
      <c r="I14" s="454">
        <f>[7]FE!$I$26</f>
        <v>0.2</v>
      </c>
      <c r="J14" s="455">
        <f t="shared" si="0"/>
        <v>9.7999999999999989</v>
      </c>
      <c r="K14" s="306">
        <f t="shared" si="1"/>
        <v>0.22360679774997899</v>
      </c>
      <c r="L14" s="454">
        <f>[7]FE!$F$12</f>
        <v>0.46</v>
      </c>
      <c r="M14" s="454">
        <f>[7]FE!$G$12</f>
        <v>0.05</v>
      </c>
      <c r="N14" s="456">
        <f t="shared" ref="N14:N20" si="5">D14*J14*L14</f>
        <v>3015.336118568539</v>
      </c>
      <c r="O14" s="308">
        <f t="shared" ref="O14:O20" si="6">SQRT(E14^2+K14^2+M14^2)</f>
        <v>1.9735521230625457</v>
      </c>
      <c r="P14" s="457">
        <f t="shared" ref="P14:P20" si="7">SQRT(G14^2+I14^2+M14^2)</f>
        <v>0.22912878474779202</v>
      </c>
    </row>
    <row r="15" spans="1:16" ht="13.5" thickBot="1" x14ac:dyDescent="0.25">
      <c r="A15" s="442"/>
      <c r="B15" s="443"/>
      <c r="C15" s="451" t="s">
        <v>573</v>
      </c>
      <c r="D15" s="456" t="str">
        <f>[6]da_area!$R5</f>
        <v>0</v>
      </c>
      <c r="E15" s="456" t="str">
        <f>[6]da_area!$R15</f>
        <v>0</v>
      </c>
      <c r="F15" s="456">
        <f>[7]FE!$F$17</f>
        <v>18.369000000000003</v>
      </c>
      <c r="G15" s="453">
        <f>[7]FE!$G$19</f>
        <v>0.1</v>
      </c>
      <c r="H15" s="454">
        <f>[7]FE!$H$26</f>
        <v>0.4</v>
      </c>
      <c r="I15" s="454">
        <f>[7]FE!$I$26</f>
        <v>0.2</v>
      </c>
      <c r="J15" s="455">
        <f t="shared" ref="J15:J20" si="8">F15*(1+H15)</f>
        <v>25.716600000000003</v>
      </c>
      <c r="K15" s="306">
        <f t="shared" ref="K15:K20" si="9">SQRT(G15^2+I15^2)</f>
        <v>0.22360679774997899</v>
      </c>
      <c r="L15" s="454">
        <f>[7]FE!$F$12</f>
        <v>0.46</v>
      </c>
      <c r="M15" s="454">
        <f>[7]FE!$G$12</f>
        <v>0.05</v>
      </c>
      <c r="N15" s="456">
        <f t="shared" si="5"/>
        <v>0</v>
      </c>
      <c r="O15" s="308">
        <f t="shared" si="6"/>
        <v>0.22912878474779202</v>
      </c>
      <c r="P15" s="457">
        <f t="shared" si="7"/>
        <v>0.22912878474779202</v>
      </c>
    </row>
    <row r="16" spans="1:16" ht="13.5" thickBot="1" x14ac:dyDescent="0.25">
      <c r="A16" s="442"/>
      <c r="B16" s="443"/>
      <c r="C16" s="451" t="s">
        <v>574</v>
      </c>
      <c r="D16" s="456" t="str">
        <f>[6]da_area!$R6</f>
        <v>0</v>
      </c>
      <c r="E16" s="456" t="str">
        <f>[6]da_area!$R16</f>
        <v>0</v>
      </c>
      <c r="F16" s="456">
        <f>[7]FE!$H$17</f>
        <v>13.65</v>
      </c>
      <c r="G16" s="453">
        <f>[7]FE!$I$19</f>
        <v>0.1</v>
      </c>
      <c r="H16" s="454">
        <f>[7]FE!$H$26</f>
        <v>0.4</v>
      </c>
      <c r="I16" s="454">
        <f>[7]FE!$I$26</f>
        <v>0.2</v>
      </c>
      <c r="J16" s="455">
        <f t="shared" si="8"/>
        <v>19.11</v>
      </c>
      <c r="K16" s="306">
        <f t="shared" si="9"/>
        <v>0.22360679774997899</v>
      </c>
      <c r="L16" s="454">
        <f>[7]FE!$F$12</f>
        <v>0.46</v>
      </c>
      <c r="M16" s="454">
        <f>[7]FE!$G$12</f>
        <v>0.05</v>
      </c>
      <c r="N16" s="456">
        <f t="shared" si="5"/>
        <v>0</v>
      </c>
      <c r="O16" s="308">
        <f t="shared" si="6"/>
        <v>0.22912878474779202</v>
      </c>
      <c r="P16" s="457">
        <f t="shared" si="7"/>
        <v>0.22912878474779202</v>
      </c>
    </row>
    <row r="17" spans="1:16" ht="13.5" thickBot="1" x14ac:dyDescent="0.25">
      <c r="A17" s="442"/>
      <c r="B17" s="443"/>
      <c r="C17" s="451" t="s">
        <v>575</v>
      </c>
      <c r="D17" s="456" t="str">
        <f>[6]da_area!$R7</f>
        <v>0</v>
      </c>
      <c r="E17" s="456" t="str">
        <f>[6]da_area!$R17</f>
        <v>0</v>
      </c>
      <c r="F17" s="456">
        <f>[7]FE!$J$17</f>
        <v>16.588000000000001</v>
      </c>
      <c r="G17" s="453">
        <f>[7]FE!$K$19</f>
        <v>0.1</v>
      </c>
      <c r="H17" s="454">
        <f>[7]FE!$H$26</f>
        <v>0.4</v>
      </c>
      <c r="I17" s="454">
        <f>[7]FE!$I$26</f>
        <v>0.2</v>
      </c>
      <c r="J17" s="455">
        <f t="shared" si="8"/>
        <v>23.223199999999999</v>
      </c>
      <c r="K17" s="306">
        <f t="shared" si="9"/>
        <v>0.22360679774997899</v>
      </c>
      <c r="L17" s="454">
        <f>[7]FE!$F$12</f>
        <v>0.46</v>
      </c>
      <c r="M17" s="454">
        <f>[7]FE!$G$12</f>
        <v>0.05</v>
      </c>
      <c r="N17" s="456">
        <f t="shared" si="5"/>
        <v>0</v>
      </c>
      <c r="O17" s="308">
        <f t="shared" si="6"/>
        <v>0.22912878474779202</v>
      </c>
      <c r="P17" s="457">
        <f t="shared" si="7"/>
        <v>0.22912878474779202</v>
      </c>
    </row>
    <row r="18" spans="1:16" ht="12.75" customHeight="1" thickBot="1" x14ac:dyDescent="0.25">
      <c r="A18" s="442"/>
      <c r="B18" s="443"/>
      <c r="C18" s="449" t="s">
        <v>576</v>
      </c>
      <c r="D18" s="378" t="str">
        <f>[6]da_area!$S5</f>
        <v>0</v>
      </c>
      <c r="E18" s="378" t="str">
        <f>[6]da_area!$S15</f>
        <v>0</v>
      </c>
      <c r="F18" s="374">
        <f>[7]FE!$F$14</f>
        <v>3.1</v>
      </c>
      <c r="G18" s="375">
        <f>[7]FE!$G$15</f>
        <v>0.51</v>
      </c>
      <c r="H18" s="376">
        <f>[7]FE!$F$24</f>
        <v>0.24</v>
      </c>
      <c r="I18" s="288">
        <f>[7]FE!$G$20</f>
        <v>0.28999999999999998</v>
      </c>
      <c r="J18" s="450">
        <f t="shared" si="8"/>
        <v>3.8439999999999999</v>
      </c>
      <c r="K18" s="290">
        <f t="shared" si="9"/>
        <v>0.58668560575490514</v>
      </c>
      <c r="L18" s="376">
        <f>[7]FE!$F$6</f>
        <v>0.49</v>
      </c>
      <c r="M18" s="288">
        <f>[7]FE!$G$12</f>
        <v>0.05</v>
      </c>
      <c r="N18" s="378">
        <f t="shared" si="5"/>
        <v>0</v>
      </c>
      <c r="O18" s="292">
        <f t="shared" si="6"/>
        <v>0.5888123640006212</v>
      </c>
      <c r="P18" s="754">
        <f t="shared" si="7"/>
        <v>0.5888123640006212</v>
      </c>
    </row>
    <row r="19" spans="1:16" ht="13.5" thickBot="1" x14ac:dyDescent="0.25">
      <c r="A19" s="442"/>
      <c r="B19" s="443"/>
      <c r="C19" s="449" t="s">
        <v>577</v>
      </c>
      <c r="D19" s="378" t="str">
        <f>[6]da_area!$S6</f>
        <v>0</v>
      </c>
      <c r="E19" s="378" t="str">
        <f>[6]da_area!$S16</f>
        <v>0</v>
      </c>
      <c r="F19" s="374">
        <f>[7]FE!$H$14</f>
        <v>2</v>
      </c>
      <c r="G19" s="375">
        <f>[7]FE!$G$15</f>
        <v>0.51</v>
      </c>
      <c r="H19" s="376">
        <f>[7]FE!$H$24</f>
        <v>0.27</v>
      </c>
      <c r="I19" s="288">
        <f>[7]FE!$I$20</f>
        <v>0.28999999999999998</v>
      </c>
      <c r="J19" s="450">
        <f t="shared" si="8"/>
        <v>2.54</v>
      </c>
      <c r="K19" s="290">
        <f t="shared" si="9"/>
        <v>0.58668560575490514</v>
      </c>
      <c r="L19" s="376">
        <f>[7]FE!$F$6</f>
        <v>0.49</v>
      </c>
      <c r="M19" s="288">
        <f>[7]FE!$G$12</f>
        <v>0.05</v>
      </c>
      <c r="N19" s="378">
        <f t="shared" si="5"/>
        <v>0</v>
      </c>
      <c r="O19" s="292">
        <f t="shared" si="6"/>
        <v>0.5888123640006212</v>
      </c>
      <c r="P19" s="754">
        <f t="shared" si="7"/>
        <v>0.5888123640006212</v>
      </c>
    </row>
    <row r="20" spans="1:16" ht="13.5" thickBot="1" x14ac:dyDescent="0.25">
      <c r="A20" s="442"/>
      <c r="B20" s="443"/>
      <c r="C20" s="449" t="s">
        <v>578</v>
      </c>
      <c r="D20" s="378" t="str">
        <f>[6]da_area!$S7</f>
        <v>0</v>
      </c>
      <c r="E20" s="378" t="str">
        <f>[6]da_area!$S17</f>
        <v>0</v>
      </c>
      <c r="F20" s="374">
        <f>[7]FE!$J$14</f>
        <v>2</v>
      </c>
      <c r="G20" s="375">
        <f>[7]FE!$K$15</f>
        <v>0.51</v>
      </c>
      <c r="H20" s="376">
        <f>[7]FE!$J$24</f>
        <v>0.24</v>
      </c>
      <c r="I20" s="288">
        <f>[7]FE!$K$20</f>
        <v>0.28999999999999998</v>
      </c>
      <c r="J20" s="450">
        <f t="shared" si="8"/>
        <v>2.48</v>
      </c>
      <c r="K20" s="290">
        <f t="shared" si="9"/>
        <v>0.58668560575490514</v>
      </c>
      <c r="L20" s="376">
        <f>[7]FE!$F$6</f>
        <v>0.49</v>
      </c>
      <c r="M20" s="288">
        <f>[7]FE!$G$12</f>
        <v>0.05</v>
      </c>
      <c r="N20" s="378">
        <f t="shared" si="5"/>
        <v>0</v>
      </c>
      <c r="O20" s="292">
        <f t="shared" si="6"/>
        <v>0.5888123640006212</v>
      </c>
      <c r="P20" s="754">
        <f t="shared" si="7"/>
        <v>0.5888123640006212</v>
      </c>
    </row>
    <row r="21" spans="1:16" ht="13.5" thickBot="1" x14ac:dyDescent="0.25">
      <c r="A21" s="442"/>
      <c r="B21" s="443"/>
      <c r="C21" s="449" t="s">
        <v>579</v>
      </c>
      <c r="D21" s="378" t="str">
        <f>[6]da_area!$T5</f>
        <v>0</v>
      </c>
      <c r="E21" s="378" t="str">
        <f>[6]da_area!$T15</f>
        <v>0</v>
      </c>
      <c r="F21" s="374">
        <f>[7]FE!$F$19</f>
        <v>11</v>
      </c>
      <c r="G21" s="375">
        <f>[7]FE!$G$19</f>
        <v>0.1</v>
      </c>
      <c r="H21" s="376">
        <f>[7]FE!$H$26</f>
        <v>0.4</v>
      </c>
      <c r="I21" s="376">
        <f>[7]FE!$I$26</f>
        <v>0.2</v>
      </c>
      <c r="J21" s="450">
        <f t="shared" ref="J21:J23" si="10">F21*(1+H21)</f>
        <v>15.399999999999999</v>
      </c>
      <c r="K21" s="290">
        <f t="shared" ref="K21:K23" si="11">SQRT(G21^2+I21^2)</f>
        <v>0.22360679774997899</v>
      </c>
      <c r="L21" s="376">
        <f>[7]FE!$F$12</f>
        <v>0.46</v>
      </c>
      <c r="M21" s="376">
        <f>[7]FE!$G$12</f>
        <v>0.05</v>
      </c>
      <c r="N21" s="378">
        <f t="shared" ref="N21:N23" si="12">D21*J21*L21</f>
        <v>0</v>
      </c>
      <c r="O21" s="292">
        <f t="shared" ref="O21:O23" si="13">SQRT(E21^2+K21^2+M21^2)</f>
        <v>0.22912878474779202</v>
      </c>
      <c r="P21" s="754">
        <f>SQRT(G21^2+I21^2+M21^2)</f>
        <v>0.22912878474779202</v>
      </c>
    </row>
    <row r="22" spans="1:16" ht="13.5" thickBot="1" x14ac:dyDescent="0.25">
      <c r="A22" s="442"/>
      <c r="B22" s="443"/>
      <c r="C22" s="449" t="s">
        <v>580</v>
      </c>
      <c r="D22" s="378" t="str">
        <f>[6]da_area!$T6</f>
        <v>0</v>
      </c>
      <c r="E22" s="378" t="str">
        <f>[6]da_area!$T16</f>
        <v>0</v>
      </c>
      <c r="F22" s="374">
        <f>[7]FE!$H$19</f>
        <v>7</v>
      </c>
      <c r="G22" s="375">
        <f>[7]FE!$I$19</f>
        <v>0.1</v>
      </c>
      <c r="H22" s="376">
        <f>[7]FE!$H$26</f>
        <v>0.4</v>
      </c>
      <c r="I22" s="376">
        <f>[7]FE!$I$26</f>
        <v>0.2</v>
      </c>
      <c r="J22" s="450">
        <f t="shared" si="10"/>
        <v>9.7999999999999989</v>
      </c>
      <c r="K22" s="290">
        <f t="shared" si="11"/>
        <v>0.22360679774997899</v>
      </c>
      <c r="L22" s="376">
        <f>[7]FE!$F$12</f>
        <v>0.46</v>
      </c>
      <c r="M22" s="376">
        <f>[7]FE!$G$12</f>
        <v>0.05</v>
      </c>
      <c r="N22" s="378">
        <f t="shared" si="12"/>
        <v>0</v>
      </c>
      <c r="O22" s="292">
        <f t="shared" si="13"/>
        <v>0.22912878474779202</v>
      </c>
      <c r="P22" s="754">
        <f>SQRT(G22^2+I22^2+M22^2)</f>
        <v>0.22912878474779202</v>
      </c>
    </row>
    <row r="23" spans="1:16" ht="13.5" thickBot="1" x14ac:dyDescent="0.25">
      <c r="A23" s="442"/>
      <c r="B23" s="443"/>
      <c r="C23" s="449" t="s">
        <v>581</v>
      </c>
      <c r="D23" s="378" t="str">
        <f>[6]da_area!$T7</f>
        <v>0</v>
      </c>
      <c r="E23" s="378" t="str">
        <f>[6]da_area!$T17</f>
        <v>0</v>
      </c>
      <c r="F23" s="374">
        <f>[7]FE!$J$19</f>
        <v>7</v>
      </c>
      <c r="G23" s="375">
        <f>[7]FE!$K$19</f>
        <v>0.1</v>
      </c>
      <c r="H23" s="376">
        <f>[7]FE!$H$26</f>
        <v>0.4</v>
      </c>
      <c r="I23" s="376">
        <f>[7]FE!$I$26</f>
        <v>0.2</v>
      </c>
      <c r="J23" s="450">
        <f t="shared" si="10"/>
        <v>9.7999999999999989</v>
      </c>
      <c r="K23" s="290">
        <f t="shared" si="11"/>
        <v>0.22360679774997899</v>
      </c>
      <c r="L23" s="376">
        <f>[7]FE!$F$12</f>
        <v>0.46</v>
      </c>
      <c r="M23" s="376">
        <f>[7]FE!$G$12</f>
        <v>0.05</v>
      </c>
      <c r="N23" s="378">
        <f t="shared" si="12"/>
        <v>0</v>
      </c>
      <c r="O23" s="292">
        <f t="shared" si="13"/>
        <v>0.22912878474779202</v>
      </c>
      <c r="P23" s="754">
        <f>SQRT(G23^2+I23^2+M23^2)</f>
        <v>0.22912878474779202</v>
      </c>
    </row>
    <row r="24" spans="1:16" ht="13.5" thickBot="1" x14ac:dyDescent="0.25">
      <c r="A24" s="442"/>
      <c r="B24" s="443"/>
      <c r="C24" s="448" t="s">
        <v>582</v>
      </c>
      <c r="D24" s="387" t="str">
        <f>[6]da_area!$U5</f>
        <v>0</v>
      </c>
      <c r="E24" s="387" t="str">
        <f>[6]da_area!$U15</f>
        <v>0</v>
      </c>
      <c r="F24" s="383">
        <f>[7]FE!$F$16</f>
        <v>4.367</v>
      </c>
      <c r="G24" s="384">
        <f>[7]FE!$G$16</f>
        <v>0.51</v>
      </c>
      <c r="H24" s="385">
        <f>[7]FE!$F$23</f>
        <v>0.49</v>
      </c>
      <c r="I24" s="301">
        <f>[7]FE!$G$23</f>
        <v>0.04</v>
      </c>
      <c r="J24" s="217">
        <f t="shared" ref="J24:J26" si="14">F24*(1+H24)</f>
        <v>6.5068299999999999</v>
      </c>
      <c r="K24" s="154">
        <f t="shared" ref="K24:K26" si="15">SQRT(G24^2+I24^2)</f>
        <v>0.51156622249714645</v>
      </c>
      <c r="L24" s="385">
        <f>[7]FE!$F$9</f>
        <v>0.45100000000000001</v>
      </c>
      <c r="M24" s="301">
        <f>[7]FE!$G$9</f>
        <v>0.05</v>
      </c>
      <c r="N24" s="387">
        <f t="shared" ref="N24:N26" si="16">D24*J24*L24</f>
        <v>0</v>
      </c>
      <c r="O24" s="155">
        <f t="shared" ref="O24:O26" si="17">SQRT(E24^2+K24^2+M24^2)</f>
        <v>0.51400389103585586</v>
      </c>
      <c r="P24" s="755">
        <f t="shared" ref="P24:P26" si="18">SQRT(G24^2+I24^2+M24^2)</f>
        <v>0.51400389103585586</v>
      </c>
    </row>
    <row r="25" spans="1:16" ht="13.5" thickBot="1" x14ac:dyDescent="0.25">
      <c r="A25" s="442"/>
      <c r="B25" s="443"/>
      <c r="C25" s="448" t="s">
        <v>583</v>
      </c>
      <c r="D25" s="387" t="str">
        <f>[6]da_area!$U6</f>
        <v>0</v>
      </c>
      <c r="E25" s="387" t="str">
        <f>[6]da_area!$U16</f>
        <v>0</v>
      </c>
      <c r="F25" s="383">
        <f>[7]FE!$F$16</f>
        <v>4.367</v>
      </c>
      <c r="G25" s="384">
        <f>[7]FE!$G$16</f>
        <v>0.51</v>
      </c>
      <c r="H25" s="385">
        <f>[7]FE!$H$23</f>
        <v>0.49</v>
      </c>
      <c r="I25" s="301">
        <f>[7]FE!$I$23</f>
        <v>0.04</v>
      </c>
      <c r="J25" s="217">
        <f t="shared" si="14"/>
        <v>6.5068299999999999</v>
      </c>
      <c r="K25" s="154">
        <f t="shared" si="15"/>
        <v>0.51156622249714645</v>
      </c>
      <c r="L25" s="385">
        <f>[7]FE!$F$9</f>
        <v>0.45100000000000001</v>
      </c>
      <c r="M25" s="301">
        <f>[7]FE!$G$9</f>
        <v>0.05</v>
      </c>
      <c r="N25" s="387">
        <f t="shared" si="16"/>
        <v>0</v>
      </c>
      <c r="O25" s="155">
        <f t="shared" si="17"/>
        <v>0.51400389103585586</v>
      </c>
      <c r="P25" s="755">
        <f t="shared" si="18"/>
        <v>0.51400389103585586</v>
      </c>
    </row>
    <row r="26" spans="1:16" ht="13.5" thickBot="1" x14ac:dyDescent="0.25">
      <c r="A26" s="442"/>
      <c r="B26" s="443"/>
      <c r="C26" s="448" t="s">
        <v>584</v>
      </c>
      <c r="D26" s="387" t="str">
        <f>[6]da_area!$U7</f>
        <v>0</v>
      </c>
      <c r="E26" s="387" t="str">
        <f>[6]da_area!$U17</f>
        <v>0</v>
      </c>
      <c r="F26" s="383">
        <f>[7]FE!$J$16</f>
        <v>4.367</v>
      </c>
      <c r="G26" s="384">
        <f>[7]FE!$K$16</f>
        <v>0.51</v>
      </c>
      <c r="H26" s="385">
        <f>[7]FE!$J$23</f>
        <v>0.49</v>
      </c>
      <c r="I26" s="301">
        <f>[7]FE!$K$23</f>
        <v>0.04</v>
      </c>
      <c r="J26" s="217">
        <f t="shared" si="14"/>
        <v>6.5068299999999999</v>
      </c>
      <c r="K26" s="154">
        <f t="shared" si="15"/>
        <v>0.51156622249714645</v>
      </c>
      <c r="L26" s="385">
        <f>[7]FE!$F$9</f>
        <v>0.45100000000000001</v>
      </c>
      <c r="M26" s="301">
        <f>[7]FE!$G$9</f>
        <v>0.05</v>
      </c>
      <c r="N26" s="387">
        <f t="shared" si="16"/>
        <v>0</v>
      </c>
      <c r="O26" s="155">
        <f t="shared" si="17"/>
        <v>0.51400389103585586</v>
      </c>
      <c r="P26" s="755">
        <f t="shared" si="18"/>
        <v>0.51400389103585586</v>
      </c>
    </row>
    <row r="27" spans="1:16" ht="13.5" thickBot="1" x14ac:dyDescent="0.25">
      <c r="A27" s="442"/>
      <c r="B27" s="443"/>
      <c r="C27" s="448" t="s">
        <v>523</v>
      </c>
      <c r="D27" s="387">
        <f>[6]da_area!$V5</f>
        <v>30799.688443500654</v>
      </c>
      <c r="E27" s="387">
        <f>[6]da_area!$V15</f>
        <v>0.24543228581585533</v>
      </c>
      <c r="F27" s="383">
        <f>[7]FE!$F$19</f>
        <v>11</v>
      </c>
      <c r="G27" s="384">
        <f>[7]FE!$G$19</f>
        <v>0.1</v>
      </c>
      <c r="H27" s="385">
        <f>[7]FE!$H$26</f>
        <v>0.4</v>
      </c>
      <c r="I27" s="385">
        <f>[7]FE!$I$26</f>
        <v>0.2</v>
      </c>
      <c r="J27" s="217">
        <f t="shared" ref="J27:J29" si="19">F27*(1+H27)</f>
        <v>15.399999999999999</v>
      </c>
      <c r="K27" s="154">
        <f t="shared" ref="K27:K29" si="20">SQRT(G27^2+I27^2)</f>
        <v>0.22360679774997899</v>
      </c>
      <c r="L27" s="385">
        <f>[7]FE!$F$12</f>
        <v>0.46</v>
      </c>
      <c r="M27" s="385">
        <f>[7]FE!$G$12</f>
        <v>0.05</v>
      </c>
      <c r="N27" s="387">
        <f t="shared" ref="N27:N29" si="21">D27*J27*L27</f>
        <v>218184.99293375862</v>
      </c>
      <c r="O27" s="155">
        <f t="shared" ref="O27:O29" si="22">SQRT(E27^2+K27^2+M27^2)</f>
        <v>0.33576331979654317</v>
      </c>
      <c r="P27" s="755">
        <f>SQRT(G27^2+I27^2+M27^2)</f>
        <v>0.22912878474779202</v>
      </c>
    </row>
    <row r="28" spans="1:16" ht="13.5" thickBot="1" x14ac:dyDescent="0.25">
      <c r="A28" s="442"/>
      <c r="B28" s="443"/>
      <c r="C28" s="448" t="s">
        <v>522</v>
      </c>
      <c r="D28" s="387">
        <f>[6]da_area!$V6</f>
        <v>13274.206401293823</v>
      </c>
      <c r="E28" s="387">
        <f>[6]da_area!$V16</f>
        <v>0.36651093972444898</v>
      </c>
      <c r="F28" s="383">
        <f>[7]FE!$H$19</f>
        <v>7</v>
      </c>
      <c r="G28" s="384">
        <f>[7]FE!$I$19</f>
        <v>0.1</v>
      </c>
      <c r="H28" s="385">
        <f>[7]FE!$H$26</f>
        <v>0.4</v>
      </c>
      <c r="I28" s="385">
        <f>[7]FE!$I$26</f>
        <v>0.2</v>
      </c>
      <c r="J28" s="217">
        <f t="shared" si="19"/>
        <v>9.7999999999999989</v>
      </c>
      <c r="K28" s="154">
        <f t="shared" si="20"/>
        <v>0.22360679774997899</v>
      </c>
      <c r="L28" s="385">
        <f>[7]FE!$F$12</f>
        <v>0.46</v>
      </c>
      <c r="M28" s="385">
        <f>[7]FE!$G$12</f>
        <v>0.05</v>
      </c>
      <c r="N28" s="387">
        <f t="shared" si="21"/>
        <v>59840.12245703255</v>
      </c>
      <c r="O28" s="155">
        <f t="shared" si="22"/>
        <v>0.43223867126588605</v>
      </c>
      <c r="P28" s="755">
        <f>SQRT(G28^2+I28^2+M28^2)</f>
        <v>0.22912878474779202</v>
      </c>
    </row>
    <row r="29" spans="1:16" ht="13.5" thickBot="1" x14ac:dyDescent="0.25">
      <c r="A29" s="442"/>
      <c r="B29" s="443"/>
      <c r="C29" s="448" t="s">
        <v>524</v>
      </c>
      <c r="D29" s="387">
        <f>[6]da_area!$V7</f>
        <v>3194.3580872865045</v>
      </c>
      <c r="E29" s="387">
        <f>[6]da_area!$V17</f>
        <v>0.74939249318311818</v>
      </c>
      <c r="F29" s="383">
        <f>[7]FE!$J$19</f>
        <v>7</v>
      </c>
      <c r="G29" s="384">
        <f>[7]FE!$K$19</f>
        <v>0.1</v>
      </c>
      <c r="H29" s="385">
        <f>[7]FE!$H$26</f>
        <v>0.4</v>
      </c>
      <c r="I29" s="385">
        <f>[7]FE!$I$26</f>
        <v>0.2</v>
      </c>
      <c r="J29" s="217">
        <f t="shared" si="19"/>
        <v>9.7999999999999989</v>
      </c>
      <c r="K29" s="154">
        <f t="shared" si="20"/>
        <v>0.22360679774997899</v>
      </c>
      <c r="L29" s="385">
        <f>[7]FE!$F$12</f>
        <v>0.46</v>
      </c>
      <c r="M29" s="385">
        <f>[7]FE!$G$12</f>
        <v>0.05</v>
      </c>
      <c r="N29" s="387">
        <f t="shared" si="21"/>
        <v>14400.166257487563</v>
      </c>
      <c r="O29" s="155">
        <f t="shared" si="22"/>
        <v>0.78363837887077092</v>
      </c>
      <c r="P29" s="755">
        <f>SQRT(G29^2+I29^2+M29^2)</f>
        <v>0.22912878474779202</v>
      </c>
    </row>
    <row r="30" spans="1:16" ht="13.5" thickBot="1" x14ac:dyDescent="0.25">
      <c r="A30" s="442"/>
      <c r="B30" s="443"/>
      <c r="C30" s="448" t="s">
        <v>585</v>
      </c>
      <c r="D30" s="387" t="str">
        <f>[6]da_area!$W5</f>
        <v>0</v>
      </c>
      <c r="E30" s="387" t="str">
        <f>[6]da_area!$W15</f>
        <v>0</v>
      </c>
      <c r="F30" s="756">
        <f>[7]FE!$F$17</f>
        <v>18.369000000000003</v>
      </c>
      <c r="G30" s="384">
        <f>[7]FE!$G$17</f>
        <v>0.2</v>
      </c>
      <c r="H30" s="385">
        <f>[7]FE!$F$24</f>
        <v>0.24</v>
      </c>
      <c r="I30" s="301">
        <f>[7]FE!$G$24</f>
        <v>0.25</v>
      </c>
      <c r="J30" s="757">
        <f t="shared" ref="J30:J32" si="23">F30*(1+H30)</f>
        <v>22.777560000000005</v>
      </c>
      <c r="K30" s="154">
        <f t="shared" ref="K30:K32" si="24">SQRT(G30^2+I30^2)</f>
        <v>0.32015621187164245</v>
      </c>
      <c r="L30" s="382">
        <f>[7]FE!$F$6</f>
        <v>0.49</v>
      </c>
      <c r="M30" s="301">
        <f>[7]FE!$G$12</f>
        <v>0.05</v>
      </c>
      <c r="N30" s="387">
        <f t="shared" ref="N30:N44" si="25">D30*J30*L30</f>
        <v>0</v>
      </c>
      <c r="O30" s="155">
        <f t="shared" ref="O30:O44" si="26">SQRT(E30^2+K30^2+M30^2)</f>
        <v>0.32403703492039304</v>
      </c>
      <c r="P30" s="755">
        <f>SQRT(G30^2+I30^2+M30^2)</f>
        <v>0.32403703492039304</v>
      </c>
    </row>
    <row r="31" spans="1:16" ht="13.5" thickBot="1" x14ac:dyDescent="0.25">
      <c r="A31" s="442"/>
      <c r="B31" s="443"/>
      <c r="C31" s="448" t="s">
        <v>586</v>
      </c>
      <c r="D31" s="387" t="str">
        <f>[6]da_area!$W6</f>
        <v>0</v>
      </c>
      <c r="E31" s="387" t="str">
        <f>[6]da_area!$W16</f>
        <v>0</v>
      </c>
      <c r="F31" s="756">
        <f>[7]FE!$H$17</f>
        <v>13.65</v>
      </c>
      <c r="G31" s="384">
        <f>[7]FE!$I$17</f>
        <v>0.2</v>
      </c>
      <c r="H31" s="385">
        <f>[7]FE!$H$24</f>
        <v>0.27</v>
      </c>
      <c r="I31" s="301">
        <f>[7]FE!$I$24</f>
        <v>0.04</v>
      </c>
      <c r="J31" s="757">
        <f t="shared" si="23"/>
        <v>17.3355</v>
      </c>
      <c r="K31" s="154">
        <f t="shared" si="24"/>
        <v>0.20396078054371142</v>
      </c>
      <c r="L31" s="382">
        <f>[7]FE!$F$6</f>
        <v>0.49</v>
      </c>
      <c r="M31" s="301">
        <f>[7]FE!$G$12</f>
        <v>0.05</v>
      </c>
      <c r="N31" s="387">
        <f t="shared" si="25"/>
        <v>0</v>
      </c>
      <c r="O31" s="155">
        <f t="shared" si="26"/>
        <v>0.21000000000000002</v>
      </c>
      <c r="P31" s="755">
        <f t="shared" ref="P31:P44" si="27">SQRT(G31^2+I31^2+M31^2)</f>
        <v>0.21000000000000002</v>
      </c>
    </row>
    <row r="32" spans="1:16" ht="13.5" thickBot="1" x14ac:dyDescent="0.25">
      <c r="A32" s="442"/>
      <c r="B32" s="443"/>
      <c r="C32" s="448" t="s">
        <v>587</v>
      </c>
      <c r="D32" s="387" t="str">
        <f>[6]da_area!$W7</f>
        <v>0</v>
      </c>
      <c r="E32" s="387" t="str">
        <f>[6]da_area!$W17</f>
        <v>0</v>
      </c>
      <c r="F32" s="758">
        <f>[7]FE!$J$17</f>
        <v>16.588000000000001</v>
      </c>
      <c r="G32" s="384">
        <f>[7]FE!$K$17</f>
        <v>0.2</v>
      </c>
      <c r="H32" s="385">
        <f>[7]FE!$J$24</f>
        <v>0.24</v>
      </c>
      <c r="I32" s="301">
        <f>[7]FE!$K$24</f>
        <v>0.25</v>
      </c>
      <c r="J32" s="757">
        <f t="shared" si="23"/>
        <v>20.569120000000002</v>
      </c>
      <c r="K32" s="154">
        <f t="shared" si="24"/>
        <v>0.32015621187164245</v>
      </c>
      <c r="L32" s="382">
        <f>[7]FE!$F$6</f>
        <v>0.49</v>
      </c>
      <c r="M32" s="301">
        <f>[7]FE!$G$12</f>
        <v>0.05</v>
      </c>
      <c r="N32" s="387">
        <f t="shared" si="25"/>
        <v>0</v>
      </c>
      <c r="O32" s="155">
        <f t="shared" si="26"/>
        <v>0.32403703492039304</v>
      </c>
      <c r="P32" s="755">
        <f t="shared" si="27"/>
        <v>0.32403703492039304</v>
      </c>
    </row>
    <row r="33" spans="1:16" ht="13.5" thickBot="1" x14ac:dyDescent="0.25">
      <c r="A33" s="442"/>
      <c r="B33" s="443"/>
      <c r="C33" s="448" t="s">
        <v>588</v>
      </c>
      <c r="D33" s="387" t="str">
        <f>[6]da_area!$X5</f>
        <v>0</v>
      </c>
      <c r="E33" s="387" t="str">
        <f>[6]da_area!$X15</f>
        <v>0</v>
      </c>
      <c r="F33" s="758">
        <f>[7]FE!$F$18</f>
        <v>20.8</v>
      </c>
      <c r="G33" s="384">
        <f>[7]FE!$G$18</f>
        <v>0.2</v>
      </c>
      <c r="H33" s="385">
        <f>[7]FE!$F$24</f>
        <v>0.24</v>
      </c>
      <c r="I33" s="301">
        <f>[7]FE!$G$24</f>
        <v>0.25</v>
      </c>
      <c r="J33" s="757">
        <f t="shared" ref="J33:J35" si="28">F33*(1+H33)</f>
        <v>25.792000000000002</v>
      </c>
      <c r="K33" s="154">
        <f t="shared" ref="K33:K35" si="29">SQRT(G33^2+I33^2)</f>
        <v>0.32015621187164245</v>
      </c>
      <c r="L33" s="382">
        <f>[7]FE!$F$6</f>
        <v>0.49</v>
      </c>
      <c r="M33" s="301">
        <f>[7]FE!$G$12</f>
        <v>0.05</v>
      </c>
      <c r="N33" s="387">
        <f t="shared" si="25"/>
        <v>0</v>
      </c>
      <c r="O33" s="155">
        <f t="shared" si="26"/>
        <v>0.32403703492039304</v>
      </c>
      <c r="P33" s="755">
        <f t="shared" si="27"/>
        <v>0.32403703492039304</v>
      </c>
    </row>
    <row r="34" spans="1:16" ht="13.5" thickBot="1" x14ac:dyDescent="0.25">
      <c r="A34" s="442"/>
      <c r="B34" s="443"/>
      <c r="C34" s="448" t="s">
        <v>589</v>
      </c>
      <c r="D34" s="387" t="str">
        <f>[6]da_area!$X6</f>
        <v>0</v>
      </c>
      <c r="E34" s="387" t="str">
        <f>[6]da_area!$X16</f>
        <v>0</v>
      </c>
      <c r="F34" s="758">
        <f>[7]FE!$H$18</f>
        <v>26.169</v>
      </c>
      <c r="G34" s="384">
        <f>[7]FE!$I$18</f>
        <v>0.2</v>
      </c>
      <c r="H34" s="385">
        <f>[7]FE!$H$24</f>
        <v>0.27</v>
      </c>
      <c r="I34" s="301">
        <f>[7]FE!$I$24</f>
        <v>0.04</v>
      </c>
      <c r="J34" s="757">
        <f t="shared" si="28"/>
        <v>33.234630000000003</v>
      </c>
      <c r="K34" s="154">
        <f t="shared" si="29"/>
        <v>0.20396078054371142</v>
      </c>
      <c r="L34" s="382">
        <f>[7]FE!$F$6</f>
        <v>0.49</v>
      </c>
      <c r="M34" s="301">
        <f>[7]FE!$G$12</f>
        <v>0.05</v>
      </c>
      <c r="N34" s="387">
        <f t="shared" si="25"/>
        <v>0</v>
      </c>
      <c r="O34" s="155">
        <f t="shared" si="26"/>
        <v>0.21000000000000002</v>
      </c>
      <c r="P34" s="755">
        <f t="shared" si="27"/>
        <v>0.21000000000000002</v>
      </c>
    </row>
    <row r="35" spans="1:16" ht="13.5" thickBot="1" x14ac:dyDescent="0.25">
      <c r="A35" s="442"/>
      <c r="B35" s="443"/>
      <c r="C35" s="448" t="s">
        <v>590</v>
      </c>
      <c r="D35" s="387" t="str">
        <f>[6]da_area!$X7</f>
        <v>0</v>
      </c>
      <c r="E35" s="387" t="str">
        <f>[6]da_area!$X17</f>
        <v>0</v>
      </c>
      <c r="F35" s="758">
        <f>[7]FE!$J$18</f>
        <v>17.329000000000001</v>
      </c>
      <c r="G35" s="384">
        <f>[7]FE!$K$18</f>
        <v>0.2</v>
      </c>
      <c r="H35" s="385">
        <f>[7]FE!$J$24</f>
        <v>0.24</v>
      </c>
      <c r="I35" s="301">
        <f>[7]FE!$K$24</f>
        <v>0.25</v>
      </c>
      <c r="J35" s="757">
        <f t="shared" si="28"/>
        <v>21.487960000000001</v>
      </c>
      <c r="K35" s="154">
        <f t="shared" si="29"/>
        <v>0.32015621187164245</v>
      </c>
      <c r="L35" s="382">
        <f>[7]FE!$F$6</f>
        <v>0.49</v>
      </c>
      <c r="M35" s="301">
        <f>[7]FE!$G$12</f>
        <v>0.05</v>
      </c>
      <c r="N35" s="387">
        <f t="shared" si="25"/>
        <v>0</v>
      </c>
      <c r="O35" s="155">
        <f t="shared" si="26"/>
        <v>0.32403703492039304</v>
      </c>
      <c r="P35" s="755">
        <f t="shared" si="27"/>
        <v>0.32403703492039304</v>
      </c>
    </row>
    <row r="36" spans="1:16" ht="13.5" thickBot="1" x14ac:dyDescent="0.25">
      <c r="A36" s="442"/>
      <c r="B36" s="443"/>
      <c r="C36" s="759" t="s">
        <v>509</v>
      </c>
      <c r="D36" s="765">
        <f>[6]da_area!$Y5</f>
        <v>108.71800990433907</v>
      </c>
      <c r="E36" s="765">
        <f>[6]da_area!$Y15</f>
        <v>1.9602061071338086</v>
      </c>
      <c r="F36" s="760">
        <f>[7]FE!$F$19</f>
        <v>11</v>
      </c>
      <c r="G36" s="761">
        <f>[7]FE!$G$19</f>
        <v>0.1</v>
      </c>
      <c r="H36" s="762">
        <f>[7]FE!$H$26</f>
        <v>0.4</v>
      </c>
      <c r="I36" s="762">
        <f>[7]FE!$I$26</f>
        <v>0.2</v>
      </c>
      <c r="J36" s="763">
        <f t="shared" ref="J36:J38" si="30">F36*(1+H36)</f>
        <v>15.399999999999999</v>
      </c>
      <c r="K36" s="764">
        <f t="shared" ref="K36:K38" si="31">SQRT(G36^2+I36^2)</f>
        <v>0.22360679774997899</v>
      </c>
      <c r="L36" s="762">
        <f>[7]FE!$F$12</f>
        <v>0.46</v>
      </c>
      <c r="M36" s="762">
        <f>[7]FE!$G$12</f>
        <v>0.05</v>
      </c>
      <c r="N36" s="765">
        <f t="shared" si="25"/>
        <v>770.15838216233794</v>
      </c>
      <c r="O36" s="766">
        <f t="shared" si="26"/>
        <v>1.9735521230625455</v>
      </c>
      <c r="P36" s="767">
        <f t="shared" si="27"/>
        <v>0.22912878474779202</v>
      </c>
    </row>
    <row r="37" spans="1:16" ht="13.5" thickBot="1" x14ac:dyDescent="0.25">
      <c r="A37" s="442"/>
      <c r="B37" s="443"/>
      <c r="C37" s="759" t="s">
        <v>591</v>
      </c>
      <c r="D37" s="765">
        <f>[6]da_area!$Y6</f>
        <v>0</v>
      </c>
      <c r="E37" s="765">
        <f>[6]da_area!$Y16</f>
        <v>0</v>
      </c>
      <c r="F37" s="760">
        <f>[7]FE!$H$19</f>
        <v>7</v>
      </c>
      <c r="G37" s="761">
        <f>[7]FE!$I$19</f>
        <v>0.1</v>
      </c>
      <c r="H37" s="762">
        <f>[7]FE!$H$26</f>
        <v>0.4</v>
      </c>
      <c r="I37" s="762">
        <f>[7]FE!$I$26</f>
        <v>0.2</v>
      </c>
      <c r="J37" s="763">
        <f t="shared" si="30"/>
        <v>9.7999999999999989</v>
      </c>
      <c r="K37" s="764">
        <f t="shared" si="31"/>
        <v>0.22360679774997899</v>
      </c>
      <c r="L37" s="762">
        <f>[7]FE!$F$12</f>
        <v>0.46</v>
      </c>
      <c r="M37" s="762">
        <f>[7]FE!$G$12</f>
        <v>0.05</v>
      </c>
      <c r="N37" s="765">
        <f t="shared" si="25"/>
        <v>0</v>
      </c>
      <c r="O37" s="766">
        <f t="shared" si="26"/>
        <v>0.22912878474779202</v>
      </c>
      <c r="P37" s="767">
        <f t="shared" si="27"/>
        <v>0.22912878474779202</v>
      </c>
    </row>
    <row r="38" spans="1:16" ht="13.5" thickBot="1" x14ac:dyDescent="0.25">
      <c r="A38" s="442"/>
      <c r="B38" s="443"/>
      <c r="C38" s="759" t="s">
        <v>504</v>
      </c>
      <c r="D38" s="765">
        <f>[6]da_area!$Y7</f>
        <v>0</v>
      </c>
      <c r="E38" s="765">
        <f>[6]da_area!$Y17</f>
        <v>0</v>
      </c>
      <c r="F38" s="760">
        <f>[7]FE!$J$19</f>
        <v>7</v>
      </c>
      <c r="G38" s="761">
        <f>[7]FE!$K$19</f>
        <v>0.1</v>
      </c>
      <c r="H38" s="762">
        <f>[7]FE!$H$26</f>
        <v>0.4</v>
      </c>
      <c r="I38" s="762">
        <f>[7]FE!$I$26</f>
        <v>0.2</v>
      </c>
      <c r="J38" s="763">
        <f t="shared" si="30"/>
        <v>9.7999999999999989</v>
      </c>
      <c r="K38" s="764">
        <f t="shared" si="31"/>
        <v>0.22360679774997899</v>
      </c>
      <c r="L38" s="762">
        <f>[7]FE!$F$12</f>
        <v>0.46</v>
      </c>
      <c r="M38" s="762">
        <f>[7]FE!$G$12</f>
        <v>0.05</v>
      </c>
      <c r="N38" s="765">
        <f t="shared" si="25"/>
        <v>0</v>
      </c>
      <c r="O38" s="766">
        <f t="shared" si="26"/>
        <v>0.22912878474779202</v>
      </c>
      <c r="P38" s="767">
        <f t="shared" si="27"/>
        <v>0.22912878474779202</v>
      </c>
    </row>
    <row r="39" spans="1:16" ht="13.5" thickBot="1" x14ac:dyDescent="0.25">
      <c r="A39" s="442"/>
      <c r="B39" s="443"/>
      <c r="C39" s="759" t="s">
        <v>592</v>
      </c>
      <c r="D39" s="765" t="str">
        <f>[6]da_area!$Z5</f>
        <v>0</v>
      </c>
      <c r="E39" s="765" t="str">
        <f>[6]da_area!$Z15</f>
        <v>0</v>
      </c>
      <c r="F39" s="760">
        <f>[7]FE!$F$16</f>
        <v>4.367</v>
      </c>
      <c r="G39" s="761">
        <f>[7]FE!$G$16</f>
        <v>0.51</v>
      </c>
      <c r="H39" s="762">
        <f>[7]FE!$F$23</f>
        <v>0.49</v>
      </c>
      <c r="I39" s="768">
        <f>[7]FE!$G$23</f>
        <v>0.04</v>
      </c>
      <c r="J39" s="763">
        <f t="shared" ref="J39:J41" si="32">F39*(1+H39)</f>
        <v>6.5068299999999999</v>
      </c>
      <c r="K39" s="764">
        <f t="shared" ref="K39:K41" si="33">SQRT(G39^2+I39^2)</f>
        <v>0.51156622249714645</v>
      </c>
      <c r="L39" s="762">
        <f>[7]FE!$F$9</f>
        <v>0.45100000000000001</v>
      </c>
      <c r="M39" s="768">
        <f>[7]FE!$G$9</f>
        <v>0.05</v>
      </c>
      <c r="N39" s="765">
        <f t="shared" si="25"/>
        <v>0</v>
      </c>
      <c r="O39" s="766">
        <f t="shared" si="26"/>
        <v>0.51400389103585586</v>
      </c>
      <c r="P39" s="767">
        <f t="shared" si="27"/>
        <v>0.51400389103585586</v>
      </c>
    </row>
    <row r="40" spans="1:16" ht="13.5" thickBot="1" x14ac:dyDescent="0.25">
      <c r="A40" s="442"/>
      <c r="B40" s="443"/>
      <c r="C40" s="759" t="s">
        <v>593</v>
      </c>
      <c r="D40" s="765" t="str">
        <f>[6]da_area!$Z6</f>
        <v>0</v>
      </c>
      <c r="E40" s="765" t="str">
        <f>[6]da_area!$Z16</f>
        <v>0</v>
      </c>
      <c r="F40" s="760">
        <f>[7]FE!$F$16</f>
        <v>4.367</v>
      </c>
      <c r="G40" s="761">
        <f>[7]FE!$G$16</f>
        <v>0.51</v>
      </c>
      <c r="H40" s="762">
        <f>[7]FE!$H$23</f>
        <v>0.49</v>
      </c>
      <c r="I40" s="768">
        <f>[7]FE!$I$23</f>
        <v>0.04</v>
      </c>
      <c r="J40" s="763">
        <f t="shared" si="32"/>
        <v>6.5068299999999999</v>
      </c>
      <c r="K40" s="764">
        <f t="shared" si="33"/>
        <v>0.51156622249714645</v>
      </c>
      <c r="L40" s="762">
        <f>[7]FE!$F$9</f>
        <v>0.45100000000000001</v>
      </c>
      <c r="M40" s="768">
        <f>[7]FE!$G$9</f>
        <v>0.05</v>
      </c>
      <c r="N40" s="765">
        <f t="shared" si="25"/>
        <v>0</v>
      </c>
      <c r="O40" s="766">
        <f t="shared" si="26"/>
        <v>0.51400389103585586</v>
      </c>
      <c r="P40" s="767">
        <f t="shared" si="27"/>
        <v>0.51400389103585586</v>
      </c>
    </row>
    <row r="41" spans="1:16" ht="13.5" thickBot="1" x14ac:dyDescent="0.25">
      <c r="A41" s="442"/>
      <c r="B41" s="443"/>
      <c r="C41" s="759" t="s">
        <v>594</v>
      </c>
      <c r="D41" s="765" t="str">
        <f>[6]da_area!$Z7</f>
        <v>0</v>
      </c>
      <c r="E41" s="765" t="str">
        <f>[6]da_area!$Z17</f>
        <v>0</v>
      </c>
      <c r="F41" s="760">
        <f>[7]FE!$J$16</f>
        <v>4.367</v>
      </c>
      <c r="G41" s="761">
        <f>[7]FE!$K$16</f>
        <v>0.51</v>
      </c>
      <c r="H41" s="762">
        <f>[7]FE!$J$23</f>
        <v>0.49</v>
      </c>
      <c r="I41" s="768">
        <f>[7]FE!$K$23</f>
        <v>0.04</v>
      </c>
      <c r="J41" s="763">
        <f t="shared" si="32"/>
        <v>6.5068299999999999</v>
      </c>
      <c r="K41" s="764">
        <f t="shared" si="33"/>
        <v>0.51156622249714645</v>
      </c>
      <c r="L41" s="762">
        <f>[7]FE!$F$9</f>
        <v>0.45100000000000001</v>
      </c>
      <c r="M41" s="768">
        <f>[7]FE!$G$9</f>
        <v>0.05</v>
      </c>
      <c r="N41" s="765">
        <f t="shared" si="25"/>
        <v>0</v>
      </c>
      <c r="O41" s="766">
        <f t="shared" si="26"/>
        <v>0.51400389103585586</v>
      </c>
      <c r="P41" s="767">
        <f t="shared" si="27"/>
        <v>0.51400389103585586</v>
      </c>
    </row>
    <row r="42" spans="1:16" ht="13.5" thickBot="1" x14ac:dyDescent="0.25">
      <c r="A42" s="442"/>
      <c r="B42" s="443"/>
      <c r="C42" s="759" t="s">
        <v>595</v>
      </c>
      <c r="D42" s="765" t="str">
        <f>[6]da_area!$AA5</f>
        <v>0</v>
      </c>
      <c r="E42" s="765" t="str">
        <f>[6]da_area!$AA15</f>
        <v>0</v>
      </c>
      <c r="F42" s="760">
        <f>[7]FE!$F$19</f>
        <v>11</v>
      </c>
      <c r="G42" s="761">
        <f>[7]FE!$G$19</f>
        <v>0.1</v>
      </c>
      <c r="H42" s="762">
        <f>[7]FE!$H$26</f>
        <v>0.4</v>
      </c>
      <c r="I42" s="762">
        <f>[7]FE!$I$26</f>
        <v>0.2</v>
      </c>
      <c r="J42" s="763">
        <f t="shared" ref="J42:J44" si="34">F42*(1+H42)</f>
        <v>15.399999999999999</v>
      </c>
      <c r="K42" s="764">
        <f t="shared" ref="K42:K44" si="35">SQRT(G42^2+I42^2)</f>
        <v>0.22360679774997899</v>
      </c>
      <c r="L42" s="762">
        <f>[7]FE!$F$12</f>
        <v>0.46</v>
      </c>
      <c r="M42" s="762">
        <f>[7]FE!$G$12</f>
        <v>0.05</v>
      </c>
      <c r="N42" s="765">
        <f t="shared" si="25"/>
        <v>0</v>
      </c>
      <c r="O42" s="766">
        <f t="shared" si="26"/>
        <v>0.22912878474779202</v>
      </c>
      <c r="P42" s="767">
        <f t="shared" si="27"/>
        <v>0.22912878474779202</v>
      </c>
    </row>
    <row r="43" spans="1:16" ht="13.5" thickBot="1" x14ac:dyDescent="0.25">
      <c r="A43" s="442"/>
      <c r="B43" s="443"/>
      <c r="C43" s="759" t="s">
        <v>596</v>
      </c>
      <c r="D43" s="765" t="str">
        <f>[6]da_area!$AA6</f>
        <v>0</v>
      </c>
      <c r="E43" s="765" t="str">
        <f>[6]da_area!$AA16</f>
        <v>0</v>
      </c>
      <c r="F43" s="760">
        <f>[7]FE!$H$19</f>
        <v>7</v>
      </c>
      <c r="G43" s="761">
        <f>[7]FE!$I$19</f>
        <v>0.1</v>
      </c>
      <c r="H43" s="762">
        <f>[7]FE!$H$26</f>
        <v>0.4</v>
      </c>
      <c r="I43" s="762">
        <f>[7]FE!$I$26</f>
        <v>0.2</v>
      </c>
      <c r="J43" s="763">
        <f t="shared" si="34"/>
        <v>9.7999999999999989</v>
      </c>
      <c r="K43" s="764">
        <f t="shared" si="35"/>
        <v>0.22360679774997899</v>
      </c>
      <c r="L43" s="762">
        <f>[7]FE!$F$12</f>
        <v>0.46</v>
      </c>
      <c r="M43" s="762">
        <f>[7]FE!$G$12</f>
        <v>0.05</v>
      </c>
      <c r="N43" s="765">
        <f t="shared" si="25"/>
        <v>0</v>
      </c>
      <c r="O43" s="766">
        <f t="shared" si="26"/>
        <v>0.22912878474779202</v>
      </c>
      <c r="P43" s="767">
        <f t="shared" si="27"/>
        <v>0.22912878474779202</v>
      </c>
    </row>
    <row r="44" spans="1:16" ht="13.5" thickBot="1" x14ac:dyDescent="0.25">
      <c r="A44" s="442"/>
      <c r="B44" s="443"/>
      <c r="C44" s="759" t="s">
        <v>597</v>
      </c>
      <c r="D44" s="765" t="str">
        <f>[6]da_area!$AA7</f>
        <v>0</v>
      </c>
      <c r="E44" s="765" t="str">
        <f>[6]da_area!$AA17</f>
        <v>0</v>
      </c>
      <c r="F44" s="760">
        <f>[7]FE!$J$19</f>
        <v>7</v>
      </c>
      <c r="G44" s="761">
        <f>[7]FE!$K$19</f>
        <v>0.1</v>
      </c>
      <c r="H44" s="762">
        <f>[7]FE!$H$26</f>
        <v>0.4</v>
      </c>
      <c r="I44" s="762">
        <f>[7]FE!$I$26</f>
        <v>0.2</v>
      </c>
      <c r="J44" s="763">
        <f t="shared" si="34"/>
        <v>9.7999999999999989</v>
      </c>
      <c r="K44" s="764">
        <f t="shared" si="35"/>
        <v>0.22360679774997899</v>
      </c>
      <c r="L44" s="762">
        <f>[7]FE!$F$12</f>
        <v>0.46</v>
      </c>
      <c r="M44" s="762">
        <f>[7]FE!$G$12</f>
        <v>0.05</v>
      </c>
      <c r="N44" s="765">
        <f t="shared" si="25"/>
        <v>0</v>
      </c>
      <c r="O44" s="766">
        <f t="shared" si="26"/>
        <v>0.22912878474779202</v>
      </c>
      <c r="P44" s="767">
        <f t="shared" si="27"/>
        <v>0.22912878474779202</v>
      </c>
    </row>
    <row r="45" spans="1:16" ht="15.75" customHeight="1" thickBot="1" x14ac:dyDescent="0.25">
      <c r="A45" s="442"/>
      <c r="B45" s="443"/>
      <c r="C45" s="769" t="s">
        <v>598</v>
      </c>
      <c r="D45" s="776" t="str">
        <f>[6]da_area!$AB5</f>
        <v>0</v>
      </c>
      <c r="E45" s="776" t="str">
        <f>[6]da_area!$AB15</f>
        <v>0</v>
      </c>
      <c r="F45" s="770">
        <f>[7]FE!$F$16</f>
        <v>4.367</v>
      </c>
      <c r="G45" s="771">
        <f>[7]FE!$G$16</f>
        <v>0.51</v>
      </c>
      <c r="H45" s="772">
        <f>[7]FE!$F$23</f>
        <v>0.49</v>
      </c>
      <c r="I45" s="773">
        <f>[7]FE!$G$23</f>
        <v>0.04</v>
      </c>
      <c r="J45" s="774">
        <f t="shared" ref="J45:J47" si="36">F45*(1+H45)</f>
        <v>6.5068299999999999</v>
      </c>
      <c r="K45" s="775">
        <f t="shared" ref="K45:K47" si="37">SQRT(G45^2+I45^2)</f>
        <v>0.51156622249714645</v>
      </c>
      <c r="L45" s="772">
        <f>[7]FE!$F$9</f>
        <v>0.45100000000000001</v>
      </c>
      <c r="M45" s="773">
        <f>[7]FE!$G$9</f>
        <v>0.05</v>
      </c>
      <c r="N45" s="776">
        <f t="shared" ref="N45:N47" si="38">D45*J45*L45</f>
        <v>0</v>
      </c>
      <c r="O45" s="777">
        <f t="shared" ref="O45:O47" si="39">SQRT(E45^2+K45^2+M45^2)</f>
        <v>0.51400389103585586</v>
      </c>
      <c r="P45" s="778">
        <f t="shared" ref="P45:P47" si="40">SQRT(G45^2+I45^2+M45^2)</f>
        <v>0.51400389103585586</v>
      </c>
    </row>
    <row r="46" spans="1:16" ht="13.5" thickBot="1" x14ac:dyDescent="0.25">
      <c r="A46" s="442"/>
      <c r="B46" s="443"/>
      <c r="C46" s="769" t="s">
        <v>599</v>
      </c>
      <c r="D46" s="776" t="str">
        <f>[6]da_area!$AB6</f>
        <v>0</v>
      </c>
      <c r="E46" s="776" t="str">
        <f>[6]da_area!$AB16</f>
        <v>0</v>
      </c>
      <c r="F46" s="770">
        <f>[7]FE!$F$16</f>
        <v>4.367</v>
      </c>
      <c r="G46" s="771">
        <f>[7]FE!$G$16</f>
        <v>0.51</v>
      </c>
      <c r="H46" s="772">
        <f>[7]FE!$H$23</f>
        <v>0.49</v>
      </c>
      <c r="I46" s="773">
        <f>[7]FE!$I$23</f>
        <v>0.04</v>
      </c>
      <c r="J46" s="774">
        <f t="shared" si="36"/>
        <v>6.5068299999999999</v>
      </c>
      <c r="K46" s="775">
        <f t="shared" si="37"/>
        <v>0.51156622249714645</v>
      </c>
      <c r="L46" s="772">
        <f>[7]FE!$F$9</f>
        <v>0.45100000000000001</v>
      </c>
      <c r="M46" s="773">
        <f>[7]FE!$G$9</f>
        <v>0.05</v>
      </c>
      <c r="N46" s="776">
        <f t="shared" si="38"/>
        <v>0</v>
      </c>
      <c r="O46" s="777">
        <f t="shared" si="39"/>
        <v>0.51400389103585586</v>
      </c>
      <c r="P46" s="778">
        <f t="shared" si="40"/>
        <v>0.51400389103585586</v>
      </c>
    </row>
    <row r="47" spans="1:16" ht="13.5" thickBot="1" x14ac:dyDescent="0.25">
      <c r="A47" s="442"/>
      <c r="B47" s="443"/>
      <c r="C47" s="769" t="s">
        <v>600</v>
      </c>
      <c r="D47" s="776" t="str">
        <f>[6]da_area!$AB7</f>
        <v>0</v>
      </c>
      <c r="E47" s="776" t="str">
        <f>[6]da_area!$AB17</f>
        <v>0</v>
      </c>
      <c r="F47" s="770">
        <f>[7]FE!$J$16</f>
        <v>4.367</v>
      </c>
      <c r="G47" s="771">
        <f>[7]FE!$K$16</f>
        <v>0.51</v>
      </c>
      <c r="H47" s="772">
        <f>[7]FE!$J$23</f>
        <v>0.49</v>
      </c>
      <c r="I47" s="773">
        <f>[7]FE!$K$23</f>
        <v>0.04</v>
      </c>
      <c r="J47" s="774">
        <f t="shared" si="36"/>
        <v>6.5068299999999999</v>
      </c>
      <c r="K47" s="775">
        <f t="shared" si="37"/>
        <v>0.51156622249714645</v>
      </c>
      <c r="L47" s="772">
        <f>[7]FE!$F$9</f>
        <v>0.45100000000000001</v>
      </c>
      <c r="M47" s="773">
        <f>[7]FE!$G$9</f>
        <v>0.05</v>
      </c>
      <c r="N47" s="776">
        <f t="shared" si="38"/>
        <v>0</v>
      </c>
      <c r="O47" s="777">
        <f t="shared" si="39"/>
        <v>0.51400389103585586</v>
      </c>
      <c r="P47" s="778">
        <f t="shared" si="40"/>
        <v>0.51400389103585586</v>
      </c>
    </row>
    <row r="48" spans="1:16" ht="13.5" thickBot="1" x14ac:dyDescent="0.25">
      <c r="A48" s="444" t="s">
        <v>18</v>
      </c>
      <c r="B48" s="445"/>
      <c r="C48" s="446"/>
      <c r="D48" s="363">
        <f>SUM(D12:D47)</f>
        <v>52767.091922758198</v>
      </c>
      <c r="E48" s="363"/>
      <c r="F48" s="173"/>
      <c r="G48" s="173"/>
      <c r="H48" s="173"/>
      <c r="I48" s="173"/>
      <c r="J48" s="441">
        <f>SUM(J12:J47)</f>
        <v>451.67203999999992</v>
      </c>
      <c r="K48" s="441"/>
      <c r="L48" s="173"/>
      <c r="M48" s="173"/>
      <c r="N48" s="447">
        <f>SUM(N12:N47)</f>
        <v>322812.33297653293</v>
      </c>
      <c r="O48" s="186">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0.25019297144231789</v>
      </c>
    </row>
    <row r="49" spans="1:15" s="458" customFormat="1" ht="14.25" thickBot="1" x14ac:dyDescent="0.25">
      <c r="A49" s="459" t="s">
        <v>517</v>
      </c>
      <c r="B49" s="460"/>
      <c r="C49" s="460"/>
      <c r="D49" s="460"/>
      <c r="E49" s="460"/>
      <c r="F49" s="460"/>
      <c r="G49" s="460"/>
      <c r="H49" s="460"/>
      <c r="I49" s="460"/>
      <c r="J49" s="460"/>
      <c r="K49" s="460"/>
      <c r="L49" s="460"/>
      <c r="M49" s="460"/>
      <c r="N49" s="447">
        <f>N48*(44/12)*-1</f>
        <v>-1183645.2209139541</v>
      </c>
    </row>
    <row r="52" spans="1:15" x14ac:dyDescent="0.2">
      <c r="A52" s="1258" t="s">
        <v>84</v>
      </c>
      <c r="B52" s="1258"/>
      <c r="C52" s="246" t="s">
        <v>85</v>
      </c>
      <c r="D52" s="1258" t="s">
        <v>82</v>
      </c>
      <c r="E52" s="1258"/>
      <c r="F52" s="1258"/>
      <c r="G52" s="1258"/>
      <c r="H52" s="1258"/>
      <c r="I52" s="251"/>
      <c r="J52" s="1259" t="s">
        <v>83</v>
      </c>
      <c r="K52" s="1260"/>
      <c r="L52" s="1260"/>
      <c r="M52" s="1260"/>
      <c r="N52" s="1260"/>
      <c r="O52" s="1261"/>
    </row>
    <row r="53" spans="1:15" x14ac:dyDescent="0.2">
      <c r="A53" s="1257"/>
      <c r="B53" s="1257"/>
      <c r="C53" s="152"/>
      <c r="D53" s="1257"/>
      <c r="E53" s="1257"/>
      <c r="F53" s="1257"/>
      <c r="G53" s="1257"/>
      <c r="H53" s="1257"/>
      <c r="I53" s="248"/>
      <c r="J53" s="1257"/>
      <c r="K53" s="1257"/>
      <c r="L53" s="1257"/>
      <c r="M53" s="1257"/>
      <c r="N53" s="1257"/>
      <c r="O53" s="1257"/>
    </row>
    <row r="54" spans="1:15" x14ac:dyDescent="0.2">
      <c r="A54" s="1257"/>
      <c r="B54" s="1257"/>
      <c r="C54" s="152"/>
      <c r="D54" s="1257"/>
      <c r="E54" s="1257"/>
      <c r="F54" s="1257"/>
      <c r="G54" s="1257"/>
      <c r="H54" s="1257"/>
      <c r="I54" s="248"/>
      <c r="J54" s="1257"/>
      <c r="K54" s="1257"/>
      <c r="L54" s="1257"/>
      <c r="M54" s="1257"/>
      <c r="N54" s="1257"/>
      <c r="O54" s="1257"/>
    </row>
    <row r="55" spans="1:15" x14ac:dyDescent="0.2">
      <c r="A55" s="1257"/>
      <c r="B55" s="1257"/>
      <c r="C55" s="152"/>
      <c r="D55" s="1257"/>
      <c r="E55" s="1257"/>
      <c r="F55" s="1257"/>
      <c r="G55" s="1257"/>
      <c r="H55" s="1257"/>
      <c r="I55" s="248"/>
      <c r="J55" s="1257"/>
      <c r="K55" s="1257"/>
      <c r="L55" s="1257"/>
      <c r="M55" s="1257"/>
      <c r="N55" s="1257"/>
      <c r="O55" s="1257"/>
    </row>
    <row r="56" spans="1:15" x14ac:dyDescent="0.2">
      <c r="A56" s="1257"/>
      <c r="B56" s="1257"/>
      <c r="C56" s="152"/>
      <c r="D56" s="1257"/>
      <c r="E56" s="1257"/>
      <c r="F56" s="1257"/>
      <c r="G56" s="1257"/>
      <c r="H56" s="1257"/>
      <c r="I56" s="248"/>
      <c r="J56" s="1257"/>
      <c r="K56" s="1257"/>
      <c r="L56" s="1257"/>
      <c r="M56" s="1257"/>
      <c r="N56" s="1257"/>
      <c r="O56" s="1257"/>
    </row>
  </sheetData>
  <mergeCells count="36">
    <mergeCell ref="D7:D8"/>
    <mergeCell ref="D9:D10"/>
    <mergeCell ref="F5:J5"/>
    <mergeCell ref="L5:N5"/>
    <mergeCell ref="N7:N8"/>
    <mergeCell ref="J9:J10"/>
    <mergeCell ref="N9:N10"/>
    <mergeCell ref="H7:H8"/>
    <mergeCell ref="A53:B53"/>
    <mergeCell ref="D53:H53"/>
    <mergeCell ref="J53:O53"/>
    <mergeCell ref="A56:B56"/>
    <mergeCell ref="A54:B54"/>
    <mergeCell ref="A55:B55"/>
    <mergeCell ref="D54:H54"/>
    <mergeCell ref="J54:O54"/>
    <mergeCell ref="D55:H55"/>
    <mergeCell ref="J55:O55"/>
    <mergeCell ref="D56:H56"/>
    <mergeCell ref="J56:O56"/>
    <mergeCell ref="A52:B52"/>
    <mergeCell ref="A6:B6"/>
    <mergeCell ref="C6:C11"/>
    <mergeCell ref="A7:A11"/>
    <mergeCell ref="A1:B1"/>
    <mergeCell ref="A2:B2"/>
    <mergeCell ref="B7:B11"/>
    <mergeCell ref="A3:B3"/>
    <mergeCell ref="A4:B4"/>
    <mergeCell ref="A5:B5"/>
    <mergeCell ref="C1:N1"/>
    <mergeCell ref="C2:N2"/>
    <mergeCell ref="C3:N3"/>
    <mergeCell ref="C4:N4"/>
    <mergeCell ref="D52:H52"/>
    <mergeCell ref="J52:O52"/>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0"/>
  <sheetViews>
    <sheetView showGridLines="0" topLeftCell="A27" zoomScale="86" zoomScaleNormal="86" workbookViewId="0">
      <selection activeCell="N51" sqref="N51"/>
    </sheetView>
  </sheetViews>
  <sheetFormatPr baseColWidth="10" defaultRowHeight="12.75" x14ac:dyDescent="0.2"/>
  <cols>
    <col min="1" max="2" width="16.7109375" style="116" customWidth="1"/>
    <col min="3" max="3" width="18.7109375" style="116" customWidth="1"/>
    <col min="4" max="4" width="10" style="116" customWidth="1"/>
    <col min="5" max="6" width="8.28515625" style="116" customWidth="1"/>
    <col min="7" max="7" width="8.85546875" style="116" customWidth="1"/>
    <col min="8" max="8" width="9.42578125" style="116" customWidth="1"/>
    <col min="9" max="9" width="7.7109375" style="116" customWidth="1"/>
    <col min="10" max="10" width="7.28515625" style="116" customWidth="1"/>
    <col min="11" max="11" width="6.85546875" style="475" customWidth="1"/>
    <col min="12" max="12" width="9.5703125" style="116" customWidth="1"/>
    <col min="13" max="13" width="9" style="182" customWidth="1"/>
    <col min="14" max="14" width="12" style="116" customWidth="1"/>
    <col min="15" max="15" width="14" style="116" customWidth="1"/>
    <col min="16" max="16" width="10.28515625" style="116" customWidth="1"/>
    <col min="17" max="17" width="12.28515625" style="6" customWidth="1"/>
    <col min="18" max="19" width="8.85546875" style="182" customWidth="1"/>
    <col min="20" max="20" width="8.85546875" style="116" customWidth="1"/>
    <col min="21" max="21" width="12.28515625" style="116" customWidth="1"/>
    <col min="22" max="22" width="11.140625" style="116" customWidth="1"/>
    <col min="23" max="260" width="8.85546875" style="116" customWidth="1"/>
    <col min="261" max="271" width="16.7109375" style="116" customWidth="1"/>
    <col min="272" max="516" width="8.85546875" style="116" customWidth="1"/>
    <col min="517" max="527" width="16.7109375" style="116" customWidth="1"/>
    <col min="528" max="772" width="8.85546875" style="116" customWidth="1"/>
    <col min="773" max="783" width="16.7109375" style="116" customWidth="1"/>
    <col min="784" max="1028" width="8.85546875" style="116" customWidth="1"/>
    <col min="1029" max="1039" width="16.7109375" style="116" customWidth="1"/>
    <col min="1040" max="1284" width="8.85546875" style="116" customWidth="1"/>
    <col min="1285" max="1295" width="16.7109375" style="116" customWidth="1"/>
    <col min="1296" max="1540" width="8.85546875" style="116" customWidth="1"/>
    <col min="1541" max="1551" width="16.7109375" style="116" customWidth="1"/>
    <col min="1552" max="1796" width="8.85546875" style="116" customWidth="1"/>
    <col min="1797" max="1807" width="16.7109375" style="116" customWidth="1"/>
    <col min="1808" max="2052" width="8.85546875" style="116" customWidth="1"/>
    <col min="2053" max="2063" width="16.7109375" style="116" customWidth="1"/>
    <col min="2064" max="2308" width="8.85546875" style="116" customWidth="1"/>
    <col min="2309" max="2319" width="16.7109375" style="116" customWidth="1"/>
    <col min="2320" max="2564" width="8.85546875" style="116" customWidth="1"/>
    <col min="2565" max="2575" width="16.7109375" style="116" customWidth="1"/>
    <col min="2576" max="2820" width="8.85546875" style="116" customWidth="1"/>
    <col min="2821" max="2831" width="16.7109375" style="116" customWidth="1"/>
    <col min="2832" max="3076" width="8.85546875" style="116" customWidth="1"/>
    <col min="3077" max="3087" width="16.7109375" style="116" customWidth="1"/>
    <col min="3088" max="3332" width="8.85546875" style="116" customWidth="1"/>
    <col min="3333" max="3343" width="16.7109375" style="116" customWidth="1"/>
    <col min="3344" max="3588" width="8.85546875" style="116" customWidth="1"/>
    <col min="3589" max="3599" width="16.7109375" style="116" customWidth="1"/>
    <col min="3600" max="3844" width="8.85546875" style="116" customWidth="1"/>
    <col min="3845" max="3855" width="16.7109375" style="116" customWidth="1"/>
    <col min="3856" max="4100" width="8.85546875" style="116" customWidth="1"/>
    <col min="4101" max="4111" width="16.7109375" style="116" customWidth="1"/>
    <col min="4112" max="4356" width="8.85546875" style="116" customWidth="1"/>
    <col min="4357" max="4367" width="16.7109375" style="116" customWidth="1"/>
    <col min="4368" max="4612" width="8.85546875" style="116" customWidth="1"/>
    <col min="4613" max="4623" width="16.7109375" style="116" customWidth="1"/>
    <col min="4624" max="4868" width="8.85546875" style="116" customWidth="1"/>
    <col min="4869" max="4879" width="16.7109375" style="116" customWidth="1"/>
    <col min="4880" max="5124" width="8.85546875" style="116" customWidth="1"/>
    <col min="5125" max="5135" width="16.7109375" style="116" customWidth="1"/>
    <col min="5136" max="5380" width="8.85546875" style="116" customWidth="1"/>
    <col min="5381" max="5391" width="16.7109375" style="116" customWidth="1"/>
    <col min="5392" max="5636" width="8.85546875" style="116" customWidth="1"/>
    <col min="5637" max="5647" width="16.7109375" style="116" customWidth="1"/>
    <col min="5648" max="5892" width="8.85546875" style="116" customWidth="1"/>
    <col min="5893" max="5903" width="16.7109375" style="116" customWidth="1"/>
    <col min="5904" max="6148" width="8.85546875" style="116" customWidth="1"/>
    <col min="6149" max="6159" width="16.7109375" style="116" customWidth="1"/>
    <col min="6160" max="6404" width="8.85546875" style="116" customWidth="1"/>
    <col min="6405" max="6415" width="16.7109375" style="116" customWidth="1"/>
    <col min="6416" max="6660" width="8.85546875" style="116" customWidth="1"/>
    <col min="6661" max="6671" width="16.7109375" style="116" customWidth="1"/>
    <col min="6672" max="6916" width="8.85546875" style="116" customWidth="1"/>
    <col min="6917" max="6927" width="16.7109375" style="116" customWidth="1"/>
    <col min="6928" max="7172" width="8.85546875" style="116" customWidth="1"/>
    <col min="7173" max="7183" width="16.7109375" style="116" customWidth="1"/>
    <col min="7184" max="7428" width="8.85546875" style="116" customWidth="1"/>
    <col min="7429" max="7439" width="16.7109375" style="116" customWidth="1"/>
    <col min="7440" max="7684" width="8.85546875" style="116" customWidth="1"/>
    <col min="7685" max="7695" width="16.7109375" style="116" customWidth="1"/>
    <col min="7696" max="7940" width="8.85546875" style="116" customWidth="1"/>
    <col min="7941" max="7951" width="16.7109375" style="116" customWidth="1"/>
    <col min="7952" max="8196" width="8.85546875" style="116" customWidth="1"/>
    <col min="8197" max="8207" width="16.7109375" style="116" customWidth="1"/>
    <col min="8208" max="8452" width="8.85546875" style="116" customWidth="1"/>
    <col min="8453" max="8463" width="16.7109375" style="116" customWidth="1"/>
    <col min="8464" max="8708" width="8.85546875" style="116" customWidth="1"/>
    <col min="8709" max="8719" width="16.7109375" style="116" customWidth="1"/>
    <col min="8720" max="8964" width="8.85546875" style="116" customWidth="1"/>
    <col min="8965" max="8975" width="16.7109375" style="116" customWidth="1"/>
    <col min="8976" max="9220" width="8.85546875" style="116" customWidth="1"/>
    <col min="9221" max="9231" width="16.7109375" style="116" customWidth="1"/>
    <col min="9232" max="9476" width="8.85546875" style="116" customWidth="1"/>
    <col min="9477" max="9487" width="16.7109375" style="116" customWidth="1"/>
    <col min="9488" max="9732" width="8.85546875" style="116" customWidth="1"/>
    <col min="9733" max="9743" width="16.7109375" style="116" customWidth="1"/>
    <col min="9744" max="9988" width="8.85546875" style="116" customWidth="1"/>
    <col min="9989" max="9999" width="16.7109375" style="116" customWidth="1"/>
    <col min="10000" max="10244" width="8.85546875" style="116" customWidth="1"/>
    <col min="10245" max="10255" width="16.7109375" style="116" customWidth="1"/>
    <col min="10256" max="10500" width="8.85546875" style="116" customWidth="1"/>
    <col min="10501" max="10511" width="16.7109375" style="116" customWidth="1"/>
    <col min="10512" max="10756" width="8.85546875" style="116" customWidth="1"/>
    <col min="10757" max="10767" width="16.7109375" style="116" customWidth="1"/>
    <col min="10768" max="11012" width="8.85546875" style="116" customWidth="1"/>
    <col min="11013" max="11023" width="16.7109375" style="116" customWidth="1"/>
    <col min="11024" max="11268" width="8.85546875" style="116" customWidth="1"/>
    <col min="11269" max="11279" width="16.7109375" style="116" customWidth="1"/>
    <col min="11280" max="11524" width="8.85546875" style="116" customWidth="1"/>
    <col min="11525" max="11535" width="16.7109375" style="116" customWidth="1"/>
    <col min="11536" max="11780" width="8.85546875" style="116" customWidth="1"/>
    <col min="11781" max="11791" width="16.7109375" style="116" customWidth="1"/>
    <col min="11792" max="12036" width="8.85546875" style="116" customWidth="1"/>
    <col min="12037" max="12047" width="16.7109375" style="116" customWidth="1"/>
    <col min="12048" max="12292" width="8.85546875" style="116" customWidth="1"/>
    <col min="12293" max="12303" width="16.7109375" style="116" customWidth="1"/>
    <col min="12304" max="12548" width="8.85546875" style="116" customWidth="1"/>
    <col min="12549" max="12559" width="16.7109375" style="116" customWidth="1"/>
    <col min="12560" max="12804" width="8.85546875" style="116" customWidth="1"/>
    <col min="12805" max="12815" width="16.7109375" style="116" customWidth="1"/>
    <col min="12816" max="13060" width="8.85546875" style="116" customWidth="1"/>
    <col min="13061" max="13071" width="16.7109375" style="116" customWidth="1"/>
    <col min="13072" max="13316" width="8.85546875" style="116" customWidth="1"/>
    <col min="13317" max="13327" width="16.7109375" style="116" customWidth="1"/>
    <col min="13328" max="13572" width="8.85546875" style="116" customWidth="1"/>
    <col min="13573" max="13583" width="16.7109375" style="116" customWidth="1"/>
    <col min="13584" max="13828" width="8.85546875" style="116" customWidth="1"/>
    <col min="13829" max="13839" width="16.7109375" style="116" customWidth="1"/>
    <col min="13840" max="14084" width="8.85546875" style="116" customWidth="1"/>
    <col min="14085" max="14095" width="16.7109375" style="116" customWidth="1"/>
    <col min="14096" max="14340" width="8.85546875" style="116" customWidth="1"/>
    <col min="14341" max="14351" width="16.7109375" style="116" customWidth="1"/>
    <col min="14352" max="14596" width="8.85546875" style="116" customWidth="1"/>
    <col min="14597" max="14607" width="16.7109375" style="116" customWidth="1"/>
    <col min="14608" max="14852" width="8.85546875" style="116" customWidth="1"/>
    <col min="14853" max="14863" width="16.7109375" style="116" customWidth="1"/>
    <col min="14864" max="15108" width="8.85546875" style="116" customWidth="1"/>
    <col min="15109" max="15119" width="16.7109375" style="116" customWidth="1"/>
    <col min="15120" max="15364" width="8.85546875" style="116" customWidth="1"/>
    <col min="15365" max="15375" width="16.7109375" style="116" customWidth="1"/>
    <col min="15376" max="15620" width="8.85546875" style="116" customWidth="1"/>
    <col min="15621" max="15631" width="16.7109375" style="116" customWidth="1"/>
    <col min="15632" max="15876" width="8.85546875" style="116" customWidth="1"/>
    <col min="15877" max="15887" width="16.7109375" style="116" customWidth="1"/>
    <col min="15888" max="16132" width="8.85546875" style="116" customWidth="1"/>
    <col min="16133" max="16143" width="16.7109375" style="116" customWidth="1"/>
    <col min="16144" max="16384" width="8.85546875" style="116" customWidth="1"/>
  </cols>
  <sheetData>
    <row r="1" spans="1:22" ht="13.5" thickBot="1" x14ac:dyDescent="0.25">
      <c r="A1" s="1391" t="s">
        <v>0</v>
      </c>
      <c r="B1" s="1392"/>
      <c r="C1" s="1395" t="s">
        <v>58</v>
      </c>
      <c r="D1" s="1396"/>
      <c r="E1" s="1396"/>
      <c r="F1" s="1396"/>
      <c r="G1" s="1396"/>
      <c r="H1" s="1396"/>
      <c r="I1" s="1396"/>
      <c r="J1" s="1396"/>
      <c r="K1" s="1396"/>
      <c r="L1" s="1396"/>
      <c r="M1" s="1396"/>
      <c r="N1" s="1396"/>
      <c r="O1" s="1397"/>
    </row>
    <row r="2" spans="1:22" ht="13.5" thickBot="1" x14ac:dyDescent="0.25">
      <c r="A2" s="1391" t="s">
        <v>59</v>
      </c>
      <c r="B2" s="1392"/>
      <c r="C2" s="1395" t="s">
        <v>163</v>
      </c>
      <c r="D2" s="1396"/>
      <c r="E2" s="1396"/>
      <c r="F2" s="1396"/>
      <c r="G2" s="1396"/>
      <c r="H2" s="1396"/>
      <c r="I2" s="1396"/>
      <c r="J2" s="1396"/>
      <c r="K2" s="1396"/>
      <c r="L2" s="1396"/>
      <c r="M2" s="1396"/>
      <c r="N2" s="1396"/>
      <c r="O2" s="1397"/>
    </row>
    <row r="3" spans="1:22" ht="13.5" thickBot="1" x14ac:dyDescent="0.25">
      <c r="A3" s="1391" t="s">
        <v>60</v>
      </c>
      <c r="B3" s="1392"/>
      <c r="C3" s="1395" t="s">
        <v>27</v>
      </c>
      <c r="D3" s="1396"/>
      <c r="E3" s="1396"/>
      <c r="F3" s="1396"/>
      <c r="G3" s="1396"/>
      <c r="H3" s="1396"/>
      <c r="I3" s="1396"/>
      <c r="J3" s="1396"/>
      <c r="K3" s="1396"/>
      <c r="L3" s="1396"/>
      <c r="M3" s="1396"/>
      <c r="N3" s="1396"/>
      <c r="O3" s="1397"/>
    </row>
    <row r="4" spans="1:22" ht="13.5" thickBot="1" x14ac:dyDescent="0.25">
      <c r="A4" s="1391" t="s">
        <v>61</v>
      </c>
      <c r="B4" s="1392"/>
      <c r="C4" s="1395" t="s">
        <v>164</v>
      </c>
      <c r="D4" s="1396"/>
      <c r="E4" s="1396"/>
      <c r="F4" s="1396"/>
      <c r="G4" s="1396"/>
      <c r="H4" s="1396"/>
      <c r="I4" s="1396"/>
      <c r="J4" s="1396"/>
      <c r="K4" s="1396"/>
      <c r="L4" s="1396"/>
      <c r="M4" s="1396"/>
      <c r="N4" s="1396"/>
      <c r="O4" s="1397"/>
    </row>
    <row r="5" spans="1:22" ht="13.5" thickBot="1" x14ac:dyDescent="0.25">
      <c r="A5" s="1393" t="s">
        <v>63</v>
      </c>
      <c r="B5" s="1394"/>
      <c r="C5" s="200" t="s">
        <v>64</v>
      </c>
      <c r="D5" s="1398" t="s">
        <v>165</v>
      </c>
      <c r="E5" s="1399"/>
      <c r="F5" s="1399"/>
      <c r="G5" s="1399"/>
      <c r="H5" s="1399"/>
      <c r="I5" s="1399"/>
      <c r="J5" s="1400"/>
      <c r="K5" s="465"/>
      <c r="L5" s="1401" t="s">
        <v>166</v>
      </c>
      <c r="M5" s="1399"/>
      <c r="N5" s="1399"/>
      <c r="O5" s="1400"/>
    </row>
    <row r="6" spans="1:22" ht="132.75" thickBot="1" x14ac:dyDescent="0.25">
      <c r="A6" s="1385" t="s">
        <v>67</v>
      </c>
      <c r="B6" s="1386"/>
      <c r="C6" s="1387" t="s">
        <v>153</v>
      </c>
      <c r="D6" s="2" t="s">
        <v>167</v>
      </c>
      <c r="E6" s="2"/>
      <c r="F6" s="2" t="s">
        <v>168</v>
      </c>
      <c r="G6" s="2"/>
      <c r="H6" s="2" t="s">
        <v>169</v>
      </c>
      <c r="I6" s="2"/>
      <c r="J6" s="2" t="s">
        <v>181</v>
      </c>
      <c r="K6" s="466"/>
      <c r="L6" s="2" t="s">
        <v>170</v>
      </c>
      <c r="M6" s="218"/>
      <c r="N6" s="2" t="s">
        <v>171</v>
      </c>
      <c r="O6" s="2" t="s">
        <v>133</v>
      </c>
    </row>
    <row r="7" spans="1:22" x14ac:dyDescent="0.2">
      <c r="A7" s="1380" t="s">
        <v>148</v>
      </c>
      <c r="B7" s="1380" t="s">
        <v>69</v>
      </c>
      <c r="C7" s="1388"/>
      <c r="D7" s="1378" t="s">
        <v>1</v>
      </c>
      <c r="E7" s="1"/>
      <c r="F7" s="1" t="s">
        <v>87</v>
      </c>
      <c r="G7" s="1"/>
      <c r="H7" s="1" t="s">
        <v>87</v>
      </c>
      <c r="I7" s="1"/>
      <c r="J7" s="1" t="s">
        <v>90</v>
      </c>
      <c r="K7" s="467"/>
      <c r="L7" s="1" t="s">
        <v>175</v>
      </c>
      <c r="M7" s="476"/>
      <c r="N7" s="1" t="s">
        <v>175</v>
      </c>
      <c r="O7" s="1378" t="s">
        <v>101</v>
      </c>
    </row>
    <row r="8" spans="1:22" ht="26.25" thickBot="1" x14ac:dyDescent="0.25">
      <c r="A8" s="1383"/>
      <c r="B8" s="1383"/>
      <c r="C8" s="1388"/>
      <c r="D8" s="1379"/>
      <c r="E8" s="3"/>
      <c r="F8" s="3" t="s">
        <v>28</v>
      </c>
      <c r="G8" s="3"/>
      <c r="H8" s="3" t="s">
        <v>28</v>
      </c>
      <c r="I8" s="3"/>
      <c r="J8" s="3" t="s">
        <v>91</v>
      </c>
      <c r="K8" s="468"/>
      <c r="L8" s="3" t="s">
        <v>176</v>
      </c>
      <c r="M8" s="221"/>
      <c r="N8" s="20" t="s">
        <v>177</v>
      </c>
      <c r="O8" s="1379"/>
    </row>
    <row r="9" spans="1:22" ht="83.25" customHeight="1" x14ac:dyDescent="0.2">
      <c r="A9" s="1383"/>
      <c r="B9" s="1383"/>
      <c r="C9" s="1388"/>
      <c r="D9" s="1378"/>
      <c r="E9" s="187"/>
      <c r="F9" s="1380"/>
      <c r="G9" s="189"/>
      <c r="H9" s="1380"/>
      <c r="I9" s="189"/>
      <c r="J9" s="1380" t="s">
        <v>178</v>
      </c>
      <c r="K9" s="469"/>
      <c r="L9" s="1380"/>
      <c r="M9" s="477"/>
      <c r="N9" s="1380" t="s">
        <v>179</v>
      </c>
      <c r="O9" s="1402" t="s">
        <v>180</v>
      </c>
    </row>
    <row r="10" spans="1:22" ht="13.5" thickBot="1" x14ac:dyDescent="0.25">
      <c r="A10" s="1383"/>
      <c r="B10" s="1383"/>
      <c r="C10" s="1388"/>
      <c r="D10" s="1379"/>
      <c r="E10" s="188"/>
      <c r="F10" s="1384"/>
      <c r="G10" s="197"/>
      <c r="H10" s="1381"/>
      <c r="I10" s="190"/>
      <c r="J10" s="1381"/>
      <c r="K10" s="470"/>
      <c r="L10" s="1381"/>
      <c r="M10" s="255"/>
      <c r="N10" s="1381"/>
      <c r="O10" s="1403"/>
    </row>
    <row r="11" spans="1:22" ht="14.25" thickBot="1" x14ac:dyDescent="0.3">
      <c r="A11" s="1390"/>
      <c r="B11" s="1390"/>
      <c r="C11" s="1389"/>
      <c r="D11" s="5" t="s">
        <v>172</v>
      </c>
      <c r="E11" s="214" t="str">
        <f>CONCATENATE("INCERT ",D11)</f>
        <v>INCERT ΔAA_OTRAS</v>
      </c>
      <c r="F11" s="5" t="s">
        <v>173</v>
      </c>
      <c r="G11" s="214" t="str">
        <f>CONCATENATE("INCERT ",F11)</f>
        <v>INCERT BDESPUÉS</v>
      </c>
      <c r="H11" s="5" t="s">
        <v>174</v>
      </c>
      <c r="I11" s="214" t="str">
        <f>CONCATENATE("INCERT ",H11)</f>
        <v>INCERT BANTES</v>
      </c>
      <c r="J11" s="5" t="s">
        <v>9</v>
      </c>
      <c r="K11" s="471" t="str">
        <f>CONCATENATE("INCERT ",J11)</f>
        <v>INCERT CF</v>
      </c>
      <c r="L11" s="5" t="s">
        <v>29</v>
      </c>
      <c r="M11" s="219" t="str">
        <f>CONCATENATE("INCERT ",L11)</f>
        <v>INCERT ΔCG</v>
      </c>
      <c r="N11" s="13" t="s">
        <v>30</v>
      </c>
      <c r="O11" s="4" t="s">
        <v>31</v>
      </c>
      <c r="P11" s="799" t="s">
        <v>480</v>
      </c>
      <c r="Q11" s="6" t="s">
        <v>465</v>
      </c>
      <c r="R11" s="182" t="s">
        <v>466</v>
      </c>
      <c r="S11" s="228" t="s">
        <v>467</v>
      </c>
      <c r="T11" s="105" t="s">
        <v>481</v>
      </c>
      <c r="U11" s="234"/>
    </row>
    <row r="12" spans="1:22" ht="14.45" customHeight="1" thickTop="1" thickBot="1" x14ac:dyDescent="0.25">
      <c r="A12" s="1382" t="s">
        <v>149</v>
      </c>
      <c r="B12" s="1382" t="s">
        <v>70</v>
      </c>
      <c r="C12" s="802" t="s">
        <v>519</v>
      </c>
      <c r="D12" s="809">
        <f>[6]da_area!$Q5</f>
        <v>2064.5293341489623</v>
      </c>
      <c r="E12" s="807">
        <f>[6]da_area!$Q15</f>
        <v>0.93601698103444586</v>
      </c>
      <c r="F12" s="805">
        <f>[7]FE!$F$48</f>
        <v>40.207999999999998</v>
      </c>
      <c r="G12" s="804">
        <f>[7]FE!$G$48</f>
        <v>0.50039999999999996</v>
      </c>
      <c r="H12" s="805">
        <f>[7]FE!$H$115</f>
        <v>13.138300000000001</v>
      </c>
      <c r="I12" s="804">
        <f>[7]FE!$I$115</f>
        <v>0.48</v>
      </c>
      <c r="J12" s="806">
        <f>[7]FE!$H$12</f>
        <v>0.46</v>
      </c>
      <c r="K12" s="807">
        <f>[7]FE!$I$12</f>
        <v>0.05</v>
      </c>
      <c r="L12" s="806">
        <f>'4.A.2_Biomasa_1de5'!N12</f>
        <v>14625.125803111248</v>
      </c>
      <c r="M12" s="804">
        <f>'4.A.2_Biomasa_1de5'!O12</f>
        <v>0.96365335509447492</v>
      </c>
      <c r="N12" s="808">
        <f>(F12-H12)*D12*J12</f>
        <v>25707.647269641595</v>
      </c>
      <c r="O12" s="824">
        <f>L12+((F12-H12)*D12)*J12</f>
        <v>40332.77307275284</v>
      </c>
      <c r="P12" s="830">
        <f t="shared" ref="P12:P13" si="0">SQRT((F12*G12)^2+(H12*I12)^2)/ABS(F12+H12)</f>
        <v>0.39525254605941612</v>
      </c>
      <c r="Q12" s="831">
        <f>(F12-H12)*D12*J12</f>
        <v>25707.647269641595</v>
      </c>
      <c r="R12" s="832">
        <f>SQRT(P12^2+E12^2+K12^2)</f>
        <v>1.0172769357216789</v>
      </c>
      <c r="S12" s="833">
        <f>IFERROR(SQRT((L12*M12)^2+(N12*T12)^2+(Q12*R12)^2)/(ABS(L12)+ABS(N12)+ABS(Q12)),0)</f>
        <v>0.47582384412460904</v>
      </c>
      <c r="T12" s="834">
        <f>SQRT(P12^2+K12^2)</f>
        <v>0.39840252906633367</v>
      </c>
      <c r="U12" s="801"/>
      <c r="V12" s="801"/>
    </row>
    <row r="13" spans="1:22" ht="14.45" customHeight="1" thickBot="1" x14ac:dyDescent="0.25">
      <c r="A13" s="1383"/>
      <c r="B13" s="1383"/>
      <c r="C13" s="802" t="s">
        <v>520</v>
      </c>
      <c r="D13" s="809">
        <f>[6]da_area!$Q6</f>
        <v>2656.7060834986819</v>
      </c>
      <c r="E13" s="807">
        <f>[6]da_area!$Q16</f>
        <v>0.89930785089606768</v>
      </c>
      <c r="F13" s="805">
        <f>[7]FE!$F$48</f>
        <v>40.207999999999998</v>
      </c>
      <c r="G13" s="804">
        <f>[7]FE!$G$48</f>
        <v>0.50039999999999996</v>
      </c>
      <c r="H13" s="805">
        <f>[7]FE!$H$115</f>
        <v>13.138300000000001</v>
      </c>
      <c r="I13" s="804">
        <f>[7]FE!$I$115</f>
        <v>0.48</v>
      </c>
      <c r="J13" s="806">
        <f>[7]FE!$H$12</f>
        <v>0.46</v>
      </c>
      <c r="K13" s="807">
        <f>[7]FE!$I$12</f>
        <v>0.05</v>
      </c>
      <c r="L13" s="806">
        <f>'4.A.2_Biomasa_1de5'!N13</f>
        <v>11976.431024412057</v>
      </c>
      <c r="M13" s="804">
        <f>'4.A.2_Biomasa_1de5'!O13</f>
        <v>0.92803804376938337</v>
      </c>
      <c r="N13" s="808">
        <f t="shared" ref="N13" si="1">(F13-H13)*D13*J13</f>
        <v>33081.468867502757</v>
      </c>
      <c r="O13" s="824">
        <f>L13+((F13-H13)*D13)*J13</f>
        <v>45057.899891914814</v>
      </c>
      <c r="P13" s="830">
        <f t="shared" si="0"/>
        <v>0.39525254605941612</v>
      </c>
      <c r="Q13" s="831">
        <f>(F13-H13)*D13*J13</f>
        <v>33081.468867502757</v>
      </c>
      <c r="R13" s="832">
        <f>SQRT(P13^2+E13^2+K13^2)</f>
        <v>0.98360519816121073</v>
      </c>
      <c r="S13" s="833">
        <f t="shared" ref="S13:S47" si="2">IFERROR(SQRT((L13*M13)^2+(N13*T13)^2+(Q13*R13)^2)/(ABS(L13)+ABS(N13)+ABS(Q13)),0)</f>
        <v>0.47126502619334115</v>
      </c>
      <c r="T13" s="834">
        <f>SQRT(P13^2+K13^2)</f>
        <v>0.39840252906633367</v>
      </c>
    </row>
    <row r="14" spans="1:22" ht="14.45" customHeight="1" thickBot="1" x14ac:dyDescent="0.25">
      <c r="A14" s="1383"/>
      <c r="B14" s="1383"/>
      <c r="C14" s="802" t="s">
        <v>521</v>
      </c>
      <c r="D14" s="809">
        <f>[6]da_area!$Q7</f>
        <v>668.88556312523053</v>
      </c>
      <c r="E14" s="807">
        <f>[6]da_area!$Q17</f>
        <v>1.9602061071338088</v>
      </c>
      <c r="F14" s="805">
        <f>[7]FE!$F$48</f>
        <v>40.207999999999998</v>
      </c>
      <c r="G14" s="804">
        <f>[7]FE!$G$48</f>
        <v>0.50039999999999996</v>
      </c>
      <c r="H14" s="805">
        <f>[7]FE!$H$115</f>
        <v>13.138300000000001</v>
      </c>
      <c r="I14" s="804">
        <f>[7]FE!$I$115</f>
        <v>0.48</v>
      </c>
      <c r="J14" s="806">
        <f>[7]FE!$H$12</f>
        <v>0.46</v>
      </c>
      <c r="K14" s="807">
        <f>[7]FE!$I$12</f>
        <v>0.05</v>
      </c>
      <c r="L14" s="806">
        <f>'4.A.2_Biomasa_1de5'!N14</f>
        <v>3015.336118568539</v>
      </c>
      <c r="M14" s="804">
        <f>'4.A.2_Biomasa_1de5'!O14</f>
        <v>1.9735521230625457</v>
      </c>
      <c r="N14" s="808">
        <f t="shared" ref="N14:N26" si="3">(F14-H14)*D14*J14</f>
        <v>8329.0045029402827</v>
      </c>
      <c r="O14" s="824">
        <f t="shared" ref="O14:O26" si="4">L14+((F14-H14)*D14)*J14</f>
        <v>11344.340621508822</v>
      </c>
      <c r="P14" s="830">
        <f t="shared" ref="P14:P26" si="5">SQRT((F14*G14)^2+(H14*I14)^2)/ABS(F14+H14)</f>
        <v>0.39525254605941612</v>
      </c>
      <c r="Q14" s="831">
        <f t="shared" ref="Q14:Q26" si="6">(F14-H14)*D14*J14</f>
        <v>8329.0045029402827</v>
      </c>
      <c r="R14" s="832">
        <f t="shared" ref="R14:R26" si="7">SQRT(P14^2+E14^2+K14^2)</f>
        <v>2.0002831193636395</v>
      </c>
      <c r="S14" s="833">
        <f t="shared" si="2"/>
        <v>0.9149328189467355</v>
      </c>
      <c r="T14" s="834">
        <f t="shared" ref="T14:T26" si="8">SQRT(P14^2+K14^2)</f>
        <v>0.39840252906633367</v>
      </c>
    </row>
    <row r="15" spans="1:22" ht="14.45" customHeight="1" thickBot="1" x14ac:dyDescent="0.25">
      <c r="A15" s="1383"/>
      <c r="B15" s="1383"/>
      <c r="C15" s="802" t="s">
        <v>573</v>
      </c>
      <c r="D15" s="809" t="str">
        <f>[6]da_area!$R5</f>
        <v>0</v>
      </c>
      <c r="E15" s="807" t="str">
        <f>[6]da_area!$R15</f>
        <v>0</v>
      </c>
      <c r="F15" s="803">
        <f>[7]FE!$F$90</f>
        <v>22.777560000000001</v>
      </c>
      <c r="G15" s="804">
        <f>[7]FE!$G$90</f>
        <v>0.2</v>
      </c>
      <c r="H15" s="805">
        <f>[7]FE!$H$115</f>
        <v>13.138300000000001</v>
      </c>
      <c r="I15" s="804">
        <f>[7]FE!$I$115</f>
        <v>0.48</v>
      </c>
      <c r="J15" s="803">
        <f>[7]FE!$F$6</f>
        <v>0.49</v>
      </c>
      <c r="K15" s="804">
        <f>[7]FE!$G$12</f>
        <v>0.05</v>
      </c>
      <c r="L15" s="806">
        <f>'4.A.2_Biomasa_1de5'!N15</f>
        <v>0</v>
      </c>
      <c r="M15" s="804">
        <f>'4.A.2_Biomasa_1de5'!O15</f>
        <v>0.22912878474779202</v>
      </c>
      <c r="N15" s="808">
        <f t="shared" si="3"/>
        <v>0</v>
      </c>
      <c r="O15" s="824">
        <f t="shared" si="4"/>
        <v>0</v>
      </c>
      <c r="P15" s="830">
        <f t="shared" si="5"/>
        <v>0.21660803314615082</v>
      </c>
      <c r="Q15" s="831">
        <f t="shared" si="6"/>
        <v>0</v>
      </c>
      <c r="R15" s="832">
        <f t="shared" si="7"/>
        <v>0.22230393614024016</v>
      </c>
      <c r="S15" s="833">
        <f t="shared" si="2"/>
        <v>0</v>
      </c>
      <c r="T15" s="834">
        <f t="shared" si="8"/>
        <v>0.22230393614024016</v>
      </c>
    </row>
    <row r="16" spans="1:22" ht="14.45" customHeight="1" thickBot="1" x14ac:dyDescent="0.25">
      <c r="A16" s="1383"/>
      <c r="B16" s="1383"/>
      <c r="C16" s="802" t="s">
        <v>574</v>
      </c>
      <c r="D16" s="809" t="str">
        <f>[6]da_area!$R6</f>
        <v>0</v>
      </c>
      <c r="E16" s="807" t="str">
        <f>[6]da_area!$R16</f>
        <v>0</v>
      </c>
      <c r="F16" s="803">
        <f>[7]FE!$H$90</f>
        <v>17.3355</v>
      </c>
      <c r="G16" s="804">
        <f>[7]FE!$G$90</f>
        <v>0.2</v>
      </c>
      <c r="H16" s="805">
        <f>[7]FE!$H$115</f>
        <v>13.138300000000001</v>
      </c>
      <c r="I16" s="804">
        <f>[7]FE!$I$115</f>
        <v>0.48</v>
      </c>
      <c r="J16" s="803">
        <f>[7]FE!$F$6</f>
        <v>0.49</v>
      </c>
      <c r="K16" s="804">
        <f>[7]FE!$G$12</f>
        <v>0.05</v>
      </c>
      <c r="L16" s="806">
        <f>'4.A.2_Biomasa_1de5'!N16</f>
        <v>0</v>
      </c>
      <c r="M16" s="804">
        <f>'4.A.2_Biomasa_1de5'!O16</f>
        <v>0.22912878474779202</v>
      </c>
      <c r="N16" s="808">
        <f t="shared" si="3"/>
        <v>0</v>
      </c>
      <c r="O16" s="824">
        <f t="shared" si="4"/>
        <v>0</v>
      </c>
      <c r="P16" s="830">
        <f t="shared" si="5"/>
        <v>0.2361574398528388</v>
      </c>
      <c r="Q16" s="831">
        <f t="shared" si="6"/>
        <v>0</v>
      </c>
      <c r="R16" s="832">
        <f t="shared" si="7"/>
        <v>0.24139249449360925</v>
      </c>
      <c r="S16" s="833">
        <f t="shared" si="2"/>
        <v>0</v>
      </c>
      <c r="T16" s="834">
        <f t="shared" si="8"/>
        <v>0.24139249449360925</v>
      </c>
    </row>
    <row r="17" spans="1:20" ht="14.45" customHeight="1" thickBot="1" x14ac:dyDescent="0.25">
      <c r="A17" s="1383"/>
      <c r="B17" s="1383"/>
      <c r="C17" s="802" t="s">
        <v>575</v>
      </c>
      <c r="D17" s="809" t="str">
        <f>[6]da_area!$R7</f>
        <v>0</v>
      </c>
      <c r="E17" s="807" t="str">
        <f>[6]da_area!$R17</f>
        <v>0</v>
      </c>
      <c r="F17" s="803">
        <f>[7]FE!$J$90</f>
        <v>20.569120000000002</v>
      </c>
      <c r="G17" s="804">
        <f>[7]FE!$K$90</f>
        <v>0.2</v>
      </c>
      <c r="H17" s="805">
        <f>[7]FE!$H$115</f>
        <v>13.138300000000001</v>
      </c>
      <c r="I17" s="804">
        <f>[7]FE!$I$115</f>
        <v>0.48</v>
      </c>
      <c r="J17" s="803">
        <f>[7]FE!$F$6</f>
        <v>0.49</v>
      </c>
      <c r="K17" s="804">
        <f>[7]FE!$G$12</f>
        <v>0.05</v>
      </c>
      <c r="L17" s="806">
        <f>'4.A.2_Biomasa_1de5'!N17</f>
        <v>0</v>
      </c>
      <c r="M17" s="804">
        <f>'4.A.2_Biomasa_1de5'!O17</f>
        <v>0.22912878474779202</v>
      </c>
      <c r="N17" s="808">
        <f t="shared" si="3"/>
        <v>0</v>
      </c>
      <c r="O17" s="824">
        <f t="shared" si="4"/>
        <v>0</v>
      </c>
      <c r="P17" s="830">
        <f t="shared" si="5"/>
        <v>0.22337941069199285</v>
      </c>
      <c r="Q17" s="831">
        <f t="shared" si="6"/>
        <v>0</v>
      </c>
      <c r="R17" s="832">
        <f t="shared" si="7"/>
        <v>0.2289068830793474</v>
      </c>
      <c r="S17" s="833">
        <f t="shared" si="2"/>
        <v>0</v>
      </c>
      <c r="T17" s="834">
        <f t="shared" si="8"/>
        <v>0.2289068830793474</v>
      </c>
    </row>
    <row r="18" spans="1:20" ht="14.45" customHeight="1" thickBot="1" x14ac:dyDescent="0.25">
      <c r="A18" s="1383"/>
      <c r="B18" s="1383"/>
      <c r="C18" s="498" t="s">
        <v>576</v>
      </c>
      <c r="D18" s="705" t="str">
        <f>[6]da_area!$S5</f>
        <v>0</v>
      </c>
      <c r="E18" s="295" t="str">
        <f>[6]da_area!$S15</f>
        <v>0</v>
      </c>
      <c r="F18" s="499">
        <f>[7]FE!$F$44</f>
        <v>116.77080000000001</v>
      </c>
      <c r="G18" s="294">
        <f>[7]FE!$G$44</f>
        <v>0.41149999999999998</v>
      </c>
      <c r="H18" s="639">
        <f>[7]FE!$H$116</f>
        <v>67.075200000000009</v>
      </c>
      <c r="I18" s="294">
        <f>[7]FE!$I$116</f>
        <v>0.9</v>
      </c>
      <c r="J18" s="499">
        <f>[7]FE!$F$6</f>
        <v>0.49</v>
      </c>
      <c r="K18" s="294">
        <f>[7]FE!$G$12</f>
        <v>0.05</v>
      </c>
      <c r="L18" s="810">
        <f>'4.A.2_Biomasa_1de5'!N18</f>
        <v>0</v>
      </c>
      <c r="M18" s="294">
        <f>'4.A.2_Biomasa_1de5'!O18</f>
        <v>0.5888123640006212</v>
      </c>
      <c r="N18" s="704">
        <f t="shared" si="3"/>
        <v>0</v>
      </c>
      <c r="O18" s="825">
        <f t="shared" si="4"/>
        <v>0</v>
      </c>
      <c r="P18" s="835">
        <f t="shared" si="5"/>
        <v>0.41968173612245002</v>
      </c>
      <c r="Q18" s="836">
        <f t="shared" si="6"/>
        <v>0</v>
      </c>
      <c r="R18" s="837">
        <f t="shared" si="7"/>
        <v>0.42264968902715849</v>
      </c>
      <c r="S18" s="837">
        <f t="shared" si="2"/>
        <v>0</v>
      </c>
      <c r="T18" s="838">
        <f t="shared" si="8"/>
        <v>0.42264968902715849</v>
      </c>
    </row>
    <row r="19" spans="1:20" ht="14.45" customHeight="1" thickBot="1" x14ac:dyDescent="0.25">
      <c r="A19" s="1383"/>
      <c r="B19" s="1383"/>
      <c r="C19" s="498" t="s">
        <v>577</v>
      </c>
      <c r="D19" s="705" t="str">
        <f>[6]da_area!$S6</f>
        <v>0</v>
      </c>
      <c r="E19" s="295" t="str">
        <f>[6]da_area!$S16</f>
        <v>0</v>
      </c>
      <c r="F19" s="499">
        <f>[7]FE!$H$44</f>
        <v>119.5959</v>
      </c>
      <c r="G19" s="294">
        <f>[7]FE!$I$44</f>
        <v>0.41149999999999998</v>
      </c>
      <c r="H19" s="639">
        <f>[7]FE!$H$116</f>
        <v>67.075200000000009</v>
      </c>
      <c r="I19" s="294">
        <f>[7]FE!$I$116</f>
        <v>0.9</v>
      </c>
      <c r="J19" s="499">
        <f>[7]FE!$F$6</f>
        <v>0.49</v>
      </c>
      <c r="K19" s="294">
        <f>[7]FE!$G$12</f>
        <v>0.05</v>
      </c>
      <c r="L19" s="810">
        <f>'4.A.2_Biomasa_1de5'!N19</f>
        <v>0</v>
      </c>
      <c r="M19" s="294">
        <f>'4.A.2_Biomasa_1de5'!O19</f>
        <v>0.5888123640006212</v>
      </c>
      <c r="N19" s="704">
        <f t="shared" si="3"/>
        <v>0</v>
      </c>
      <c r="O19" s="825">
        <f t="shared" si="4"/>
        <v>0</v>
      </c>
      <c r="P19" s="835">
        <f t="shared" si="5"/>
        <v>0.41723711501448602</v>
      </c>
      <c r="Q19" s="836">
        <f t="shared" si="6"/>
        <v>0</v>
      </c>
      <c r="R19" s="837">
        <f t="shared" si="7"/>
        <v>0.42022233418228905</v>
      </c>
      <c r="S19" s="837">
        <f t="shared" si="2"/>
        <v>0</v>
      </c>
      <c r="T19" s="838">
        <f t="shared" si="8"/>
        <v>0.42022233418228905</v>
      </c>
    </row>
    <row r="20" spans="1:20" ht="14.45" customHeight="1" thickBot="1" x14ac:dyDescent="0.25">
      <c r="A20" s="1383"/>
      <c r="B20" s="1383"/>
      <c r="C20" s="498" t="s">
        <v>578</v>
      </c>
      <c r="D20" s="705" t="str">
        <f>[6]da_area!$S7</f>
        <v>0</v>
      </c>
      <c r="E20" s="295" t="str">
        <f>[6]da_area!$S17</f>
        <v>0</v>
      </c>
      <c r="F20" s="499">
        <f>[7]FE!$J$44</f>
        <v>116.77080000000001</v>
      </c>
      <c r="G20" s="294">
        <f>[7]FE!$K$44</f>
        <v>0.41149999999999998</v>
      </c>
      <c r="H20" s="639">
        <f>[7]FE!$H$116</f>
        <v>67.075200000000009</v>
      </c>
      <c r="I20" s="294">
        <f>[7]FE!$I$116</f>
        <v>0.9</v>
      </c>
      <c r="J20" s="499">
        <f>[7]FE!$F$6</f>
        <v>0.49</v>
      </c>
      <c r="K20" s="294">
        <f>[7]FE!$G$12</f>
        <v>0.05</v>
      </c>
      <c r="L20" s="810">
        <f>'4.A.2_Biomasa_1de5'!N20</f>
        <v>0</v>
      </c>
      <c r="M20" s="294">
        <f>'4.A.2_Biomasa_1de5'!O20</f>
        <v>0.5888123640006212</v>
      </c>
      <c r="N20" s="704">
        <f t="shared" si="3"/>
        <v>0</v>
      </c>
      <c r="O20" s="825">
        <f t="shared" si="4"/>
        <v>0</v>
      </c>
      <c r="P20" s="835">
        <f t="shared" si="5"/>
        <v>0.41968173612245002</v>
      </c>
      <c r="Q20" s="836">
        <f t="shared" si="6"/>
        <v>0</v>
      </c>
      <c r="R20" s="837">
        <f t="shared" si="7"/>
        <v>0.42264968902715849</v>
      </c>
      <c r="S20" s="837">
        <f t="shared" si="2"/>
        <v>0</v>
      </c>
      <c r="T20" s="838">
        <f t="shared" si="8"/>
        <v>0.42264968902715849</v>
      </c>
    </row>
    <row r="21" spans="1:20" ht="14.45" customHeight="1" thickBot="1" x14ac:dyDescent="0.25">
      <c r="A21" s="1383"/>
      <c r="B21" s="1383"/>
      <c r="C21" s="498" t="s">
        <v>579</v>
      </c>
      <c r="D21" s="705" t="str">
        <f>[6]da_area!$T5</f>
        <v>0</v>
      </c>
      <c r="E21" s="295" t="str">
        <f>[6]da_area!$T15</f>
        <v>0</v>
      </c>
      <c r="F21" s="705">
        <f>[7]FE!$F$48</f>
        <v>40.207999999999998</v>
      </c>
      <c r="G21" s="294">
        <f>[7]FE!$G$48</f>
        <v>0.50039999999999996</v>
      </c>
      <c r="H21" s="639">
        <f>[7]FE!$H$116</f>
        <v>67.075200000000009</v>
      </c>
      <c r="I21" s="294">
        <f>[7]FE!$I$116</f>
        <v>0.9</v>
      </c>
      <c r="J21" s="810">
        <f>[7]FE!$H$12</f>
        <v>0.46</v>
      </c>
      <c r="K21" s="295">
        <f>[7]FE!$I$12</f>
        <v>0.05</v>
      </c>
      <c r="L21" s="810">
        <f>'4.A.2_Biomasa_1de5'!N21</f>
        <v>0</v>
      </c>
      <c r="M21" s="294">
        <f>'4.A.2_Biomasa_1de5'!O21</f>
        <v>0.22912878474779202</v>
      </c>
      <c r="N21" s="704">
        <f t="shared" si="3"/>
        <v>0</v>
      </c>
      <c r="O21" s="825">
        <f t="shared" si="4"/>
        <v>0</v>
      </c>
      <c r="P21" s="835">
        <f t="shared" si="5"/>
        <v>0.59312491390869815</v>
      </c>
      <c r="Q21" s="836">
        <f t="shared" si="6"/>
        <v>0</v>
      </c>
      <c r="R21" s="837">
        <f t="shared" si="7"/>
        <v>0.59522866488367354</v>
      </c>
      <c r="S21" s="837">
        <f t="shared" si="2"/>
        <v>0</v>
      </c>
      <c r="T21" s="838">
        <f t="shared" si="8"/>
        <v>0.59522866488367354</v>
      </c>
    </row>
    <row r="22" spans="1:20" ht="14.45" customHeight="1" thickBot="1" x14ac:dyDescent="0.25">
      <c r="A22" s="1383"/>
      <c r="B22" s="1383"/>
      <c r="C22" s="498" t="s">
        <v>580</v>
      </c>
      <c r="D22" s="705" t="str">
        <f>[6]da_area!$T6</f>
        <v>0</v>
      </c>
      <c r="E22" s="295" t="str">
        <f>[6]da_area!$T16</f>
        <v>0</v>
      </c>
      <c r="F22" s="705">
        <f>[7]FE!$F$48</f>
        <v>40.207999999999998</v>
      </c>
      <c r="G22" s="294">
        <f>[7]FE!$G$48</f>
        <v>0.50039999999999996</v>
      </c>
      <c r="H22" s="639">
        <f>[7]FE!$H$116</f>
        <v>67.075200000000009</v>
      </c>
      <c r="I22" s="294">
        <f>[7]FE!$I$116</f>
        <v>0.9</v>
      </c>
      <c r="J22" s="810">
        <f>[7]FE!$H$12</f>
        <v>0.46</v>
      </c>
      <c r="K22" s="295">
        <f>[7]FE!$I$12</f>
        <v>0.05</v>
      </c>
      <c r="L22" s="810">
        <f>'4.A.2_Biomasa_1de5'!N22</f>
        <v>0</v>
      </c>
      <c r="M22" s="294">
        <f>'4.A.2_Biomasa_1de5'!O22</f>
        <v>0.22912878474779202</v>
      </c>
      <c r="N22" s="704">
        <f t="shared" si="3"/>
        <v>0</v>
      </c>
      <c r="O22" s="825">
        <f t="shared" si="4"/>
        <v>0</v>
      </c>
      <c r="P22" s="835">
        <f t="shared" si="5"/>
        <v>0.59312491390869815</v>
      </c>
      <c r="Q22" s="836">
        <f t="shared" si="6"/>
        <v>0</v>
      </c>
      <c r="R22" s="837">
        <f t="shared" si="7"/>
        <v>0.59522866488367354</v>
      </c>
      <c r="S22" s="837">
        <f t="shared" si="2"/>
        <v>0</v>
      </c>
      <c r="T22" s="838">
        <f t="shared" si="8"/>
        <v>0.59522866488367354</v>
      </c>
    </row>
    <row r="23" spans="1:20" ht="14.45" customHeight="1" thickBot="1" x14ac:dyDescent="0.25">
      <c r="A23" s="1383"/>
      <c r="B23" s="1383"/>
      <c r="C23" s="498" t="s">
        <v>581</v>
      </c>
      <c r="D23" s="705" t="str">
        <f>[6]da_area!$T7</f>
        <v>0</v>
      </c>
      <c r="E23" s="295" t="str">
        <f>[6]da_area!$T17</f>
        <v>0</v>
      </c>
      <c r="F23" s="705">
        <f>[7]FE!$F$48</f>
        <v>40.207999999999998</v>
      </c>
      <c r="G23" s="294">
        <f>[7]FE!$G$48</f>
        <v>0.50039999999999996</v>
      </c>
      <c r="H23" s="639">
        <f>[7]FE!$H$116</f>
        <v>67.075200000000009</v>
      </c>
      <c r="I23" s="294">
        <f>[7]FE!$I$116</f>
        <v>0.9</v>
      </c>
      <c r="J23" s="810">
        <f>[7]FE!$H$12</f>
        <v>0.46</v>
      </c>
      <c r="K23" s="295">
        <f>[7]FE!$I$12</f>
        <v>0.05</v>
      </c>
      <c r="L23" s="810">
        <f>'4.A.2_Biomasa_1de5'!N23</f>
        <v>0</v>
      </c>
      <c r="M23" s="294">
        <f>'4.A.2_Biomasa_1de5'!O23</f>
        <v>0.22912878474779202</v>
      </c>
      <c r="N23" s="704">
        <f t="shared" si="3"/>
        <v>0</v>
      </c>
      <c r="O23" s="825">
        <f t="shared" si="4"/>
        <v>0</v>
      </c>
      <c r="P23" s="835">
        <f t="shared" si="5"/>
        <v>0.59312491390869815</v>
      </c>
      <c r="Q23" s="836">
        <f t="shared" si="6"/>
        <v>0</v>
      </c>
      <c r="R23" s="837">
        <f t="shared" si="7"/>
        <v>0.59522866488367354</v>
      </c>
      <c r="S23" s="837">
        <f t="shared" si="2"/>
        <v>0</v>
      </c>
      <c r="T23" s="838">
        <f t="shared" si="8"/>
        <v>0.59522866488367354</v>
      </c>
    </row>
    <row r="24" spans="1:20" ht="14.45" customHeight="1" thickBot="1" x14ac:dyDescent="0.25">
      <c r="A24" s="1383"/>
      <c r="B24" s="1383"/>
      <c r="C24" s="448" t="s">
        <v>582</v>
      </c>
      <c r="D24" s="387" t="str">
        <f>[6]da_area!$U5</f>
        <v>0</v>
      </c>
      <c r="E24" s="154" t="str">
        <f>[6]da_area!$U15</f>
        <v>0</v>
      </c>
      <c r="F24" s="383">
        <f>[7]FE!$F$45</f>
        <v>112.7483</v>
      </c>
      <c r="G24" s="384">
        <f>[7]FE!$G$45</f>
        <v>1.2041999999999999</v>
      </c>
      <c r="H24" s="390">
        <f>[7]FE!$H$140</f>
        <v>17.426400000000001</v>
      </c>
      <c r="I24" s="301">
        <f>[7]FE!$I$140</f>
        <v>0.37</v>
      </c>
      <c r="J24" s="385">
        <f>[7]FE!$F$9</f>
        <v>0.45100000000000001</v>
      </c>
      <c r="K24" s="301">
        <f>[7]FE!$G$9</f>
        <v>0.05</v>
      </c>
      <c r="L24" s="757">
        <f>'4.A.2_Biomasa_1de5'!N24</f>
        <v>0</v>
      </c>
      <c r="M24" s="301">
        <f>'4.A.2_Biomasa_1de5'!O24</f>
        <v>0.51400389103585586</v>
      </c>
      <c r="N24" s="385">
        <f t="shared" si="3"/>
        <v>0</v>
      </c>
      <c r="O24" s="826">
        <f t="shared" si="4"/>
        <v>0</v>
      </c>
      <c r="P24" s="839">
        <f t="shared" si="5"/>
        <v>1.0441700145687756</v>
      </c>
      <c r="Q24" s="840">
        <f t="shared" si="6"/>
        <v>0</v>
      </c>
      <c r="R24" s="841">
        <f t="shared" si="7"/>
        <v>1.0453664521709871</v>
      </c>
      <c r="S24" s="841">
        <f t="shared" si="2"/>
        <v>0</v>
      </c>
      <c r="T24" s="842">
        <f t="shared" si="8"/>
        <v>1.0453664521709871</v>
      </c>
    </row>
    <row r="25" spans="1:20" ht="14.45" customHeight="1" thickBot="1" x14ac:dyDescent="0.25">
      <c r="A25" s="1383"/>
      <c r="B25" s="1383"/>
      <c r="C25" s="448" t="s">
        <v>583</v>
      </c>
      <c r="D25" s="387" t="str">
        <f>[6]da_area!$U6</f>
        <v>0</v>
      </c>
      <c r="E25" s="154" t="str">
        <f>[6]da_area!$U16</f>
        <v>0</v>
      </c>
      <c r="F25" s="383">
        <f>[7]FE!$H$45</f>
        <v>112.7483</v>
      </c>
      <c r="G25" s="384">
        <f>[7]FE!$I$45</f>
        <v>1.2041999999999999</v>
      </c>
      <c r="H25" s="390">
        <f>[7]FE!$H$140</f>
        <v>17.426400000000001</v>
      </c>
      <c r="I25" s="301">
        <f>[7]FE!$I$140</f>
        <v>0.37</v>
      </c>
      <c r="J25" s="385">
        <f>[7]FE!$F$9</f>
        <v>0.45100000000000001</v>
      </c>
      <c r="K25" s="301">
        <f>[7]FE!$G$9</f>
        <v>0.05</v>
      </c>
      <c r="L25" s="757">
        <f>'4.A.2_Biomasa_1de5'!N25</f>
        <v>0</v>
      </c>
      <c r="M25" s="301">
        <f>'4.A.2_Biomasa_1de5'!O25</f>
        <v>0.51400389103585586</v>
      </c>
      <c r="N25" s="385">
        <f t="shared" si="3"/>
        <v>0</v>
      </c>
      <c r="O25" s="826">
        <f t="shared" si="4"/>
        <v>0</v>
      </c>
      <c r="P25" s="839">
        <f t="shared" si="5"/>
        <v>1.0441700145687756</v>
      </c>
      <c r="Q25" s="840">
        <f t="shared" si="6"/>
        <v>0</v>
      </c>
      <c r="R25" s="841">
        <f t="shared" si="7"/>
        <v>1.0453664521709871</v>
      </c>
      <c r="S25" s="841">
        <f t="shared" si="2"/>
        <v>0</v>
      </c>
      <c r="T25" s="842">
        <f t="shared" si="8"/>
        <v>1.0453664521709871</v>
      </c>
    </row>
    <row r="26" spans="1:20" ht="14.45" customHeight="1" thickBot="1" x14ac:dyDescent="0.25">
      <c r="A26" s="1383"/>
      <c r="B26" s="1383"/>
      <c r="C26" s="448" t="s">
        <v>584</v>
      </c>
      <c r="D26" s="387" t="str">
        <f>[6]da_area!$U7</f>
        <v>0</v>
      </c>
      <c r="E26" s="154" t="str">
        <f>[6]da_area!$U17</f>
        <v>0</v>
      </c>
      <c r="F26" s="383">
        <f>[7]FE!$H$45</f>
        <v>112.7483</v>
      </c>
      <c r="G26" s="384">
        <f>[7]FE!$I$45</f>
        <v>1.2041999999999999</v>
      </c>
      <c r="H26" s="390">
        <f>[7]FE!$H$140</f>
        <v>17.426400000000001</v>
      </c>
      <c r="I26" s="301">
        <f>[7]FE!$I$140</f>
        <v>0.37</v>
      </c>
      <c r="J26" s="385">
        <f>[7]FE!$F$9</f>
        <v>0.45100000000000001</v>
      </c>
      <c r="K26" s="301">
        <f>[7]FE!$G$9</f>
        <v>0.05</v>
      </c>
      <c r="L26" s="757">
        <f>'4.A.2_Biomasa_1de5'!N26</f>
        <v>0</v>
      </c>
      <c r="M26" s="301">
        <f>'4.A.2_Biomasa_1de5'!O26</f>
        <v>0.51400389103585586</v>
      </c>
      <c r="N26" s="385">
        <f t="shared" si="3"/>
        <v>0</v>
      </c>
      <c r="O26" s="826">
        <f t="shared" si="4"/>
        <v>0</v>
      </c>
      <c r="P26" s="839">
        <f t="shared" si="5"/>
        <v>1.0441700145687756</v>
      </c>
      <c r="Q26" s="840">
        <f t="shared" si="6"/>
        <v>0</v>
      </c>
      <c r="R26" s="841">
        <f t="shared" si="7"/>
        <v>1.0453664521709871</v>
      </c>
      <c r="S26" s="841">
        <f t="shared" si="2"/>
        <v>0</v>
      </c>
      <c r="T26" s="842">
        <f t="shared" si="8"/>
        <v>1.0453664521709871</v>
      </c>
    </row>
    <row r="27" spans="1:20" ht="14.45" customHeight="1" thickBot="1" x14ac:dyDescent="0.25">
      <c r="A27" s="1383"/>
      <c r="B27" s="1383"/>
      <c r="C27" s="448" t="s">
        <v>523</v>
      </c>
      <c r="D27" s="387">
        <f>'4.A.2_Biomasa_1de5'!D27</f>
        <v>30799.688443500654</v>
      </c>
      <c r="E27" s="154">
        <f>'4.A.2_Biomasa_1de5'!E27</f>
        <v>0.24543228581585533</v>
      </c>
      <c r="F27" s="390">
        <f>[7]FE!$F$48</f>
        <v>40.207999999999998</v>
      </c>
      <c r="G27" s="301">
        <f>[7]FE!$G$48</f>
        <v>0.50039999999999996</v>
      </c>
      <c r="H27" s="390">
        <f>[7]FE!$H$140</f>
        <v>17.426400000000001</v>
      </c>
      <c r="I27" s="301">
        <f>[7]FE!$I$140</f>
        <v>0.37</v>
      </c>
      <c r="J27" s="757">
        <f>[7]FE!$H$12</f>
        <v>0.46</v>
      </c>
      <c r="K27" s="154">
        <f>[7]FE!$I$12</f>
        <v>0.05</v>
      </c>
      <c r="L27" s="757">
        <f>'4.A.2_Biomasa_1de5'!N27</f>
        <v>218184.99293375862</v>
      </c>
      <c r="M27" s="301">
        <f>'4.A.2_Biomasa_1de5'!O27</f>
        <v>0.33576331979654317</v>
      </c>
      <c r="N27" s="385">
        <f t="shared" ref="N27" si="9">(F27-H27)*D27*J27</f>
        <v>322766.44383244903</v>
      </c>
      <c r="O27" s="826">
        <f t="shared" ref="O27" si="10">L27+((F27-H27)*D27)*J27</f>
        <v>540951.43676620768</v>
      </c>
      <c r="P27" s="839">
        <f t="shared" ref="P27" si="11">SQRT((F27*G27)^2+(H27*I27)^2)/ABS(F27+H27)</f>
        <v>0.36658624253884792</v>
      </c>
      <c r="Q27" s="840">
        <f t="shared" ref="Q27" si="12">(F27-H27)*D27*J27</f>
        <v>322766.44383244903</v>
      </c>
      <c r="R27" s="841">
        <f t="shared" ref="R27" si="13">SQRT(P27^2+E27^2+K27^2)</f>
        <v>0.44398477467087394</v>
      </c>
      <c r="S27" s="841">
        <f t="shared" si="2"/>
        <v>0.23202884282019481</v>
      </c>
      <c r="T27" s="842">
        <f t="shared" ref="T27" si="14">SQRT(P27^2+K27^2)</f>
        <v>0.36998036869373357</v>
      </c>
    </row>
    <row r="28" spans="1:20" ht="14.45" customHeight="1" thickBot="1" x14ac:dyDescent="0.25">
      <c r="A28" s="1383"/>
      <c r="B28" s="1383"/>
      <c r="C28" s="448" t="s">
        <v>522</v>
      </c>
      <c r="D28" s="387">
        <f>'4.A.2_Biomasa_1de5'!D28</f>
        <v>13274.206401293823</v>
      </c>
      <c r="E28" s="154">
        <f>'4.A.2_Biomasa_1de5'!E28</f>
        <v>0.36651093972444898</v>
      </c>
      <c r="F28" s="390">
        <f>[7]FE!$F$48</f>
        <v>40.207999999999998</v>
      </c>
      <c r="G28" s="301">
        <f>[7]FE!$G$48</f>
        <v>0.50039999999999996</v>
      </c>
      <c r="H28" s="390">
        <f>[7]FE!$H$140</f>
        <v>17.426400000000001</v>
      </c>
      <c r="I28" s="301">
        <f>[7]FE!$I$140</f>
        <v>0.37</v>
      </c>
      <c r="J28" s="362">
        <f>J13</f>
        <v>0.46</v>
      </c>
      <c r="K28" s="154">
        <f>[7]FE!$G$10</f>
        <v>0.05</v>
      </c>
      <c r="L28" s="387">
        <f>'4.A.2_Biomasa_1de5'!N28</f>
        <v>59840.12245703255</v>
      </c>
      <c r="M28" s="154">
        <f>'4.A.2_Biomasa_1de5'!O28</f>
        <v>0.43223867126588605</v>
      </c>
      <c r="N28" s="811">
        <f>(F28-H28)*D28*J28</f>
        <v>139107.52385378905</v>
      </c>
      <c r="O28" s="827">
        <f t="shared" ref="O28:O29" si="15">L28+((F28-H28)*D28)*J28</f>
        <v>198947.64631082161</v>
      </c>
      <c r="P28" s="843">
        <f>SQRT((F28*G28)^2+(H28*I28)^2)/ABS(F28+H28)</f>
        <v>0.36658624253884792</v>
      </c>
      <c r="Q28" s="840">
        <f t="shared" ref="Q28" si="16">(F28-H28)*D28*J28</f>
        <v>139107.52385378905</v>
      </c>
      <c r="R28" s="844">
        <f>SQRT(P28^2+E28^2+K28^2)</f>
        <v>0.52078377677924037</v>
      </c>
      <c r="S28" s="844">
        <f t="shared" si="2"/>
        <v>0.27378201270705105</v>
      </c>
      <c r="T28" s="845">
        <f t="shared" ref="T28:T47" si="17">SQRT(P28^2+K28^2)</f>
        <v>0.36998036869373357</v>
      </c>
    </row>
    <row r="29" spans="1:20" ht="14.45" customHeight="1" thickBot="1" x14ac:dyDescent="0.25">
      <c r="A29" s="1383"/>
      <c r="B29" s="1383"/>
      <c r="C29" s="448" t="s">
        <v>524</v>
      </c>
      <c r="D29" s="387">
        <f>'4.A.2_Biomasa_1de5'!D29</f>
        <v>3194.3580872865045</v>
      </c>
      <c r="E29" s="154">
        <f>'4.A.2_Biomasa_1de5'!E29</f>
        <v>0.74939249318311818</v>
      </c>
      <c r="F29" s="390">
        <f>[7]FE!$F$48</f>
        <v>40.207999999999998</v>
      </c>
      <c r="G29" s="301">
        <f>[7]FE!$G$48</f>
        <v>0.50039999999999996</v>
      </c>
      <c r="H29" s="390">
        <f>[7]FE!$H$140</f>
        <v>17.426400000000001</v>
      </c>
      <c r="I29" s="301">
        <f>[7]FE!$I$140</f>
        <v>0.37</v>
      </c>
      <c r="J29" s="757">
        <f>[7]FE!$H$12</f>
        <v>0.46</v>
      </c>
      <c r="K29" s="154">
        <f>[7]FE!$I$12</f>
        <v>0.05</v>
      </c>
      <c r="L29" s="387">
        <f>'4.A.2_Biomasa_1de5'!N29</f>
        <v>14400.166257487563</v>
      </c>
      <c r="M29" s="154">
        <f>'4.A.2_Biomasa_1de5'!O29</f>
        <v>0.78363837887077092</v>
      </c>
      <c r="N29" s="811">
        <f>(F29-H29)*D29*J29</f>
        <v>33475.390572610071</v>
      </c>
      <c r="O29" s="827">
        <f t="shared" si="15"/>
        <v>47875.55683009763</v>
      </c>
      <c r="P29" s="843">
        <f>SQRT((F29*G29)^2+(H29*I29)^2)/ABS(F29+H29)</f>
        <v>0.36658624253884792</v>
      </c>
      <c r="Q29" s="840">
        <f t="shared" ref="Q29" si="18">(F29-H29)*D29*J29</f>
        <v>33475.390572610071</v>
      </c>
      <c r="R29" s="844">
        <f>SQRT(P29^2+E29^2+K29^2)</f>
        <v>0.83574791777064028</v>
      </c>
      <c r="S29" s="844">
        <f t="shared" si="2"/>
        <v>0.40086227909260014</v>
      </c>
      <c r="T29" s="845">
        <f t="shared" si="17"/>
        <v>0.36998036869373357</v>
      </c>
    </row>
    <row r="30" spans="1:20" ht="14.45" customHeight="1" thickBot="1" x14ac:dyDescent="0.25">
      <c r="A30" s="1383"/>
      <c r="B30" s="1383"/>
      <c r="C30" s="448" t="s">
        <v>585</v>
      </c>
      <c r="D30" s="387" t="str">
        <f>[6]da_area!$W5</f>
        <v>0</v>
      </c>
      <c r="E30" s="154" t="str">
        <f>[6]da_area!$W15</f>
        <v>0</v>
      </c>
      <c r="F30" s="382">
        <f>[7]FE!$F$90</f>
        <v>22.777560000000001</v>
      </c>
      <c r="G30" s="301">
        <f>[7]FE!$G$90</f>
        <v>0.2</v>
      </c>
      <c r="H30" s="390">
        <f>[7]FE!$H$140</f>
        <v>17.426400000000001</v>
      </c>
      <c r="I30" s="301">
        <f>[7]FE!$I$140</f>
        <v>0.37</v>
      </c>
      <c r="J30" s="382">
        <f>[7]FE!$F$6</f>
        <v>0.49</v>
      </c>
      <c r="K30" s="301">
        <f>[7]FE!$G$12</f>
        <v>0.05</v>
      </c>
      <c r="L30" s="387">
        <f>'4.A.2_Biomasa_1de5'!N30</f>
        <v>0</v>
      </c>
      <c r="M30" s="154">
        <f>'4.A.2_Biomasa_1de5'!O30</f>
        <v>0.32403703492039304</v>
      </c>
      <c r="N30" s="811">
        <f t="shared" ref="N30:N47" si="19">(F30-H30)*D30*J30</f>
        <v>0</v>
      </c>
      <c r="O30" s="827">
        <f t="shared" ref="O30:O47" si="20">L30+((F30-H30)*D30)*J30</f>
        <v>0</v>
      </c>
      <c r="P30" s="843">
        <f t="shared" ref="P30:P47" si="21">SQRT((F30*G30)^2+(H30*I30)^2)/ABS(F30+H30)</f>
        <v>0.1963664076718219</v>
      </c>
      <c r="Q30" s="840">
        <f t="shared" ref="Q30:Q47" si="22">(F30-H30)*D30*J30</f>
        <v>0</v>
      </c>
      <c r="R30" s="844">
        <f t="shared" ref="R30:R47" si="23">SQRT(P30^2+E30^2+K30^2)</f>
        <v>0.2026320953401414</v>
      </c>
      <c r="S30" s="844">
        <f t="shared" si="2"/>
        <v>0</v>
      </c>
      <c r="T30" s="845">
        <f t="shared" si="17"/>
        <v>0.2026320953401414</v>
      </c>
    </row>
    <row r="31" spans="1:20" ht="14.45" customHeight="1" thickBot="1" x14ac:dyDescent="0.25">
      <c r="A31" s="1383"/>
      <c r="B31" s="1383"/>
      <c r="C31" s="448" t="s">
        <v>586</v>
      </c>
      <c r="D31" s="387" t="str">
        <f>[6]da_area!$W6</f>
        <v>0</v>
      </c>
      <c r="E31" s="154" t="str">
        <f>[6]da_area!$W16</f>
        <v>0</v>
      </c>
      <c r="F31" s="382">
        <f>[7]FE!$H$90</f>
        <v>17.3355</v>
      </c>
      <c r="G31" s="301">
        <f>[7]FE!$G$90</f>
        <v>0.2</v>
      </c>
      <c r="H31" s="390">
        <f>[7]FE!$H$140</f>
        <v>17.426400000000001</v>
      </c>
      <c r="I31" s="301">
        <f>[7]FE!$I$140</f>
        <v>0.37</v>
      </c>
      <c r="J31" s="382">
        <f>[7]FE!$F$6</f>
        <v>0.49</v>
      </c>
      <c r="K31" s="301">
        <f>[7]FE!$G$12</f>
        <v>0.05</v>
      </c>
      <c r="L31" s="387">
        <f>'4.A.2_Biomasa_1de5'!N31</f>
        <v>0</v>
      </c>
      <c r="M31" s="154">
        <f>'4.A.2_Biomasa_1de5'!O31</f>
        <v>0.21000000000000002</v>
      </c>
      <c r="N31" s="811">
        <f t="shared" si="19"/>
        <v>0</v>
      </c>
      <c r="O31" s="827">
        <f t="shared" si="20"/>
        <v>0</v>
      </c>
      <c r="P31" s="843">
        <f t="shared" si="21"/>
        <v>0.21059913545312473</v>
      </c>
      <c r="Q31" s="840">
        <f t="shared" si="22"/>
        <v>0</v>
      </c>
      <c r="R31" s="844">
        <f t="shared" si="23"/>
        <v>0.21645321862611233</v>
      </c>
      <c r="S31" s="844">
        <f t="shared" si="2"/>
        <v>0</v>
      </c>
      <c r="T31" s="845">
        <f t="shared" si="17"/>
        <v>0.21645321862611233</v>
      </c>
    </row>
    <row r="32" spans="1:20" ht="14.45" customHeight="1" thickBot="1" x14ac:dyDescent="0.25">
      <c r="A32" s="1383"/>
      <c r="B32" s="1383"/>
      <c r="C32" s="448" t="s">
        <v>587</v>
      </c>
      <c r="D32" s="387" t="str">
        <f>[6]da_area!$W7</f>
        <v>0</v>
      </c>
      <c r="E32" s="154" t="str">
        <f>[6]da_area!$W17</f>
        <v>0</v>
      </c>
      <c r="F32" s="382">
        <f>[7]FE!$J$90</f>
        <v>20.569120000000002</v>
      </c>
      <c r="G32" s="301">
        <f>[7]FE!$K$90</f>
        <v>0.2</v>
      </c>
      <c r="H32" s="390">
        <f>[7]FE!$H$140</f>
        <v>17.426400000000001</v>
      </c>
      <c r="I32" s="301">
        <f>[7]FE!$I$140</f>
        <v>0.37</v>
      </c>
      <c r="J32" s="382">
        <f>[7]FE!$F$6</f>
        <v>0.49</v>
      </c>
      <c r="K32" s="301">
        <f>[7]FE!$G$12</f>
        <v>0.05</v>
      </c>
      <c r="L32" s="387">
        <f>'4.A.2_Biomasa_1de5'!N32</f>
        <v>0</v>
      </c>
      <c r="M32" s="154">
        <f>'4.A.2_Biomasa_1de5'!O32</f>
        <v>0.32403703492039304</v>
      </c>
      <c r="N32" s="811">
        <f t="shared" si="19"/>
        <v>0</v>
      </c>
      <c r="O32" s="827">
        <f t="shared" si="20"/>
        <v>0</v>
      </c>
      <c r="P32" s="843">
        <f t="shared" si="21"/>
        <v>0.20129610423628891</v>
      </c>
      <c r="Q32" s="840">
        <f t="shared" si="22"/>
        <v>0</v>
      </c>
      <c r="R32" s="844">
        <f t="shared" si="23"/>
        <v>0.20741292529807995</v>
      </c>
      <c r="S32" s="844">
        <f t="shared" si="2"/>
        <v>0</v>
      </c>
      <c r="T32" s="845">
        <f t="shared" si="17"/>
        <v>0.20741292529807995</v>
      </c>
    </row>
    <row r="33" spans="1:20" s="391" customFormat="1" ht="14.25" customHeight="1" thickBot="1" x14ac:dyDescent="0.25">
      <c r="A33" s="1344"/>
      <c r="B33" s="1344"/>
      <c r="C33" s="448" t="s">
        <v>588</v>
      </c>
      <c r="D33" s="387" t="str">
        <f>[6]da_area!$X5</f>
        <v>0</v>
      </c>
      <c r="E33" s="154" t="str">
        <f>[6]da_area!$X15</f>
        <v>0</v>
      </c>
      <c r="F33" s="382">
        <f>[7]FE!$F$91</f>
        <v>25.792000000000002</v>
      </c>
      <c r="G33" s="301">
        <f>[7]FE!$G$91</f>
        <v>0.2</v>
      </c>
      <c r="H33" s="390">
        <f>[7]FE!$H$140</f>
        <v>17.426400000000001</v>
      </c>
      <c r="I33" s="301">
        <f>[7]FE!$I$140</f>
        <v>0.37</v>
      </c>
      <c r="J33" s="382">
        <f>[7]FE!$F$6</f>
        <v>0.49</v>
      </c>
      <c r="K33" s="301">
        <f>[7]FE!$G$12</f>
        <v>0.05</v>
      </c>
      <c r="L33" s="387">
        <f>'4.A.2_Biomasa_1de5'!N33</f>
        <v>0</v>
      </c>
      <c r="M33" s="154">
        <f>'4.A.2_Biomasa_1de5'!O33</f>
        <v>0.32403703492039304</v>
      </c>
      <c r="N33" s="811">
        <f t="shared" si="19"/>
        <v>0</v>
      </c>
      <c r="O33" s="827">
        <f t="shared" si="20"/>
        <v>0</v>
      </c>
      <c r="P33" s="843">
        <f t="shared" si="21"/>
        <v>0.191059545385796</v>
      </c>
      <c r="Q33" s="840">
        <f t="shared" si="22"/>
        <v>0</v>
      </c>
      <c r="R33" s="844">
        <f t="shared" si="23"/>
        <v>0.19749367048851729</v>
      </c>
      <c r="S33" s="844">
        <f t="shared" si="2"/>
        <v>0</v>
      </c>
      <c r="T33" s="845">
        <f t="shared" si="17"/>
        <v>0.19749367048851729</v>
      </c>
    </row>
    <row r="34" spans="1:20" s="391" customFormat="1" ht="14.45" customHeight="1" thickBot="1" x14ac:dyDescent="0.25">
      <c r="A34" s="1344"/>
      <c r="B34" s="1344"/>
      <c r="C34" s="448" t="s">
        <v>589</v>
      </c>
      <c r="D34" s="387" t="str">
        <f>[6]da_area!$X6</f>
        <v>0</v>
      </c>
      <c r="E34" s="154" t="str">
        <f>[6]da_area!$X16</f>
        <v>0</v>
      </c>
      <c r="F34" s="382">
        <f>[7]FE!$H$91</f>
        <v>33.234630000000003</v>
      </c>
      <c r="G34" s="301">
        <f>[7]FE!$I$91</f>
        <v>0.2</v>
      </c>
      <c r="H34" s="390">
        <f>[7]FE!$H$140</f>
        <v>17.426400000000001</v>
      </c>
      <c r="I34" s="301">
        <f>[7]FE!$I$140</f>
        <v>0.37</v>
      </c>
      <c r="J34" s="382">
        <f>[7]FE!$F$6</f>
        <v>0.49</v>
      </c>
      <c r="K34" s="301">
        <f>[7]FE!$G$12</f>
        <v>0.05</v>
      </c>
      <c r="L34" s="387">
        <f>'4.A.2_Biomasa_1de5'!N34</f>
        <v>0</v>
      </c>
      <c r="M34" s="154">
        <f>'4.A.2_Biomasa_1de5'!O34</f>
        <v>0.21000000000000002</v>
      </c>
      <c r="N34" s="811">
        <f t="shared" si="19"/>
        <v>0</v>
      </c>
      <c r="O34" s="827">
        <f t="shared" si="20"/>
        <v>0</v>
      </c>
      <c r="P34" s="843">
        <f t="shared" si="21"/>
        <v>0.18279173910287311</v>
      </c>
      <c r="Q34" s="840">
        <f t="shared" si="22"/>
        <v>0</v>
      </c>
      <c r="R34" s="844">
        <f t="shared" si="23"/>
        <v>0.18950678057592776</v>
      </c>
      <c r="S34" s="844">
        <f t="shared" si="2"/>
        <v>0</v>
      </c>
      <c r="T34" s="845">
        <f t="shared" si="17"/>
        <v>0.18950678057592776</v>
      </c>
    </row>
    <row r="35" spans="1:20" s="391" customFormat="1" ht="14.45" customHeight="1" thickBot="1" x14ac:dyDescent="0.25">
      <c r="A35" s="1344"/>
      <c r="B35" s="1344"/>
      <c r="C35" s="448" t="s">
        <v>590</v>
      </c>
      <c r="D35" s="387" t="str">
        <f>[6]da_area!$X7</f>
        <v>0</v>
      </c>
      <c r="E35" s="154" t="str">
        <f>[6]da_area!$X17</f>
        <v>0</v>
      </c>
      <c r="F35" s="382">
        <f>[7]FE!$J$91</f>
        <v>21.487960000000001</v>
      </c>
      <c r="G35" s="301">
        <f>[7]FE!$K$91</f>
        <v>0.2</v>
      </c>
      <c r="H35" s="390">
        <f>[7]FE!$H$140</f>
        <v>17.426400000000001</v>
      </c>
      <c r="I35" s="301">
        <f>[7]FE!$I$140</f>
        <v>0.37</v>
      </c>
      <c r="J35" s="382">
        <f>[7]FE!$F$6</f>
        <v>0.49</v>
      </c>
      <c r="K35" s="301">
        <f>[7]FE!$G$12</f>
        <v>0.05</v>
      </c>
      <c r="L35" s="387">
        <f>'4.A.2_Biomasa_1de5'!N35</f>
        <v>0</v>
      </c>
      <c r="M35" s="154">
        <f>'4.A.2_Biomasa_1de5'!O35</f>
        <v>0.32403703492039304</v>
      </c>
      <c r="N35" s="811">
        <f t="shared" si="19"/>
        <v>0</v>
      </c>
      <c r="O35" s="827">
        <f t="shared" si="20"/>
        <v>0</v>
      </c>
      <c r="P35" s="843">
        <f t="shared" si="21"/>
        <v>0.19912295681410941</v>
      </c>
      <c r="Q35" s="840">
        <f t="shared" si="22"/>
        <v>0</v>
      </c>
      <c r="R35" s="844">
        <f t="shared" si="23"/>
        <v>0.20530453460747936</v>
      </c>
      <c r="S35" s="844">
        <f t="shared" si="2"/>
        <v>0</v>
      </c>
      <c r="T35" s="845">
        <f t="shared" si="17"/>
        <v>0.20530453460747936</v>
      </c>
    </row>
    <row r="36" spans="1:20" s="391" customFormat="1" ht="14.45" customHeight="1" thickBot="1" x14ac:dyDescent="0.25">
      <c r="A36" s="399"/>
      <c r="B36" s="399"/>
      <c r="C36" s="812" t="s">
        <v>509</v>
      </c>
      <c r="D36" s="818">
        <f>[6]da_area!$Y5</f>
        <v>108.71800990433907</v>
      </c>
      <c r="E36" s="817">
        <f>[6]da_area!$Y15</f>
        <v>1.9602061071338086</v>
      </c>
      <c r="F36" s="815">
        <f>[7]FE!$F$48</f>
        <v>40.207999999999998</v>
      </c>
      <c r="G36" s="814">
        <f>[7]FE!$G$48</f>
        <v>0.50039999999999996</v>
      </c>
      <c r="H36" s="815">
        <v>0</v>
      </c>
      <c r="I36" s="814">
        <v>0</v>
      </c>
      <c r="J36" s="816">
        <f>[7]FE!$H$12</f>
        <v>0.46</v>
      </c>
      <c r="K36" s="817">
        <f>[7]FE!$I$12</f>
        <v>0.05</v>
      </c>
      <c r="L36" s="818">
        <f>'4.A.2_Biomasa_1de5'!N36</f>
        <v>770.15838216233794</v>
      </c>
      <c r="M36" s="817">
        <f>'4.A.2_Biomasa_1de5'!O36</f>
        <v>1.9735521230625455</v>
      </c>
      <c r="N36" s="819">
        <f t="shared" si="19"/>
        <v>2010.8135214274862</v>
      </c>
      <c r="O36" s="828">
        <f t="shared" si="20"/>
        <v>2780.9719035898243</v>
      </c>
      <c r="P36" s="846">
        <f t="shared" si="21"/>
        <v>0.50039999999999996</v>
      </c>
      <c r="Q36" s="847">
        <f t="shared" si="22"/>
        <v>2010.8135214274862</v>
      </c>
      <c r="R36" s="848">
        <f t="shared" si="23"/>
        <v>2.0236867698447507</v>
      </c>
      <c r="S36" s="848">
        <f t="shared" si="2"/>
        <v>0.9307609552114503</v>
      </c>
      <c r="T36" s="849">
        <f t="shared" si="17"/>
        <v>0.5028917975071775</v>
      </c>
    </row>
    <row r="37" spans="1:20" s="391" customFormat="1" ht="14.45" customHeight="1" thickBot="1" x14ac:dyDescent="0.25">
      <c r="A37" s="399"/>
      <c r="B37" s="399"/>
      <c r="C37" s="812" t="s">
        <v>591</v>
      </c>
      <c r="D37" s="818">
        <f>[6]da_area!$Y6</f>
        <v>0</v>
      </c>
      <c r="E37" s="817">
        <f>[6]da_area!$Y16</f>
        <v>0</v>
      </c>
      <c r="F37" s="815">
        <f>[7]FE!$F$48</f>
        <v>40.207999999999998</v>
      </c>
      <c r="G37" s="814">
        <f>[7]FE!$G$48</f>
        <v>0.50039999999999996</v>
      </c>
      <c r="H37" s="815">
        <v>0</v>
      </c>
      <c r="I37" s="814">
        <v>0</v>
      </c>
      <c r="J37" s="816">
        <f>[7]FE!$H$12</f>
        <v>0.46</v>
      </c>
      <c r="K37" s="817">
        <f>[7]FE!$I$12</f>
        <v>0.05</v>
      </c>
      <c r="L37" s="818">
        <f>'4.A.2_Biomasa_1de5'!N37</f>
        <v>0</v>
      </c>
      <c r="M37" s="817">
        <f>'4.A.2_Biomasa_1de5'!O37</f>
        <v>0.22912878474779202</v>
      </c>
      <c r="N37" s="819">
        <f t="shared" si="19"/>
        <v>0</v>
      </c>
      <c r="O37" s="828">
        <f t="shared" si="20"/>
        <v>0</v>
      </c>
      <c r="P37" s="846">
        <f t="shared" si="21"/>
        <v>0.50039999999999996</v>
      </c>
      <c r="Q37" s="847">
        <f t="shared" si="22"/>
        <v>0</v>
      </c>
      <c r="R37" s="848">
        <f t="shared" si="23"/>
        <v>0.5028917975071775</v>
      </c>
      <c r="S37" s="848">
        <f t="shared" si="2"/>
        <v>0</v>
      </c>
      <c r="T37" s="849">
        <f t="shared" si="17"/>
        <v>0.5028917975071775</v>
      </c>
    </row>
    <row r="38" spans="1:20" s="391" customFormat="1" ht="14.45" customHeight="1" thickBot="1" x14ac:dyDescent="0.25">
      <c r="A38" s="399"/>
      <c r="B38" s="399"/>
      <c r="C38" s="812" t="s">
        <v>504</v>
      </c>
      <c r="D38" s="818">
        <f>[6]da_area!$Y7</f>
        <v>0</v>
      </c>
      <c r="E38" s="817">
        <f>[6]da_area!$Y17</f>
        <v>0</v>
      </c>
      <c r="F38" s="813">
        <f>[7]FE!$F$48</f>
        <v>40.207999999999998</v>
      </c>
      <c r="G38" s="814">
        <f>[7]FE!$G$48</f>
        <v>0.50039999999999996</v>
      </c>
      <c r="H38" s="813">
        <v>0</v>
      </c>
      <c r="I38" s="813">
        <v>0</v>
      </c>
      <c r="J38" s="816">
        <f>[7]FE!$H$12</f>
        <v>0.46</v>
      </c>
      <c r="K38" s="817">
        <f>[7]FE!$I$12</f>
        <v>0.05</v>
      </c>
      <c r="L38" s="818">
        <f>'4.A.2_Biomasa_1de5'!N38</f>
        <v>0</v>
      </c>
      <c r="M38" s="817">
        <f>'4.A.2_Biomasa_1de5'!O38</f>
        <v>0.22912878474779202</v>
      </c>
      <c r="N38" s="819">
        <f t="shared" si="19"/>
        <v>0</v>
      </c>
      <c r="O38" s="828">
        <f t="shared" si="20"/>
        <v>0</v>
      </c>
      <c r="P38" s="846">
        <f t="shared" si="21"/>
        <v>0.50039999999999996</v>
      </c>
      <c r="Q38" s="847">
        <f t="shared" si="22"/>
        <v>0</v>
      </c>
      <c r="R38" s="848">
        <f t="shared" si="23"/>
        <v>0.5028917975071775</v>
      </c>
      <c r="S38" s="848">
        <f t="shared" si="2"/>
        <v>0</v>
      </c>
      <c r="T38" s="849">
        <f t="shared" si="17"/>
        <v>0.5028917975071775</v>
      </c>
    </row>
    <row r="39" spans="1:20" s="391" customFormat="1" ht="14.45" customHeight="1" thickBot="1" x14ac:dyDescent="0.25">
      <c r="A39" s="399"/>
      <c r="B39" s="399"/>
      <c r="C39" s="812" t="s">
        <v>592</v>
      </c>
      <c r="D39" s="818" t="str">
        <f>[6]da_area!$Z5</f>
        <v>0</v>
      </c>
      <c r="E39" s="817" t="str">
        <f>[6]da_area!$Z15</f>
        <v>0</v>
      </c>
      <c r="F39" s="813">
        <f>[7]FE!$F$45</f>
        <v>112.7483</v>
      </c>
      <c r="G39" s="814">
        <f>[7]FE!$G$45</f>
        <v>1.2041999999999999</v>
      </c>
      <c r="H39" s="813">
        <v>0</v>
      </c>
      <c r="I39" s="813">
        <v>0</v>
      </c>
      <c r="J39" s="820">
        <f>[7]FE!$F$9</f>
        <v>0.45100000000000001</v>
      </c>
      <c r="K39" s="814">
        <f>[7]FE!$G$9</f>
        <v>0.05</v>
      </c>
      <c r="L39" s="818">
        <f>'4.A.2_Biomasa_1de5'!N39</f>
        <v>0</v>
      </c>
      <c r="M39" s="817">
        <f>'4.A.2_Biomasa_1de5'!O39</f>
        <v>0.51400389103585586</v>
      </c>
      <c r="N39" s="819">
        <f t="shared" si="19"/>
        <v>0</v>
      </c>
      <c r="O39" s="828">
        <f t="shared" si="20"/>
        <v>0</v>
      </c>
      <c r="P39" s="846">
        <f t="shared" si="21"/>
        <v>1.2041999999999999</v>
      </c>
      <c r="Q39" s="847">
        <f t="shared" si="22"/>
        <v>0</v>
      </c>
      <c r="R39" s="848">
        <f t="shared" si="23"/>
        <v>1.205237586536364</v>
      </c>
      <c r="S39" s="848">
        <f t="shared" si="2"/>
        <v>0</v>
      </c>
      <c r="T39" s="849">
        <f t="shared" si="17"/>
        <v>1.205237586536364</v>
      </c>
    </row>
    <row r="40" spans="1:20" s="391" customFormat="1" ht="14.45" customHeight="1" thickBot="1" x14ac:dyDescent="0.25">
      <c r="A40" s="399"/>
      <c r="B40" s="399"/>
      <c r="C40" s="812" t="s">
        <v>593</v>
      </c>
      <c r="D40" s="818" t="str">
        <f>[6]da_area!$Z6</f>
        <v>0</v>
      </c>
      <c r="E40" s="817" t="str">
        <f>[6]da_area!$Z16</f>
        <v>0</v>
      </c>
      <c r="F40" s="813">
        <f>[7]FE!$H$45</f>
        <v>112.7483</v>
      </c>
      <c r="G40" s="814">
        <f>[7]FE!$I$45</f>
        <v>1.2041999999999999</v>
      </c>
      <c r="H40" s="813">
        <v>0</v>
      </c>
      <c r="I40" s="813">
        <v>0</v>
      </c>
      <c r="J40" s="820">
        <f>[7]FE!$F$9</f>
        <v>0.45100000000000001</v>
      </c>
      <c r="K40" s="814">
        <f>[7]FE!$G$9</f>
        <v>0.05</v>
      </c>
      <c r="L40" s="818">
        <f>'4.A.2_Biomasa_1de5'!N40</f>
        <v>0</v>
      </c>
      <c r="M40" s="817">
        <f>'4.A.2_Biomasa_1de5'!O40</f>
        <v>0.51400389103585586</v>
      </c>
      <c r="N40" s="819">
        <f t="shared" si="19"/>
        <v>0</v>
      </c>
      <c r="O40" s="828">
        <f t="shared" si="20"/>
        <v>0</v>
      </c>
      <c r="P40" s="846">
        <f t="shared" si="21"/>
        <v>1.2041999999999999</v>
      </c>
      <c r="Q40" s="847">
        <f t="shared" si="22"/>
        <v>0</v>
      </c>
      <c r="R40" s="848">
        <f t="shared" si="23"/>
        <v>1.205237586536364</v>
      </c>
      <c r="S40" s="848">
        <f t="shared" si="2"/>
        <v>0</v>
      </c>
      <c r="T40" s="849">
        <f t="shared" si="17"/>
        <v>1.205237586536364</v>
      </c>
    </row>
    <row r="41" spans="1:20" s="391" customFormat="1" ht="14.45" customHeight="1" thickBot="1" x14ac:dyDescent="0.25">
      <c r="A41" s="399"/>
      <c r="B41" s="399"/>
      <c r="C41" s="812" t="s">
        <v>594</v>
      </c>
      <c r="D41" s="818" t="str">
        <f>[6]da_area!$Z7</f>
        <v>0</v>
      </c>
      <c r="E41" s="817" t="str">
        <f>[6]da_area!$Z17</f>
        <v>0</v>
      </c>
      <c r="F41" s="813">
        <f>[7]FE!$H$45</f>
        <v>112.7483</v>
      </c>
      <c r="G41" s="814">
        <f>[7]FE!$I$45</f>
        <v>1.2041999999999999</v>
      </c>
      <c r="H41" s="813">
        <v>0</v>
      </c>
      <c r="I41" s="813">
        <v>0</v>
      </c>
      <c r="J41" s="820">
        <f>[7]FE!$F$9</f>
        <v>0.45100000000000001</v>
      </c>
      <c r="K41" s="814">
        <f>[7]FE!$G$9</f>
        <v>0.05</v>
      </c>
      <c r="L41" s="818">
        <f>'4.A.2_Biomasa_1de5'!N41</f>
        <v>0</v>
      </c>
      <c r="M41" s="817">
        <f>'4.A.2_Biomasa_1de5'!O41</f>
        <v>0.51400389103585586</v>
      </c>
      <c r="N41" s="819">
        <f t="shared" si="19"/>
        <v>0</v>
      </c>
      <c r="O41" s="828">
        <f t="shared" si="20"/>
        <v>0</v>
      </c>
      <c r="P41" s="846">
        <f t="shared" si="21"/>
        <v>1.2041999999999999</v>
      </c>
      <c r="Q41" s="847">
        <f t="shared" si="22"/>
        <v>0</v>
      </c>
      <c r="R41" s="848">
        <f t="shared" si="23"/>
        <v>1.205237586536364</v>
      </c>
      <c r="S41" s="848">
        <f t="shared" si="2"/>
        <v>0</v>
      </c>
      <c r="T41" s="849">
        <f t="shared" si="17"/>
        <v>1.205237586536364</v>
      </c>
    </row>
    <row r="42" spans="1:20" s="391" customFormat="1" ht="14.45" customHeight="1" thickBot="1" x14ac:dyDescent="0.25">
      <c r="A42" s="399"/>
      <c r="B42" s="399"/>
      <c r="C42" s="812" t="s">
        <v>595</v>
      </c>
      <c r="D42" s="818" t="str">
        <f>[6]da_area!$AA5</f>
        <v>0</v>
      </c>
      <c r="E42" s="817" t="str">
        <f>[6]da_area!$AA15</f>
        <v>0</v>
      </c>
      <c r="F42" s="813">
        <f>[7]FE!$F$48</f>
        <v>40.207999999999998</v>
      </c>
      <c r="G42" s="814">
        <f>[7]FE!$G$48</f>
        <v>0.50039999999999996</v>
      </c>
      <c r="H42" s="813">
        <v>0</v>
      </c>
      <c r="I42" s="813">
        <v>0</v>
      </c>
      <c r="J42" s="816">
        <f>[7]FE!$H$12</f>
        <v>0.46</v>
      </c>
      <c r="K42" s="817">
        <f>[7]FE!$I$12</f>
        <v>0.05</v>
      </c>
      <c r="L42" s="818">
        <f>'4.A.2_Biomasa_1de5'!N42</f>
        <v>0</v>
      </c>
      <c r="M42" s="817">
        <f>'4.A.2_Biomasa_1de5'!O42</f>
        <v>0.22912878474779202</v>
      </c>
      <c r="N42" s="819">
        <f t="shared" si="19"/>
        <v>0</v>
      </c>
      <c r="O42" s="828">
        <f t="shared" si="20"/>
        <v>0</v>
      </c>
      <c r="P42" s="846">
        <f t="shared" si="21"/>
        <v>0.50039999999999996</v>
      </c>
      <c r="Q42" s="847">
        <f t="shared" si="22"/>
        <v>0</v>
      </c>
      <c r="R42" s="848">
        <f t="shared" si="23"/>
        <v>0.5028917975071775</v>
      </c>
      <c r="S42" s="848">
        <f t="shared" si="2"/>
        <v>0</v>
      </c>
      <c r="T42" s="849">
        <f t="shared" si="17"/>
        <v>0.5028917975071775</v>
      </c>
    </row>
    <row r="43" spans="1:20" s="391" customFormat="1" ht="14.45" customHeight="1" thickBot="1" x14ac:dyDescent="0.25">
      <c r="A43" s="399"/>
      <c r="B43" s="399"/>
      <c r="C43" s="812" t="s">
        <v>596</v>
      </c>
      <c r="D43" s="818" t="str">
        <f>[6]da_area!$AA6</f>
        <v>0</v>
      </c>
      <c r="E43" s="817" t="str">
        <f>[6]da_area!$AA16</f>
        <v>0</v>
      </c>
      <c r="F43" s="813">
        <f>[7]FE!$F$48</f>
        <v>40.207999999999998</v>
      </c>
      <c r="G43" s="814">
        <f>[7]FE!$G$48</f>
        <v>0.50039999999999996</v>
      </c>
      <c r="H43" s="813">
        <v>0</v>
      </c>
      <c r="I43" s="813">
        <v>0</v>
      </c>
      <c r="J43" s="816">
        <f>[7]FE!$H$12</f>
        <v>0.46</v>
      </c>
      <c r="K43" s="817">
        <f>[7]FE!$I$12</f>
        <v>0.05</v>
      </c>
      <c r="L43" s="818">
        <f>'4.A.2_Biomasa_1de5'!N43</f>
        <v>0</v>
      </c>
      <c r="M43" s="817">
        <f>'4.A.2_Biomasa_1de5'!O43</f>
        <v>0.22912878474779202</v>
      </c>
      <c r="N43" s="819">
        <f t="shared" si="19"/>
        <v>0</v>
      </c>
      <c r="O43" s="828">
        <f t="shared" si="20"/>
        <v>0</v>
      </c>
      <c r="P43" s="846">
        <f t="shared" si="21"/>
        <v>0.50039999999999996</v>
      </c>
      <c r="Q43" s="847">
        <f t="shared" si="22"/>
        <v>0</v>
      </c>
      <c r="R43" s="848">
        <f t="shared" si="23"/>
        <v>0.5028917975071775</v>
      </c>
      <c r="S43" s="848">
        <f t="shared" si="2"/>
        <v>0</v>
      </c>
      <c r="T43" s="849">
        <f t="shared" si="17"/>
        <v>0.5028917975071775</v>
      </c>
    </row>
    <row r="44" spans="1:20" s="391" customFormat="1" ht="14.45" customHeight="1" thickBot="1" x14ac:dyDescent="0.25">
      <c r="A44" s="399"/>
      <c r="B44" s="399"/>
      <c r="C44" s="812" t="s">
        <v>597</v>
      </c>
      <c r="D44" s="818" t="str">
        <f>[6]da_area!$AA7</f>
        <v>0</v>
      </c>
      <c r="E44" s="817" t="str">
        <f>[6]da_area!$AA17</f>
        <v>0</v>
      </c>
      <c r="F44" s="813">
        <f>[7]FE!$F$48</f>
        <v>40.207999999999998</v>
      </c>
      <c r="G44" s="814">
        <f>[7]FE!$G$48</f>
        <v>0.50039999999999996</v>
      </c>
      <c r="H44" s="813">
        <v>0</v>
      </c>
      <c r="I44" s="813">
        <v>0</v>
      </c>
      <c r="J44" s="816">
        <f>[7]FE!$H$12</f>
        <v>0.46</v>
      </c>
      <c r="K44" s="817">
        <f>[7]FE!$I$12</f>
        <v>0.05</v>
      </c>
      <c r="L44" s="818">
        <f>'4.A.2_Biomasa_1de5'!N44</f>
        <v>0</v>
      </c>
      <c r="M44" s="817">
        <f>'4.A.2_Biomasa_1de5'!O44</f>
        <v>0.22912878474779202</v>
      </c>
      <c r="N44" s="819">
        <f t="shared" si="19"/>
        <v>0</v>
      </c>
      <c r="O44" s="828">
        <f t="shared" si="20"/>
        <v>0</v>
      </c>
      <c r="P44" s="846">
        <f t="shared" si="21"/>
        <v>0.50039999999999996</v>
      </c>
      <c r="Q44" s="847">
        <f t="shared" si="22"/>
        <v>0</v>
      </c>
      <c r="R44" s="848">
        <f t="shared" si="23"/>
        <v>0.5028917975071775</v>
      </c>
      <c r="S44" s="848">
        <f t="shared" si="2"/>
        <v>0</v>
      </c>
      <c r="T44" s="849">
        <f t="shared" si="17"/>
        <v>0.5028917975071775</v>
      </c>
    </row>
    <row r="45" spans="1:20" s="391" customFormat="1" ht="14.45" customHeight="1" thickBot="1" x14ac:dyDescent="0.25">
      <c r="A45" s="399"/>
      <c r="B45" s="399"/>
      <c r="C45" s="821" t="s">
        <v>598</v>
      </c>
      <c r="D45" s="750" t="str">
        <f>[6]da_area!$AB5</f>
        <v>0</v>
      </c>
      <c r="E45" s="751" t="str">
        <f>[6]da_area!$AB15</f>
        <v>0</v>
      </c>
      <c r="F45" s="822">
        <f>[7]FE!$F$45</f>
        <v>112.7483</v>
      </c>
      <c r="G45" s="751">
        <f>[7]FE!$G$45</f>
        <v>1.2041999999999999</v>
      </c>
      <c r="H45" s="822">
        <v>0</v>
      </c>
      <c r="I45" s="822">
        <v>0</v>
      </c>
      <c r="J45" s="745">
        <f>[7]FE!$F$9</f>
        <v>0.45100000000000001</v>
      </c>
      <c r="K45" s="746">
        <f>[7]FE!$G$9</f>
        <v>0.05</v>
      </c>
      <c r="L45" s="750">
        <f>'4.A.2_Biomasa_1de5'!N45</f>
        <v>0</v>
      </c>
      <c r="M45" s="751">
        <f>'4.A.2_Biomasa_1de5'!O45</f>
        <v>0.51400389103585586</v>
      </c>
      <c r="N45" s="823">
        <f t="shared" si="19"/>
        <v>0</v>
      </c>
      <c r="O45" s="829">
        <f t="shared" si="20"/>
        <v>0</v>
      </c>
      <c r="P45" s="850">
        <f t="shared" si="21"/>
        <v>1.2041999999999999</v>
      </c>
      <c r="Q45" s="851">
        <f t="shared" si="22"/>
        <v>0</v>
      </c>
      <c r="R45" s="852">
        <f t="shared" si="23"/>
        <v>1.205237586536364</v>
      </c>
      <c r="S45" s="852">
        <f t="shared" si="2"/>
        <v>0</v>
      </c>
      <c r="T45" s="853">
        <f t="shared" si="17"/>
        <v>1.205237586536364</v>
      </c>
    </row>
    <row r="46" spans="1:20" s="391" customFormat="1" ht="13.5" thickBot="1" x14ac:dyDescent="0.25">
      <c r="A46" s="399"/>
      <c r="B46" s="399"/>
      <c r="C46" s="821" t="s">
        <v>599</v>
      </c>
      <c r="D46" s="750" t="str">
        <f>[6]da_area!$AB6</f>
        <v>0</v>
      </c>
      <c r="E46" s="751" t="str">
        <f>[6]da_area!$AB16</f>
        <v>0</v>
      </c>
      <c r="F46" s="822">
        <f>[7]FE!$H$45</f>
        <v>112.7483</v>
      </c>
      <c r="G46" s="751">
        <f>[7]FE!$I$45</f>
        <v>1.2041999999999999</v>
      </c>
      <c r="H46" s="822">
        <v>0</v>
      </c>
      <c r="I46" s="822">
        <v>0</v>
      </c>
      <c r="J46" s="745">
        <f>[7]FE!$F$9</f>
        <v>0.45100000000000001</v>
      </c>
      <c r="K46" s="746">
        <f>[7]FE!$G$9</f>
        <v>0.05</v>
      </c>
      <c r="L46" s="750">
        <f>'4.A.2_Biomasa_1de5'!N46</f>
        <v>0</v>
      </c>
      <c r="M46" s="751">
        <f>'4.A.2_Biomasa_1de5'!O46</f>
        <v>0.51400389103585586</v>
      </c>
      <c r="N46" s="823">
        <f t="shared" si="19"/>
        <v>0</v>
      </c>
      <c r="O46" s="829">
        <f t="shared" si="20"/>
        <v>0</v>
      </c>
      <c r="P46" s="850">
        <f t="shared" si="21"/>
        <v>1.2041999999999999</v>
      </c>
      <c r="Q46" s="851">
        <f t="shared" si="22"/>
        <v>0</v>
      </c>
      <c r="R46" s="852">
        <f t="shared" si="23"/>
        <v>1.205237586536364</v>
      </c>
      <c r="S46" s="852">
        <f t="shared" si="2"/>
        <v>0</v>
      </c>
      <c r="T46" s="853">
        <f t="shared" si="17"/>
        <v>1.205237586536364</v>
      </c>
    </row>
    <row r="47" spans="1:20" s="391" customFormat="1" ht="13.5" thickBot="1" x14ac:dyDescent="0.25">
      <c r="A47" s="399"/>
      <c r="B47" s="399"/>
      <c r="C47" s="821" t="s">
        <v>600</v>
      </c>
      <c r="D47" s="750" t="str">
        <f>[6]da_area!$AB7</f>
        <v>0</v>
      </c>
      <c r="E47" s="751" t="str">
        <f>[6]da_area!$AB17</f>
        <v>0</v>
      </c>
      <c r="F47" s="822">
        <f>[7]FE!$H$45</f>
        <v>112.7483</v>
      </c>
      <c r="G47" s="751">
        <f>[7]FE!$I$45</f>
        <v>1.2041999999999999</v>
      </c>
      <c r="H47" s="822">
        <v>0</v>
      </c>
      <c r="I47" s="822">
        <v>0</v>
      </c>
      <c r="J47" s="745">
        <f>[7]FE!$F$9</f>
        <v>0.45100000000000001</v>
      </c>
      <c r="K47" s="746">
        <f>[7]FE!$G$9</f>
        <v>0.05</v>
      </c>
      <c r="L47" s="750">
        <f>'4.A.2_Biomasa_1de5'!N47</f>
        <v>0</v>
      </c>
      <c r="M47" s="751">
        <f>'4.A.2_Biomasa_1de5'!O47</f>
        <v>0.51400389103585586</v>
      </c>
      <c r="N47" s="823">
        <f t="shared" si="19"/>
        <v>0</v>
      </c>
      <c r="O47" s="829">
        <f t="shared" si="20"/>
        <v>0</v>
      </c>
      <c r="P47" s="850">
        <f t="shared" si="21"/>
        <v>1.2041999999999999</v>
      </c>
      <c r="Q47" s="851">
        <f t="shared" si="22"/>
        <v>0</v>
      </c>
      <c r="R47" s="852">
        <f t="shared" si="23"/>
        <v>1.205237586536364</v>
      </c>
      <c r="S47" s="852">
        <f t="shared" si="2"/>
        <v>0</v>
      </c>
      <c r="T47" s="853">
        <f t="shared" si="17"/>
        <v>1.205237586536364</v>
      </c>
    </row>
    <row r="48" spans="1:20" s="391" customFormat="1" ht="13.5" thickBot="1" x14ac:dyDescent="0.25">
      <c r="A48" s="399"/>
      <c r="B48" s="399"/>
      <c r="C48" s="461" t="s">
        <v>18</v>
      </c>
      <c r="D48" s="409"/>
      <c r="E48" s="464"/>
      <c r="F48" s="409"/>
      <c r="G48" s="464"/>
      <c r="H48" s="463"/>
      <c r="I48" s="464"/>
      <c r="J48" s="407"/>
      <c r="K48" s="315"/>
      <c r="L48" s="409">
        <f>SUM(L12:L47)</f>
        <v>322812.33297653293</v>
      </c>
      <c r="M48" s="464"/>
      <c r="N48" s="409">
        <f>SUM(N12:N47)</f>
        <v>564478.29242036026</v>
      </c>
      <c r="O48" s="409">
        <f>SUM(O12:O47)</f>
        <v>887290.62539689313</v>
      </c>
      <c r="P48" s="186">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0.1594775725380066</v>
      </c>
      <c r="Q48" s="699" t="s">
        <v>485</v>
      </c>
      <c r="R48" s="698"/>
      <c r="S48" s="408"/>
      <c r="T48" s="462"/>
    </row>
    <row r="49" spans="1:19" s="391" customFormat="1" ht="13.5" thickBot="1" x14ac:dyDescent="0.25">
      <c r="A49" s="399"/>
      <c r="B49" s="399"/>
      <c r="C49" s="461" t="s">
        <v>18</v>
      </c>
      <c r="K49" s="472"/>
      <c r="M49" s="408"/>
      <c r="O49" s="800">
        <f>O48*(44/12)*-1</f>
        <v>-3253398.9597886079</v>
      </c>
      <c r="P49" s="480"/>
      <c r="R49" s="698"/>
      <c r="S49" s="408"/>
    </row>
    <row r="50" spans="1:19" ht="13.5" thickBot="1" x14ac:dyDescent="0.25">
      <c r="A50" s="213"/>
      <c r="B50" s="213"/>
      <c r="C50" s="201" t="s">
        <v>18</v>
      </c>
      <c r="D50" s="21"/>
      <c r="E50" s="21"/>
      <c r="F50" s="21"/>
      <c r="G50" s="21"/>
      <c r="H50" s="21"/>
      <c r="I50" s="21"/>
      <c r="J50" s="21"/>
      <c r="K50" s="473"/>
      <c r="L50" s="21"/>
      <c r="M50" s="478"/>
      <c r="N50" s="21"/>
      <c r="O50" s="21"/>
    </row>
    <row r="51" spans="1:19" ht="13.5" thickBot="1" x14ac:dyDescent="0.25">
      <c r="A51" s="213"/>
      <c r="B51" s="213"/>
      <c r="C51" s="201" t="s">
        <v>18</v>
      </c>
      <c r="D51" s="21"/>
      <c r="E51" s="21"/>
      <c r="F51" s="21"/>
      <c r="G51" s="21"/>
      <c r="H51" s="21"/>
      <c r="I51" s="21"/>
      <c r="J51" s="21"/>
      <c r="K51" s="473"/>
      <c r="L51" s="21"/>
      <c r="M51" s="478"/>
      <c r="N51" s="21"/>
      <c r="O51" s="21"/>
    </row>
    <row r="52" spans="1:19" ht="13.5" thickBot="1" x14ac:dyDescent="0.25">
      <c r="A52" s="1406" t="s">
        <v>11</v>
      </c>
      <c r="B52" s="1407"/>
      <c r="C52" s="1407"/>
      <c r="D52" s="22"/>
      <c r="E52" s="22"/>
      <c r="F52" s="22"/>
      <c r="G52" s="22"/>
      <c r="H52" s="22"/>
      <c r="I52" s="22"/>
      <c r="J52" s="22"/>
      <c r="K52" s="474"/>
      <c r="L52" s="22"/>
      <c r="M52" s="220"/>
      <c r="N52" s="22"/>
      <c r="O52" s="21"/>
      <c r="P52" s="215"/>
      <c r="Q52" s="700"/>
    </row>
    <row r="53" spans="1:19" x14ac:dyDescent="0.2">
      <c r="A53" s="1404" t="s">
        <v>182</v>
      </c>
      <c r="B53" s="1405"/>
      <c r="C53" s="1405"/>
      <c r="D53" s="1405"/>
      <c r="E53" s="1405"/>
      <c r="F53" s="1405"/>
      <c r="G53" s="1405"/>
      <c r="H53" s="1405"/>
      <c r="I53" s="1405"/>
      <c r="J53" s="1405"/>
      <c r="K53" s="1405"/>
      <c r="L53" s="1405"/>
      <c r="M53" s="1405"/>
      <c r="N53" s="1405"/>
      <c r="O53" s="1405"/>
    </row>
    <row r="54" spans="1:19" x14ac:dyDescent="0.2">
      <c r="F54" s="14"/>
      <c r="G54" s="14"/>
    </row>
    <row r="55" spans="1:19" x14ac:dyDescent="0.2">
      <c r="J55" s="6"/>
      <c r="L55" s="216"/>
      <c r="M55" s="479"/>
    </row>
    <row r="56" spans="1:19" x14ac:dyDescent="0.2">
      <c r="A56" s="1320" t="s">
        <v>84</v>
      </c>
      <c r="B56" s="1320"/>
      <c r="C56" s="191" t="s">
        <v>85</v>
      </c>
      <c r="D56" s="1320" t="s">
        <v>82</v>
      </c>
      <c r="E56" s="1320"/>
      <c r="F56" s="1320"/>
      <c r="G56" s="1320"/>
      <c r="H56" s="1320"/>
      <c r="I56" s="192"/>
      <c r="J56" s="1321" t="s">
        <v>83</v>
      </c>
      <c r="K56" s="1322"/>
      <c r="L56" s="1322"/>
      <c r="M56" s="1322"/>
      <c r="N56" s="1322"/>
      <c r="O56" s="1323"/>
    </row>
    <row r="57" spans="1:19" x14ac:dyDescent="0.2">
      <c r="A57" s="1377"/>
      <c r="B57" s="1377"/>
      <c r="C57" s="19"/>
      <c r="D57" s="1377"/>
      <c r="E57" s="1377"/>
      <c r="F57" s="1377"/>
      <c r="G57" s="1377"/>
      <c r="H57" s="1377"/>
      <c r="I57" s="193"/>
      <c r="J57" s="1377"/>
      <c r="K57" s="1377"/>
      <c r="L57" s="1377"/>
      <c r="M57" s="1377"/>
      <c r="N57" s="1377"/>
      <c r="O57" s="1377"/>
    </row>
    <row r="58" spans="1:19" x14ac:dyDescent="0.2">
      <c r="A58" s="1377"/>
      <c r="B58" s="1377"/>
      <c r="C58" s="19"/>
      <c r="D58" s="1377"/>
      <c r="E58" s="1377"/>
      <c r="F58" s="1377"/>
      <c r="G58" s="1377"/>
      <c r="H58" s="1377"/>
      <c r="I58" s="193"/>
      <c r="J58" s="1377"/>
      <c r="K58" s="1377"/>
      <c r="L58" s="1377"/>
      <c r="M58" s="1377"/>
      <c r="N58" s="1377"/>
      <c r="O58" s="1377"/>
    </row>
    <row r="59" spans="1:19" x14ac:dyDescent="0.2">
      <c r="A59" s="1377"/>
      <c r="B59" s="1377"/>
      <c r="C59" s="19"/>
      <c r="D59" s="1377"/>
      <c r="E59" s="1377"/>
      <c r="F59" s="1377"/>
      <c r="G59" s="1377"/>
      <c r="H59" s="1377"/>
      <c r="I59" s="193"/>
      <c r="J59" s="1377"/>
      <c r="K59" s="1377"/>
      <c r="L59" s="1377"/>
      <c r="M59" s="1377"/>
      <c r="N59" s="1377"/>
      <c r="O59" s="1377"/>
    </row>
    <row r="60" spans="1:19" x14ac:dyDescent="0.2">
      <c r="A60" s="1377"/>
      <c r="B60" s="1377"/>
      <c r="C60" s="19"/>
      <c r="D60" s="1377"/>
      <c r="E60" s="1377"/>
      <c r="F60" s="1377"/>
      <c r="G60" s="1377"/>
      <c r="H60" s="1377"/>
      <c r="I60" s="193"/>
      <c r="J60" s="1377"/>
      <c r="K60" s="1377"/>
      <c r="L60" s="1377"/>
      <c r="M60" s="1377"/>
      <c r="N60" s="1377"/>
      <c r="O60" s="1377"/>
    </row>
  </sheetData>
  <mergeCells count="45">
    <mergeCell ref="O9:O10"/>
    <mergeCell ref="A53:O53"/>
    <mergeCell ref="D56:H56"/>
    <mergeCell ref="J56:O56"/>
    <mergeCell ref="D57:H57"/>
    <mergeCell ref="J57:O57"/>
    <mergeCell ref="A56:B56"/>
    <mergeCell ref="A57:B57"/>
    <mergeCell ref="A52:C52"/>
    <mergeCell ref="A33:A35"/>
    <mergeCell ref="B33:B35"/>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D7:D8"/>
    <mergeCell ref="D9:D10"/>
    <mergeCell ref="N9:N10"/>
    <mergeCell ref="A12:A32"/>
    <mergeCell ref="B12:B32"/>
    <mergeCell ref="F9:F10"/>
    <mergeCell ref="H9:H10"/>
    <mergeCell ref="J9:J10"/>
    <mergeCell ref="L9:L10"/>
    <mergeCell ref="A60:B60"/>
    <mergeCell ref="A58:B58"/>
    <mergeCell ref="A59:B59"/>
    <mergeCell ref="D58:H58"/>
    <mergeCell ref="J58:O58"/>
    <mergeCell ref="D59:H59"/>
    <mergeCell ref="J59:O59"/>
    <mergeCell ref="D60:H60"/>
    <mergeCell ref="J60:O60"/>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57"/>
  <sheetViews>
    <sheetView showGridLines="0" topLeftCell="A24" zoomScale="82" zoomScaleNormal="82" workbookViewId="0">
      <selection activeCell="K49" sqref="K49"/>
    </sheetView>
  </sheetViews>
  <sheetFormatPr baseColWidth="10" defaultColWidth="11.5703125" defaultRowHeight="12.75" x14ac:dyDescent="0.2"/>
  <cols>
    <col min="1" max="2" width="16.7109375" style="123" customWidth="1"/>
    <col min="3" max="3" width="20.85546875" style="123" customWidth="1"/>
    <col min="4" max="4" width="11.7109375" style="123" customWidth="1"/>
    <col min="5" max="5" width="9.7109375" style="273" customWidth="1"/>
    <col min="6" max="6" width="8" style="123" customWidth="1"/>
    <col min="7" max="7" width="8.7109375" style="273" customWidth="1"/>
    <col min="8" max="8" width="7.7109375" style="123" customWidth="1"/>
    <col min="9" max="9" width="8.85546875" style="123" customWidth="1"/>
    <col min="10" max="10" width="10" style="123" customWidth="1"/>
    <col min="11" max="11" width="10.7109375" style="123" customWidth="1"/>
    <col min="12" max="12" width="7" style="123" customWidth="1"/>
    <col min="13" max="13" width="12.140625" style="123" customWidth="1"/>
    <col min="14" max="259" width="8.85546875" style="123" customWidth="1"/>
    <col min="260" max="16384" width="11.5703125" style="123"/>
  </cols>
  <sheetData>
    <row r="1" spans="1:13" ht="13.5" thickBot="1" x14ac:dyDescent="0.25">
      <c r="A1" s="1374" t="s">
        <v>0</v>
      </c>
      <c r="B1" s="1375"/>
      <c r="C1" s="1291" t="s">
        <v>58</v>
      </c>
      <c r="D1" s="1292"/>
      <c r="E1" s="1292"/>
      <c r="F1" s="1292"/>
      <c r="G1" s="1292"/>
      <c r="H1" s="1292"/>
      <c r="I1" s="1292"/>
      <c r="J1" s="1292"/>
      <c r="K1" s="1293"/>
    </row>
    <row r="2" spans="1:13" ht="24" customHeight="1" thickBot="1" x14ac:dyDescent="0.25">
      <c r="A2" s="1374" t="s">
        <v>59</v>
      </c>
      <c r="B2" s="1375"/>
      <c r="C2" s="1291" t="s">
        <v>192</v>
      </c>
      <c r="D2" s="1292"/>
      <c r="E2" s="1292"/>
      <c r="F2" s="1292"/>
      <c r="G2" s="1292"/>
      <c r="H2" s="1292"/>
      <c r="I2" s="1292"/>
      <c r="J2" s="1292"/>
      <c r="K2" s="1293"/>
    </row>
    <row r="3" spans="1:13" ht="13.5" thickBot="1" x14ac:dyDescent="0.25">
      <c r="A3" s="1374" t="s">
        <v>60</v>
      </c>
      <c r="B3" s="1375"/>
      <c r="C3" s="1291" t="s">
        <v>27</v>
      </c>
      <c r="D3" s="1292"/>
      <c r="E3" s="1292"/>
      <c r="F3" s="1292"/>
      <c r="G3" s="1292"/>
      <c r="H3" s="1292"/>
      <c r="I3" s="1292"/>
      <c r="J3" s="1292"/>
      <c r="K3" s="1293"/>
    </row>
    <row r="4" spans="1:13" ht="13.5" thickBot="1" x14ac:dyDescent="0.25">
      <c r="A4" s="1374" t="s">
        <v>61</v>
      </c>
      <c r="B4" s="1375"/>
      <c r="C4" s="1291" t="s">
        <v>145</v>
      </c>
      <c r="D4" s="1292"/>
      <c r="E4" s="1292"/>
      <c r="F4" s="1292"/>
      <c r="G4" s="1292"/>
      <c r="H4" s="1292"/>
      <c r="I4" s="1292"/>
      <c r="J4" s="1292"/>
      <c r="K4" s="1293"/>
    </row>
    <row r="5" spans="1:13" ht="13.5" thickBot="1" x14ac:dyDescent="0.25">
      <c r="A5" s="1298" t="s">
        <v>63</v>
      </c>
      <c r="B5" s="1299"/>
      <c r="C5" s="160" t="s">
        <v>64</v>
      </c>
      <c r="D5" s="1300" t="s">
        <v>183</v>
      </c>
      <c r="E5" s="1301"/>
      <c r="F5" s="1301"/>
      <c r="G5" s="1301"/>
      <c r="H5" s="1301"/>
      <c r="I5" s="1301"/>
      <c r="J5" s="1301"/>
      <c r="K5" s="1425"/>
    </row>
    <row r="6" spans="1:13" ht="124.5" thickBot="1" x14ac:dyDescent="0.25">
      <c r="A6" s="1417" t="s">
        <v>67</v>
      </c>
      <c r="B6" s="1418"/>
      <c r="C6" s="1419" t="s">
        <v>153</v>
      </c>
      <c r="D6" s="485" t="s">
        <v>185</v>
      </c>
      <c r="E6" s="486"/>
      <c r="F6" s="485" t="s">
        <v>186</v>
      </c>
      <c r="G6" s="486"/>
      <c r="H6" s="485" t="s">
        <v>187</v>
      </c>
      <c r="I6" s="485"/>
      <c r="J6" s="485" t="s">
        <v>189</v>
      </c>
      <c r="K6" s="485" t="s">
        <v>188</v>
      </c>
    </row>
    <row r="7" spans="1:13" ht="23.25" thickBot="1" x14ac:dyDescent="0.25">
      <c r="A7" s="1422" t="s">
        <v>184</v>
      </c>
      <c r="B7" s="1422" t="s">
        <v>69</v>
      </c>
      <c r="C7" s="1420"/>
      <c r="D7" s="487" t="s">
        <v>1</v>
      </c>
      <c r="E7" s="488"/>
      <c r="F7" s="487" t="s">
        <v>190</v>
      </c>
      <c r="G7" s="488"/>
      <c r="H7" s="487" t="s">
        <v>190</v>
      </c>
      <c r="I7" s="487"/>
      <c r="J7" s="487" t="s">
        <v>191</v>
      </c>
      <c r="K7" s="487" t="s">
        <v>162</v>
      </c>
    </row>
    <row r="8" spans="1:13" ht="34.9" customHeight="1" thickBot="1" x14ac:dyDescent="0.25">
      <c r="A8" s="1423"/>
      <c r="B8" s="1423"/>
      <c r="C8" s="1420"/>
      <c r="D8" s="253" t="s">
        <v>86</v>
      </c>
      <c r="E8" s="489"/>
      <c r="F8" s="253" t="s">
        <v>193</v>
      </c>
      <c r="G8" s="489"/>
      <c r="H8" s="253" t="s">
        <v>194</v>
      </c>
      <c r="I8" s="252"/>
      <c r="J8" s="252" t="s">
        <v>195</v>
      </c>
      <c r="K8" s="490" t="s">
        <v>25</v>
      </c>
      <c r="L8" s="123" t="s">
        <v>653</v>
      </c>
      <c r="M8" s="123" t="s">
        <v>464</v>
      </c>
    </row>
    <row r="9" spans="1:13" ht="13.5" hidden="1" thickBot="1" x14ac:dyDescent="0.25">
      <c r="A9" s="1424"/>
      <c r="B9" s="1424"/>
      <c r="C9" s="1421"/>
      <c r="D9" s="491" t="s">
        <v>5</v>
      </c>
      <c r="E9" s="492" t="str">
        <f>CONCATENATE("INCERT ",D9)</f>
        <v>INCERT A</v>
      </c>
      <c r="F9" s="491" t="s">
        <v>24</v>
      </c>
      <c r="G9" s="492" t="str">
        <f>CONCATENATE("INCERT ",F9)</f>
        <v>INCERT Cn</v>
      </c>
      <c r="H9" s="491" t="s">
        <v>23</v>
      </c>
      <c r="I9" s="167" t="str">
        <f>CONCATENATE("INCERT ",H9)</f>
        <v>INCERT Co</v>
      </c>
      <c r="J9" s="493" t="s">
        <v>22</v>
      </c>
      <c r="K9" s="491" t="s">
        <v>21</v>
      </c>
      <c r="L9" s="123" t="s">
        <v>463</v>
      </c>
      <c r="M9" s="123" t="s">
        <v>464</v>
      </c>
    </row>
    <row r="10" spans="1:13" ht="13.5" hidden="1" thickBot="1" x14ac:dyDescent="0.25">
      <c r="A10" s="258"/>
      <c r="B10" s="258"/>
      <c r="C10" s="259"/>
      <c r="D10" s="854"/>
      <c r="E10" s="701"/>
      <c r="F10" s="854"/>
      <c r="G10" s="701"/>
      <c r="H10" s="854"/>
      <c r="I10" s="644"/>
      <c r="J10" s="854"/>
      <c r="K10" s="854"/>
    </row>
    <row r="11" spans="1:13" ht="13.5" hidden="1" thickBot="1" x14ac:dyDescent="0.25">
      <c r="A11" s="258"/>
      <c r="B11" s="258"/>
      <c r="C11" s="259"/>
      <c r="D11" s="854"/>
      <c r="E11" s="701"/>
      <c r="F11" s="854"/>
      <c r="G11" s="701"/>
      <c r="H11" s="854"/>
      <c r="I11" s="644"/>
      <c r="J11" s="854"/>
      <c r="K11" s="854"/>
    </row>
    <row r="12" spans="1:13" ht="17.25" customHeight="1" thickTop="1" x14ac:dyDescent="0.2">
      <c r="A12" s="1414" t="s">
        <v>149</v>
      </c>
      <c r="B12" s="1414" t="s">
        <v>70</v>
      </c>
      <c r="C12" s="879" t="s">
        <v>519</v>
      </c>
      <c r="D12" s="880">
        <f>[6]da_area!$Q5</f>
        <v>2064.5293341489623</v>
      </c>
      <c r="E12" s="881">
        <f>[6]da_area!$Q15</f>
        <v>0.93601698103444586</v>
      </c>
      <c r="F12" s="882">
        <f>[7]FE!$H$73</f>
        <v>13.59</v>
      </c>
      <c r="G12" s="883">
        <f>[7]FE!$I$73</f>
        <v>0.71260000000000001</v>
      </c>
      <c r="H12" s="882">
        <f>[7]FE!$F$123</f>
        <v>8.7200000000000006</v>
      </c>
      <c r="I12" s="884">
        <f>[7]FE!$G$123</f>
        <v>0.94779999999999998</v>
      </c>
      <c r="J12" s="882">
        <v>1</v>
      </c>
      <c r="K12" s="885">
        <f t="shared" ref="K12:K47" si="0">D12*(F12-H12)/J12</f>
        <v>10054.257857305445</v>
      </c>
      <c r="L12" s="886">
        <f t="shared" ref="L12:L47" si="1">SQRT((F12*G12)^2+(H12*I12)^2)/ABS(F12+H12)</f>
        <v>0.57066422359956792</v>
      </c>
      <c r="M12" s="886">
        <f t="shared" ref="M12:M47" si="2">SQRT(E12^2+L12^2)</f>
        <v>1.0962597524680617</v>
      </c>
    </row>
    <row r="13" spans="1:13" ht="15" customHeight="1" x14ac:dyDescent="0.2">
      <c r="A13" s="1415"/>
      <c r="B13" s="1416"/>
      <c r="C13" s="887" t="s">
        <v>520</v>
      </c>
      <c r="D13" s="888">
        <f>[6]da_area!$Q6</f>
        <v>2656.7060834986819</v>
      </c>
      <c r="E13" s="889">
        <f>[6]da_area!$Q16</f>
        <v>0.89930785089606768</v>
      </c>
      <c r="F13" s="890">
        <f>[7]FE!$H$73</f>
        <v>13.59</v>
      </c>
      <c r="G13" s="891">
        <f>[7]FE!$I$73</f>
        <v>0.71260000000000001</v>
      </c>
      <c r="H13" s="890">
        <f>[7]FE!$F$123</f>
        <v>8.7200000000000006</v>
      </c>
      <c r="I13" s="892">
        <f>[7]FE!$G$123</f>
        <v>0.94779999999999998</v>
      </c>
      <c r="J13" s="890">
        <v>1</v>
      </c>
      <c r="K13" s="893">
        <f t="shared" si="0"/>
        <v>12938.158626638578</v>
      </c>
      <c r="L13" s="894">
        <f t="shared" si="1"/>
        <v>0.57066422359956792</v>
      </c>
      <c r="M13" s="894">
        <f t="shared" si="2"/>
        <v>1.0650879150472985</v>
      </c>
    </row>
    <row r="14" spans="1:13" x14ac:dyDescent="0.2">
      <c r="A14" s="1415"/>
      <c r="B14" s="1416"/>
      <c r="C14" s="887" t="s">
        <v>521</v>
      </c>
      <c r="D14" s="912">
        <f>[6]da_area!$Q7</f>
        <v>668.88556312523053</v>
      </c>
      <c r="E14" s="913">
        <f>[6]da_area!$Q17</f>
        <v>1.9602061071338088</v>
      </c>
      <c r="F14" s="890">
        <f>[7]FE!$H$73</f>
        <v>13.59</v>
      </c>
      <c r="G14" s="891">
        <f>[7]FE!$I$73</f>
        <v>0.71260000000000001</v>
      </c>
      <c r="H14" s="890">
        <f>[7]FE!$F$123</f>
        <v>8.7200000000000006</v>
      </c>
      <c r="I14" s="892">
        <f>[7]FE!$G$123</f>
        <v>0.94779999999999998</v>
      </c>
      <c r="J14" s="890">
        <v>1</v>
      </c>
      <c r="K14" s="893">
        <f t="shared" si="0"/>
        <v>3257.4726924198721</v>
      </c>
      <c r="L14" s="894">
        <f t="shared" si="1"/>
        <v>0.57066422359956792</v>
      </c>
      <c r="M14" s="894">
        <f t="shared" si="2"/>
        <v>2.0415841002861428</v>
      </c>
    </row>
    <row r="15" spans="1:13" x14ac:dyDescent="0.2">
      <c r="A15" s="1415"/>
      <c r="B15" s="1416"/>
      <c r="C15" s="887" t="s">
        <v>573</v>
      </c>
      <c r="D15" s="912" t="str">
        <f>[6]da_area!$R5</f>
        <v>0</v>
      </c>
      <c r="E15" s="913" t="str">
        <f>[6]da_area!$R15</f>
        <v>0</v>
      </c>
      <c r="F15" s="890">
        <f>[7]FE!$H$71</f>
        <v>6.1400000000000006</v>
      </c>
      <c r="G15" s="891">
        <f>[7]FE!$I$71</f>
        <v>0.6351</v>
      </c>
      <c r="H15" s="882">
        <f>[7]FE!$F$123</f>
        <v>8.7200000000000006</v>
      </c>
      <c r="I15" s="884">
        <f>[7]FE!$G$123</f>
        <v>0.94779999999999998</v>
      </c>
      <c r="J15" s="882">
        <v>1</v>
      </c>
      <c r="K15" s="893">
        <f t="shared" si="0"/>
        <v>0</v>
      </c>
      <c r="L15" s="894">
        <f t="shared" si="1"/>
        <v>0.61497753980399306</v>
      </c>
      <c r="M15" s="894">
        <f t="shared" si="2"/>
        <v>0.61497753980399306</v>
      </c>
    </row>
    <row r="16" spans="1:13" x14ac:dyDescent="0.2">
      <c r="A16" s="1415"/>
      <c r="B16" s="1416"/>
      <c r="C16" s="887" t="s">
        <v>574</v>
      </c>
      <c r="D16" s="912" t="str">
        <f>[6]da_area!$R6</f>
        <v>0</v>
      </c>
      <c r="E16" s="913" t="str">
        <f>[6]da_area!$R16</f>
        <v>0</v>
      </c>
      <c r="F16" s="890">
        <f>[7]FE!$H$71</f>
        <v>6.1400000000000006</v>
      </c>
      <c r="G16" s="891">
        <f>[7]FE!$I$71</f>
        <v>0.6351</v>
      </c>
      <c r="H16" s="890">
        <f>[7]FE!$F$123</f>
        <v>8.7200000000000006</v>
      </c>
      <c r="I16" s="892">
        <f>[7]FE!$G$123</f>
        <v>0.94779999999999998</v>
      </c>
      <c r="J16" s="890">
        <v>1</v>
      </c>
      <c r="K16" s="893">
        <f t="shared" si="0"/>
        <v>0</v>
      </c>
      <c r="L16" s="894">
        <f t="shared" si="1"/>
        <v>0.61497753980399306</v>
      </c>
      <c r="M16" s="894">
        <f t="shared" si="2"/>
        <v>0.61497753980399306</v>
      </c>
    </row>
    <row r="17" spans="1:13" x14ac:dyDescent="0.2">
      <c r="A17" s="1415"/>
      <c r="B17" s="1416"/>
      <c r="C17" s="887" t="s">
        <v>575</v>
      </c>
      <c r="D17" s="912" t="str">
        <f>[6]da_area!$R7</f>
        <v>0</v>
      </c>
      <c r="E17" s="913" t="str">
        <f>[6]da_area!$R17</f>
        <v>0</v>
      </c>
      <c r="F17" s="890">
        <f>[7]FE!$H$71</f>
        <v>6.1400000000000006</v>
      </c>
      <c r="G17" s="891">
        <f>[7]FE!$I$71</f>
        <v>0.6351</v>
      </c>
      <c r="H17" s="890">
        <f>[7]FE!$F$123</f>
        <v>8.7200000000000006</v>
      </c>
      <c r="I17" s="892">
        <f>[7]FE!$G$123</f>
        <v>0.94779999999999998</v>
      </c>
      <c r="J17" s="890">
        <v>1</v>
      </c>
      <c r="K17" s="893">
        <f t="shared" si="0"/>
        <v>0</v>
      </c>
      <c r="L17" s="894">
        <f t="shared" si="1"/>
        <v>0.61497753980399306</v>
      </c>
      <c r="M17" s="894">
        <f t="shared" si="2"/>
        <v>0.61497753980399306</v>
      </c>
    </row>
    <row r="18" spans="1:13" x14ac:dyDescent="0.2">
      <c r="A18" s="1415"/>
      <c r="B18" s="1416"/>
      <c r="C18" s="861" t="s">
        <v>576</v>
      </c>
      <c r="D18" s="914" t="str">
        <f>[6]da_area!$S5</f>
        <v>0</v>
      </c>
      <c r="E18" s="837" t="str">
        <f>[6]da_area!$S15</f>
        <v>0</v>
      </c>
      <c r="F18" s="857">
        <f>[7]FE!$H$69</f>
        <v>15.18</v>
      </c>
      <c r="G18" s="858">
        <f>[7]FE!$I$69</f>
        <v>0.31730000000000003</v>
      </c>
      <c r="H18" s="857">
        <f>[7]FE!$F$124</f>
        <v>5.05</v>
      </c>
      <c r="I18" s="859">
        <f>[7]FE!$G$124</f>
        <v>0.72389999999999999</v>
      </c>
      <c r="J18" s="857">
        <v>1</v>
      </c>
      <c r="K18" s="860">
        <f t="shared" si="0"/>
        <v>0</v>
      </c>
      <c r="L18" s="875">
        <f t="shared" si="1"/>
        <v>0.29890297187118547</v>
      </c>
      <c r="M18" s="875">
        <f t="shared" si="2"/>
        <v>0.29890297187118547</v>
      </c>
    </row>
    <row r="19" spans="1:13" x14ac:dyDescent="0.2">
      <c r="A19" s="1415"/>
      <c r="B19" s="1416"/>
      <c r="C19" s="861" t="s">
        <v>577</v>
      </c>
      <c r="D19" s="914" t="str">
        <f>[6]da_area!$S6</f>
        <v>0</v>
      </c>
      <c r="E19" s="837" t="str">
        <f>[6]da_area!$S16</f>
        <v>0</v>
      </c>
      <c r="F19" s="857">
        <f>[7]FE!$H$69</f>
        <v>15.18</v>
      </c>
      <c r="G19" s="858">
        <f>[7]FE!$I$69</f>
        <v>0.31730000000000003</v>
      </c>
      <c r="H19" s="857">
        <f>[7]FE!$F$124</f>
        <v>5.05</v>
      </c>
      <c r="I19" s="859">
        <f>[7]FE!$G$124</f>
        <v>0.72389999999999999</v>
      </c>
      <c r="J19" s="857">
        <v>1</v>
      </c>
      <c r="K19" s="860">
        <f t="shared" si="0"/>
        <v>0</v>
      </c>
      <c r="L19" s="875">
        <f t="shared" si="1"/>
        <v>0.29890297187118547</v>
      </c>
      <c r="M19" s="875">
        <f t="shared" si="2"/>
        <v>0.29890297187118547</v>
      </c>
    </row>
    <row r="20" spans="1:13" x14ac:dyDescent="0.2">
      <c r="A20" s="1415"/>
      <c r="B20" s="1416"/>
      <c r="C20" s="861" t="s">
        <v>578</v>
      </c>
      <c r="D20" s="914" t="str">
        <f>[6]da_area!$S7</f>
        <v>0</v>
      </c>
      <c r="E20" s="837" t="str">
        <f>[6]da_area!$S17</f>
        <v>0</v>
      </c>
      <c r="F20" s="857">
        <f>[7]FE!$H$69</f>
        <v>15.18</v>
      </c>
      <c r="G20" s="858">
        <f>[7]FE!$I$69</f>
        <v>0.31730000000000003</v>
      </c>
      <c r="H20" s="857">
        <f>[7]FE!$F$124</f>
        <v>5.05</v>
      </c>
      <c r="I20" s="859">
        <f>[7]FE!$G$124</f>
        <v>0.72389999999999999</v>
      </c>
      <c r="J20" s="857">
        <v>1</v>
      </c>
      <c r="K20" s="860">
        <f t="shared" si="0"/>
        <v>0</v>
      </c>
      <c r="L20" s="875">
        <f t="shared" si="1"/>
        <v>0.29890297187118547</v>
      </c>
      <c r="M20" s="875">
        <f t="shared" si="2"/>
        <v>0.29890297187118547</v>
      </c>
    </row>
    <row r="21" spans="1:13" x14ac:dyDescent="0.2">
      <c r="A21" s="1415"/>
      <c r="B21" s="1416"/>
      <c r="C21" s="861" t="s">
        <v>579</v>
      </c>
      <c r="D21" s="862" t="str">
        <f>[6]da_area!$T5</f>
        <v>0</v>
      </c>
      <c r="E21" s="877" t="str">
        <f>[6]da_area!$T15</f>
        <v>0</v>
      </c>
      <c r="F21" s="855">
        <f>[7]FE!$H$73</f>
        <v>13.59</v>
      </c>
      <c r="G21" s="856">
        <f>[7]FE!$I$73</f>
        <v>0.71260000000000001</v>
      </c>
      <c r="H21" s="857">
        <f>[7]FE!$F$124</f>
        <v>5.05</v>
      </c>
      <c r="I21" s="859">
        <f>[7]FE!$G$124</f>
        <v>0.72389999999999999</v>
      </c>
      <c r="J21" s="857">
        <v>1</v>
      </c>
      <c r="K21" s="860">
        <f t="shared" si="0"/>
        <v>0</v>
      </c>
      <c r="L21" s="875">
        <f t="shared" si="1"/>
        <v>0.5553248753992639</v>
      </c>
      <c r="M21" s="875">
        <f t="shared" si="2"/>
        <v>0.5553248753992639</v>
      </c>
    </row>
    <row r="22" spans="1:13" x14ac:dyDescent="0.2">
      <c r="A22" s="1415"/>
      <c r="B22" s="1416"/>
      <c r="C22" s="861" t="s">
        <v>580</v>
      </c>
      <c r="D22" s="862" t="str">
        <f>[6]da_area!$T6</f>
        <v>0</v>
      </c>
      <c r="E22" s="877" t="str">
        <f>[6]da_area!$T16</f>
        <v>0</v>
      </c>
      <c r="F22" s="857">
        <f>[7]FE!$H$73</f>
        <v>13.59</v>
      </c>
      <c r="G22" s="858">
        <f>[7]FE!$I$73</f>
        <v>0.71260000000000001</v>
      </c>
      <c r="H22" s="857">
        <f>[7]FE!$F$124</f>
        <v>5.05</v>
      </c>
      <c r="I22" s="859">
        <f>[7]FE!$G$124</f>
        <v>0.72389999999999999</v>
      </c>
      <c r="J22" s="857">
        <v>1</v>
      </c>
      <c r="K22" s="860">
        <f t="shared" si="0"/>
        <v>0</v>
      </c>
      <c r="L22" s="875">
        <f t="shared" si="1"/>
        <v>0.5553248753992639</v>
      </c>
      <c r="M22" s="875">
        <f t="shared" si="2"/>
        <v>0.5553248753992639</v>
      </c>
    </row>
    <row r="23" spans="1:13" x14ac:dyDescent="0.2">
      <c r="A23" s="1415"/>
      <c r="B23" s="1416"/>
      <c r="C23" s="861" t="s">
        <v>581</v>
      </c>
      <c r="D23" s="862" t="str">
        <f>[6]da_area!$T7</f>
        <v>0</v>
      </c>
      <c r="E23" s="877" t="str">
        <f>[6]da_area!$T17</f>
        <v>0</v>
      </c>
      <c r="F23" s="857">
        <f>[7]FE!$H$73</f>
        <v>13.59</v>
      </c>
      <c r="G23" s="858">
        <f>[7]FE!$I$73</f>
        <v>0.71260000000000001</v>
      </c>
      <c r="H23" s="857">
        <f>[7]FE!$F$124</f>
        <v>5.05</v>
      </c>
      <c r="I23" s="859">
        <f>[7]FE!$G$124</f>
        <v>0.72389999999999999</v>
      </c>
      <c r="J23" s="857">
        <v>1</v>
      </c>
      <c r="K23" s="860">
        <f t="shared" si="0"/>
        <v>0</v>
      </c>
      <c r="L23" s="875">
        <f t="shared" si="1"/>
        <v>0.5553248753992639</v>
      </c>
      <c r="M23" s="875">
        <f t="shared" si="2"/>
        <v>0.5553248753992639</v>
      </c>
    </row>
    <row r="24" spans="1:13" x14ac:dyDescent="0.2">
      <c r="A24" s="1415"/>
      <c r="B24" s="1416"/>
      <c r="C24" s="863" t="s">
        <v>582</v>
      </c>
      <c r="D24" s="864" t="str">
        <f>[6]da_area!$U5</f>
        <v>0</v>
      </c>
      <c r="E24" s="865" t="str">
        <f>[6]da_area!$U15</f>
        <v>0</v>
      </c>
      <c r="F24" s="869">
        <f>[7]FE!$H$70</f>
        <v>10.879999999999999</v>
      </c>
      <c r="G24" s="870">
        <f>[7]FE!$I$70</f>
        <v>0.70369999999999999</v>
      </c>
      <c r="H24" s="869">
        <f>[7]FE!$F$141</f>
        <v>1.75</v>
      </c>
      <c r="I24" s="895">
        <f>[7]FE!$G$141</f>
        <v>0.65</v>
      </c>
      <c r="J24" s="869">
        <v>1</v>
      </c>
      <c r="K24" s="872">
        <f t="shared" si="0"/>
        <v>0</v>
      </c>
      <c r="L24" s="876">
        <f t="shared" si="1"/>
        <v>0.61284993739876548</v>
      </c>
      <c r="M24" s="876">
        <f t="shared" si="2"/>
        <v>0.61284993739876548</v>
      </c>
    </row>
    <row r="25" spans="1:13" x14ac:dyDescent="0.2">
      <c r="A25" s="1415"/>
      <c r="B25" s="1416"/>
      <c r="C25" s="863" t="s">
        <v>583</v>
      </c>
      <c r="D25" s="864" t="str">
        <f>[6]da_area!$U6</f>
        <v>0</v>
      </c>
      <c r="E25" s="865" t="str">
        <f>[6]da_area!$U16</f>
        <v>0</v>
      </c>
      <c r="F25" s="869">
        <f>[7]FE!$H$70</f>
        <v>10.879999999999999</v>
      </c>
      <c r="G25" s="870">
        <f>[7]FE!$I$70</f>
        <v>0.70369999999999999</v>
      </c>
      <c r="H25" s="869">
        <f>[7]FE!$F$141</f>
        <v>1.75</v>
      </c>
      <c r="I25" s="895">
        <f>[7]FE!$G$141</f>
        <v>0.65</v>
      </c>
      <c r="J25" s="869">
        <v>1</v>
      </c>
      <c r="K25" s="872">
        <f t="shared" si="0"/>
        <v>0</v>
      </c>
      <c r="L25" s="876">
        <f t="shared" si="1"/>
        <v>0.61284993739876548</v>
      </c>
      <c r="M25" s="876">
        <f t="shared" si="2"/>
        <v>0.61284993739876548</v>
      </c>
    </row>
    <row r="26" spans="1:13" x14ac:dyDescent="0.2">
      <c r="A26" s="1415"/>
      <c r="B26" s="1416"/>
      <c r="C26" s="863" t="s">
        <v>584</v>
      </c>
      <c r="D26" s="864" t="str">
        <f>[6]da_area!$U7</f>
        <v>0</v>
      </c>
      <c r="E26" s="865" t="str">
        <f>[6]da_area!$U17</f>
        <v>0</v>
      </c>
      <c r="F26" s="869">
        <f>[7]FE!$H$70</f>
        <v>10.879999999999999</v>
      </c>
      <c r="G26" s="870">
        <f>[7]FE!$I$70</f>
        <v>0.70369999999999999</v>
      </c>
      <c r="H26" s="869">
        <f>[7]FE!$F$141</f>
        <v>1.75</v>
      </c>
      <c r="I26" s="895">
        <f>[7]FE!$G$141</f>
        <v>0.65</v>
      </c>
      <c r="J26" s="869">
        <v>1</v>
      </c>
      <c r="K26" s="872">
        <f t="shared" si="0"/>
        <v>0</v>
      </c>
      <c r="L26" s="876">
        <f t="shared" si="1"/>
        <v>0.61284993739876548</v>
      </c>
      <c r="M26" s="876">
        <f t="shared" si="2"/>
        <v>0.61284993739876548</v>
      </c>
    </row>
    <row r="27" spans="1:13" x14ac:dyDescent="0.2">
      <c r="A27" s="1415"/>
      <c r="B27" s="1416"/>
      <c r="C27" s="863" t="s">
        <v>523</v>
      </c>
      <c r="D27" s="864">
        <f>'4.A.2_Biomasa_1de5'!D27</f>
        <v>30799.688443500654</v>
      </c>
      <c r="E27" s="865">
        <f>'4.A.2_Biomasa_1de5'!E27</f>
        <v>0.24543228581585533</v>
      </c>
      <c r="F27" s="869">
        <f>[7]FE!$H$73</f>
        <v>13.59</v>
      </c>
      <c r="G27" s="870">
        <f>[7]FE!$I$73</f>
        <v>0.71260000000000001</v>
      </c>
      <c r="H27" s="869">
        <f>[7]FE!$F$141</f>
        <v>1.75</v>
      </c>
      <c r="I27" s="895">
        <f>[7]FE!$G$141</f>
        <v>0.65</v>
      </c>
      <c r="J27" s="869">
        <v>1</v>
      </c>
      <c r="K27" s="872">
        <f t="shared" si="0"/>
        <v>364668.31117104774</v>
      </c>
      <c r="L27" s="876">
        <f t="shared" si="1"/>
        <v>0.63564601932523979</v>
      </c>
      <c r="M27" s="876">
        <f t="shared" si="2"/>
        <v>0.68138305585391457</v>
      </c>
    </row>
    <row r="28" spans="1:13" x14ac:dyDescent="0.2">
      <c r="A28" s="1415"/>
      <c r="B28" s="1416"/>
      <c r="C28" s="863" t="s">
        <v>522</v>
      </c>
      <c r="D28" s="864">
        <f>'4.A.2_Biomasa_1de5'!D28</f>
        <v>13274.206401293823</v>
      </c>
      <c r="E28" s="865">
        <f>'4.A.2_Biomasa_1de5'!E28</f>
        <v>0.36651093972444898</v>
      </c>
      <c r="F28" s="869">
        <f>[7]FE!$H$73</f>
        <v>13.59</v>
      </c>
      <c r="G28" s="870">
        <f>[7]FE!$I$73</f>
        <v>0.71260000000000001</v>
      </c>
      <c r="H28" s="869">
        <f>[7]FE!$F$141</f>
        <v>1.75</v>
      </c>
      <c r="I28" s="895">
        <f>[7]FE!$G$141</f>
        <v>0.65</v>
      </c>
      <c r="J28" s="869">
        <v>1</v>
      </c>
      <c r="K28" s="872">
        <f t="shared" si="0"/>
        <v>157166.60379131886</v>
      </c>
      <c r="L28" s="876">
        <f t="shared" si="1"/>
        <v>0.63564601932523979</v>
      </c>
      <c r="M28" s="876">
        <f t="shared" si="2"/>
        <v>0.73374118790055798</v>
      </c>
    </row>
    <row r="29" spans="1:13" x14ac:dyDescent="0.2">
      <c r="A29" s="1415"/>
      <c r="B29" s="1416"/>
      <c r="C29" s="863" t="s">
        <v>524</v>
      </c>
      <c r="D29" s="864">
        <f>'4.A.2_Biomasa_1de5'!D29</f>
        <v>3194.3580872865045</v>
      </c>
      <c r="E29" s="865">
        <f>'4.A.2_Biomasa_1de5'!E29</f>
        <v>0.74939249318311818</v>
      </c>
      <c r="F29" s="869">
        <f>[7]FE!$H$73</f>
        <v>13.59</v>
      </c>
      <c r="G29" s="870">
        <f>[7]FE!$I$73</f>
        <v>0.71260000000000001</v>
      </c>
      <c r="H29" s="869">
        <f>[7]FE!$F$141</f>
        <v>1.75</v>
      </c>
      <c r="I29" s="895">
        <f>[7]FE!$G$141</f>
        <v>0.65</v>
      </c>
      <c r="J29" s="869">
        <v>1</v>
      </c>
      <c r="K29" s="872">
        <f t="shared" si="0"/>
        <v>37821.19975347221</v>
      </c>
      <c r="L29" s="876">
        <f t="shared" si="1"/>
        <v>0.63564601932523979</v>
      </c>
      <c r="M29" s="876">
        <f t="shared" si="2"/>
        <v>0.98266727366043538</v>
      </c>
    </row>
    <row r="30" spans="1:13" x14ac:dyDescent="0.2">
      <c r="A30" s="1415"/>
      <c r="B30" s="1416"/>
      <c r="C30" s="863" t="s">
        <v>585</v>
      </c>
      <c r="D30" s="909" t="str">
        <f>[6]da_area!$W5</f>
        <v>0</v>
      </c>
      <c r="E30" s="841" t="str">
        <f>[6]da_area!$W15</f>
        <v>0</v>
      </c>
      <c r="F30" s="869">
        <f>[7]FE!$H$71</f>
        <v>6.1400000000000006</v>
      </c>
      <c r="G30" s="870">
        <f>[7]FE!$I$71</f>
        <v>0.6351</v>
      </c>
      <c r="H30" s="869">
        <f>[7]FE!$F$141</f>
        <v>1.75</v>
      </c>
      <c r="I30" s="895">
        <f>[7]FE!$G$141</f>
        <v>0.65</v>
      </c>
      <c r="J30" s="869">
        <v>1</v>
      </c>
      <c r="K30" s="872">
        <f t="shared" si="0"/>
        <v>0</v>
      </c>
      <c r="L30" s="876">
        <f t="shared" si="1"/>
        <v>0.51483313590359592</v>
      </c>
      <c r="M30" s="876">
        <f t="shared" si="2"/>
        <v>0.51483313590359592</v>
      </c>
    </row>
    <row r="31" spans="1:13" x14ac:dyDescent="0.2">
      <c r="A31" s="1415"/>
      <c r="B31" s="1416"/>
      <c r="C31" s="863" t="s">
        <v>586</v>
      </c>
      <c r="D31" s="909" t="str">
        <f>[6]da_area!$W6</f>
        <v>0</v>
      </c>
      <c r="E31" s="841" t="str">
        <f>[6]da_area!$W16</f>
        <v>0</v>
      </c>
      <c r="F31" s="869">
        <f>[7]FE!$H$71</f>
        <v>6.1400000000000006</v>
      </c>
      <c r="G31" s="870">
        <f>[7]FE!$I$71</f>
        <v>0.6351</v>
      </c>
      <c r="H31" s="869">
        <f>[7]FE!$F$141</f>
        <v>1.75</v>
      </c>
      <c r="I31" s="895">
        <f>[7]FE!$G$141</f>
        <v>0.65</v>
      </c>
      <c r="J31" s="869">
        <v>1</v>
      </c>
      <c r="K31" s="872">
        <f t="shared" si="0"/>
        <v>0</v>
      </c>
      <c r="L31" s="876">
        <f t="shared" si="1"/>
        <v>0.51483313590359592</v>
      </c>
      <c r="M31" s="876">
        <f t="shared" si="2"/>
        <v>0.51483313590359592</v>
      </c>
    </row>
    <row r="32" spans="1:13" x14ac:dyDescent="0.2">
      <c r="A32" s="1415"/>
      <c r="B32" s="1416"/>
      <c r="C32" s="863" t="s">
        <v>587</v>
      </c>
      <c r="D32" s="909" t="str">
        <f>[6]da_area!$W7</f>
        <v>0</v>
      </c>
      <c r="E32" s="841" t="str">
        <f>[6]da_area!$W17</f>
        <v>0</v>
      </c>
      <c r="F32" s="869">
        <f>[7]FE!$H$71</f>
        <v>6.1400000000000006</v>
      </c>
      <c r="G32" s="870">
        <f>[7]FE!$I$71</f>
        <v>0.6351</v>
      </c>
      <c r="H32" s="869">
        <f>[7]FE!$F$141</f>
        <v>1.75</v>
      </c>
      <c r="I32" s="895">
        <f>[7]FE!$G$141</f>
        <v>0.65</v>
      </c>
      <c r="J32" s="869">
        <v>1</v>
      </c>
      <c r="K32" s="872">
        <f t="shared" si="0"/>
        <v>0</v>
      </c>
      <c r="L32" s="876">
        <f t="shared" si="1"/>
        <v>0.51483313590359592</v>
      </c>
      <c r="M32" s="876">
        <f t="shared" si="2"/>
        <v>0.51483313590359592</v>
      </c>
    </row>
    <row r="33" spans="1:13" x14ac:dyDescent="0.2">
      <c r="A33" s="1415"/>
      <c r="B33" s="1416"/>
      <c r="C33" s="863" t="s">
        <v>588</v>
      </c>
      <c r="D33" s="909" t="str">
        <f>[6]da_area!$X5</f>
        <v>0</v>
      </c>
      <c r="E33" s="841" t="str">
        <f>[6]da_area!$X15</f>
        <v>0</v>
      </c>
      <c r="F33" s="869">
        <f>[7]FE!$H$71</f>
        <v>6.1400000000000006</v>
      </c>
      <c r="G33" s="870">
        <f>[7]FE!$I$71</f>
        <v>0.6351</v>
      </c>
      <c r="H33" s="869">
        <f>[7]FE!$F$141</f>
        <v>1.75</v>
      </c>
      <c r="I33" s="895">
        <f>[7]FE!$G$141</f>
        <v>0.65</v>
      </c>
      <c r="J33" s="869">
        <v>1</v>
      </c>
      <c r="K33" s="872">
        <f t="shared" si="0"/>
        <v>0</v>
      </c>
      <c r="L33" s="876">
        <f t="shared" si="1"/>
        <v>0.51483313590359592</v>
      </c>
      <c r="M33" s="876">
        <f t="shared" si="2"/>
        <v>0.51483313590359592</v>
      </c>
    </row>
    <row r="34" spans="1:13" x14ac:dyDescent="0.2">
      <c r="A34" s="1415"/>
      <c r="B34" s="1416"/>
      <c r="C34" s="863" t="s">
        <v>589</v>
      </c>
      <c r="D34" s="909" t="str">
        <f>[6]da_area!$X6</f>
        <v>0</v>
      </c>
      <c r="E34" s="841" t="str">
        <f>[6]da_area!$X16</f>
        <v>0</v>
      </c>
      <c r="F34" s="869">
        <f>[7]FE!$H$71</f>
        <v>6.1400000000000006</v>
      </c>
      <c r="G34" s="870">
        <f>[7]FE!$I$71</f>
        <v>0.6351</v>
      </c>
      <c r="H34" s="869">
        <f>[7]FE!$F$141</f>
        <v>1.75</v>
      </c>
      <c r="I34" s="895">
        <f>[7]FE!$G$141</f>
        <v>0.65</v>
      </c>
      <c r="J34" s="869">
        <v>1</v>
      </c>
      <c r="K34" s="872">
        <f t="shared" si="0"/>
        <v>0</v>
      </c>
      <c r="L34" s="876">
        <f t="shared" si="1"/>
        <v>0.51483313590359592</v>
      </c>
      <c r="M34" s="876">
        <f t="shared" si="2"/>
        <v>0.51483313590359592</v>
      </c>
    </row>
    <row r="35" spans="1:13" x14ac:dyDescent="0.2">
      <c r="A35" s="1415"/>
      <c r="B35" s="1416"/>
      <c r="C35" s="863" t="s">
        <v>590</v>
      </c>
      <c r="D35" s="909" t="str">
        <f>[6]da_area!$X7</f>
        <v>0</v>
      </c>
      <c r="E35" s="841" t="str">
        <f>[6]da_area!$X17</f>
        <v>0</v>
      </c>
      <c r="F35" s="869">
        <f>[7]FE!$H$71</f>
        <v>6.1400000000000006</v>
      </c>
      <c r="G35" s="870">
        <f>[7]FE!$I$71</f>
        <v>0.6351</v>
      </c>
      <c r="H35" s="869">
        <f>[7]FE!$F$141</f>
        <v>1.75</v>
      </c>
      <c r="I35" s="895">
        <f>[7]FE!$G$141</f>
        <v>0.65</v>
      </c>
      <c r="J35" s="869">
        <v>1</v>
      </c>
      <c r="K35" s="872">
        <f t="shared" si="0"/>
        <v>0</v>
      </c>
      <c r="L35" s="876">
        <f t="shared" si="1"/>
        <v>0.51483313590359592</v>
      </c>
      <c r="M35" s="876">
        <f t="shared" si="2"/>
        <v>0.51483313590359592</v>
      </c>
    </row>
    <row r="36" spans="1:13" x14ac:dyDescent="0.2">
      <c r="A36" s="260"/>
      <c r="B36" s="573"/>
      <c r="C36" s="896" t="s">
        <v>509</v>
      </c>
      <c r="D36" s="910">
        <f>[6]da_area!$Y5</f>
        <v>108.71800990433907</v>
      </c>
      <c r="E36" s="911">
        <f>[6]da_area!$Y15</f>
        <v>1.9602061071338086</v>
      </c>
      <c r="F36" s="897">
        <f>F13</f>
        <v>13.59</v>
      </c>
      <c r="G36" s="898">
        <f>G13</f>
        <v>0.71260000000000001</v>
      </c>
      <c r="H36" s="897">
        <v>0</v>
      </c>
      <c r="I36" s="897">
        <v>0</v>
      </c>
      <c r="J36" s="897">
        <v>1</v>
      </c>
      <c r="K36" s="899">
        <f t="shared" si="0"/>
        <v>1477.477754599968</v>
      </c>
      <c r="L36" s="900">
        <f t="shared" si="1"/>
        <v>0.71260000000000001</v>
      </c>
      <c r="M36" s="900">
        <f t="shared" si="2"/>
        <v>2.0857149235800851</v>
      </c>
    </row>
    <row r="37" spans="1:13" x14ac:dyDescent="0.2">
      <c r="A37" s="260"/>
      <c r="B37" s="573"/>
      <c r="C37" s="896" t="s">
        <v>591</v>
      </c>
      <c r="D37" s="910">
        <f>[6]da_area!$Y6</f>
        <v>0</v>
      </c>
      <c r="E37" s="911">
        <f>[6]da_area!$Y16</f>
        <v>0</v>
      </c>
      <c r="F37" s="897">
        <f>F36</f>
        <v>13.59</v>
      </c>
      <c r="G37" s="898">
        <f>G13</f>
        <v>0.71260000000000001</v>
      </c>
      <c r="H37" s="897">
        <v>0</v>
      </c>
      <c r="I37" s="897">
        <v>0</v>
      </c>
      <c r="J37" s="897">
        <v>1</v>
      </c>
      <c r="K37" s="899">
        <f t="shared" si="0"/>
        <v>0</v>
      </c>
      <c r="L37" s="900">
        <f t="shared" si="1"/>
        <v>0.71260000000000001</v>
      </c>
      <c r="M37" s="900">
        <f t="shared" si="2"/>
        <v>0.71260000000000001</v>
      </c>
    </row>
    <row r="38" spans="1:13" x14ac:dyDescent="0.2">
      <c r="A38" s="260"/>
      <c r="B38" s="573"/>
      <c r="C38" s="896" t="s">
        <v>504</v>
      </c>
      <c r="D38" s="910">
        <f>[6]da_area!$Y7</f>
        <v>0</v>
      </c>
      <c r="E38" s="911">
        <f>[6]da_area!$Y17</f>
        <v>0</v>
      </c>
      <c r="F38" s="897">
        <f>F37</f>
        <v>13.59</v>
      </c>
      <c r="G38" s="898">
        <f>G14</f>
        <v>0.71260000000000001</v>
      </c>
      <c r="H38" s="897">
        <v>0</v>
      </c>
      <c r="I38" s="897">
        <v>0</v>
      </c>
      <c r="J38" s="897">
        <v>1</v>
      </c>
      <c r="K38" s="899">
        <f t="shared" si="0"/>
        <v>0</v>
      </c>
      <c r="L38" s="900">
        <f t="shared" si="1"/>
        <v>0.71260000000000001</v>
      </c>
      <c r="M38" s="900">
        <f t="shared" si="2"/>
        <v>0.71260000000000001</v>
      </c>
    </row>
    <row r="39" spans="1:13" x14ac:dyDescent="0.2">
      <c r="A39" s="260"/>
      <c r="B39" s="573"/>
      <c r="C39" s="896" t="s">
        <v>592</v>
      </c>
      <c r="D39" s="910" t="str">
        <f>[6]da_area!$Z5</f>
        <v>0</v>
      </c>
      <c r="E39" s="911" t="str">
        <f>[6]da_area!$Z15</f>
        <v>0</v>
      </c>
      <c r="F39" s="897">
        <f>[7]FE!$H$70</f>
        <v>10.879999999999999</v>
      </c>
      <c r="G39" s="898">
        <f>[7]FE!$I$70</f>
        <v>0.70369999999999999</v>
      </c>
      <c r="H39" s="901">
        <v>0</v>
      </c>
      <c r="I39" s="901">
        <v>0</v>
      </c>
      <c r="J39" s="901">
        <v>1</v>
      </c>
      <c r="K39" s="899">
        <f t="shared" si="0"/>
        <v>0</v>
      </c>
      <c r="L39" s="900">
        <f t="shared" si="1"/>
        <v>0.70369999999999999</v>
      </c>
      <c r="M39" s="900">
        <f t="shared" si="2"/>
        <v>0.70369999999999999</v>
      </c>
    </row>
    <row r="40" spans="1:13" x14ac:dyDescent="0.2">
      <c r="A40" s="260"/>
      <c r="B40" s="573"/>
      <c r="C40" s="896" t="s">
        <v>593</v>
      </c>
      <c r="D40" s="910" t="str">
        <f>[6]da_area!$Z6</f>
        <v>0</v>
      </c>
      <c r="E40" s="911" t="str">
        <f>[6]da_area!$Z16</f>
        <v>0</v>
      </c>
      <c r="F40" s="897">
        <f>[7]FE!$H$70</f>
        <v>10.879999999999999</v>
      </c>
      <c r="G40" s="898">
        <f>[7]FE!$I$70</f>
        <v>0.70369999999999999</v>
      </c>
      <c r="H40" s="901">
        <v>0</v>
      </c>
      <c r="I40" s="901">
        <v>0</v>
      </c>
      <c r="J40" s="901">
        <v>1</v>
      </c>
      <c r="K40" s="899">
        <f t="shared" si="0"/>
        <v>0</v>
      </c>
      <c r="L40" s="900">
        <f t="shared" si="1"/>
        <v>0.70369999999999999</v>
      </c>
      <c r="M40" s="900">
        <f t="shared" si="2"/>
        <v>0.70369999999999999</v>
      </c>
    </row>
    <row r="41" spans="1:13" x14ac:dyDescent="0.2">
      <c r="A41" s="260"/>
      <c r="B41" s="573"/>
      <c r="C41" s="896" t="s">
        <v>594</v>
      </c>
      <c r="D41" s="910" t="str">
        <f>[6]da_area!$Z7</f>
        <v>0</v>
      </c>
      <c r="E41" s="911" t="str">
        <f>[6]da_area!$Z17</f>
        <v>0</v>
      </c>
      <c r="F41" s="897">
        <f>[7]FE!$H$70</f>
        <v>10.879999999999999</v>
      </c>
      <c r="G41" s="898">
        <f>[7]FE!$I$70</f>
        <v>0.70369999999999999</v>
      </c>
      <c r="H41" s="901">
        <v>0</v>
      </c>
      <c r="I41" s="901">
        <v>0</v>
      </c>
      <c r="J41" s="901">
        <v>1</v>
      </c>
      <c r="K41" s="899">
        <f t="shared" si="0"/>
        <v>0</v>
      </c>
      <c r="L41" s="900">
        <f t="shared" si="1"/>
        <v>0.70369999999999999</v>
      </c>
      <c r="M41" s="900">
        <f t="shared" si="2"/>
        <v>0.70369999999999999</v>
      </c>
    </row>
    <row r="42" spans="1:13" x14ac:dyDescent="0.2">
      <c r="A42" s="260"/>
      <c r="B42" s="573"/>
      <c r="C42" s="896" t="s">
        <v>595</v>
      </c>
      <c r="D42" s="910" t="str">
        <f>[6]da_area!$AA5</f>
        <v>0</v>
      </c>
      <c r="E42" s="911" t="str">
        <f>[6]da_area!$AA15</f>
        <v>0</v>
      </c>
      <c r="F42" s="902">
        <f>[7]FE!$H$73</f>
        <v>13.59</v>
      </c>
      <c r="G42" s="903">
        <f>[7]FE!$I$73</f>
        <v>0.71260000000000001</v>
      </c>
      <c r="H42" s="901">
        <v>0</v>
      </c>
      <c r="I42" s="901">
        <v>0</v>
      </c>
      <c r="J42" s="901">
        <v>1</v>
      </c>
      <c r="K42" s="899">
        <f t="shared" si="0"/>
        <v>0</v>
      </c>
      <c r="L42" s="900">
        <f t="shared" si="1"/>
        <v>0.71260000000000001</v>
      </c>
      <c r="M42" s="900">
        <f t="shared" si="2"/>
        <v>0.71260000000000001</v>
      </c>
    </row>
    <row r="43" spans="1:13" x14ac:dyDescent="0.2">
      <c r="A43" s="260"/>
      <c r="B43" s="573"/>
      <c r="C43" s="896" t="s">
        <v>596</v>
      </c>
      <c r="D43" s="910" t="str">
        <f>[6]da_area!$AA6</f>
        <v>0</v>
      </c>
      <c r="E43" s="911" t="str">
        <f>[6]da_area!$AA16</f>
        <v>0</v>
      </c>
      <c r="F43" s="897">
        <f>[7]FE!$H$73</f>
        <v>13.59</v>
      </c>
      <c r="G43" s="898">
        <f>[7]FE!$I$73</f>
        <v>0.71260000000000001</v>
      </c>
      <c r="H43" s="901">
        <v>0</v>
      </c>
      <c r="I43" s="901">
        <v>0</v>
      </c>
      <c r="J43" s="901">
        <v>1</v>
      </c>
      <c r="K43" s="899">
        <f t="shared" si="0"/>
        <v>0</v>
      </c>
      <c r="L43" s="900">
        <f t="shared" si="1"/>
        <v>0.71260000000000001</v>
      </c>
      <c r="M43" s="900">
        <f t="shared" si="2"/>
        <v>0.71260000000000001</v>
      </c>
    </row>
    <row r="44" spans="1:13" x14ac:dyDescent="0.2">
      <c r="A44" s="260"/>
      <c r="B44" s="573"/>
      <c r="C44" s="896" t="s">
        <v>597</v>
      </c>
      <c r="D44" s="910" t="str">
        <f>[6]da_area!$AA7</f>
        <v>0</v>
      </c>
      <c r="E44" s="911" t="str">
        <f>[6]da_area!$AA17</f>
        <v>0</v>
      </c>
      <c r="F44" s="897">
        <f>[7]FE!$H$73</f>
        <v>13.59</v>
      </c>
      <c r="G44" s="898">
        <f>[7]FE!$I$73</f>
        <v>0.71260000000000001</v>
      </c>
      <c r="H44" s="901">
        <v>0</v>
      </c>
      <c r="I44" s="901">
        <v>0</v>
      </c>
      <c r="J44" s="901">
        <v>1</v>
      </c>
      <c r="K44" s="899">
        <f t="shared" si="0"/>
        <v>0</v>
      </c>
      <c r="L44" s="900">
        <f t="shared" si="1"/>
        <v>0.71260000000000001</v>
      </c>
      <c r="M44" s="900">
        <f t="shared" si="2"/>
        <v>0.71260000000000001</v>
      </c>
    </row>
    <row r="45" spans="1:13" x14ac:dyDescent="0.2">
      <c r="A45" s="260"/>
      <c r="B45" s="573"/>
      <c r="C45" s="873" t="s">
        <v>598</v>
      </c>
      <c r="D45" s="874" t="str">
        <f>[6]da_area!$AB5</f>
        <v>0</v>
      </c>
      <c r="E45" s="878" t="str">
        <f>[6]da_area!$AB15</f>
        <v>0</v>
      </c>
      <c r="F45" s="904">
        <f>[7]FE!$H$70</f>
        <v>10.879999999999999</v>
      </c>
      <c r="G45" s="905">
        <f>[7]FE!$I$70</f>
        <v>0.70369999999999999</v>
      </c>
      <c r="H45" s="906">
        <v>0</v>
      </c>
      <c r="I45" s="906">
        <v>0</v>
      </c>
      <c r="J45" s="906">
        <v>1</v>
      </c>
      <c r="K45" s="907">
        <f t="shared" si="0"/>
        <v>0</v>
      </c>
      <c r="L45" s="908">
        <f t="shared" si="1"/>
        <v>0.70369999999999999</v>
      </c>
      <c r="M45" s="908">
        <f t="shared" si="2"/>
        <v>0.70369999999999999</v>
      </c>
    </row>
    <row r="46" spans="1:13" x14ac:dyDescent="0.2">
      <c r="A46" s="1415"/>
      <c r="B46" s="1416"/>
      <c r="C46" s="873" t="s">
        <v>599</v>
      </c>
      <c r="D46" s="874" t="str">
        <f>[6]da_area!$AB6</f>
        <v>0</v>
      </c>
      <c r="E46" s="878" t="str">
        <f>[6]da_area!$AB16</f>
        <v>0</v>
      </c>
      <c r="F46" s="904">
        <f>[7]FE!$H$70</f>
        <v>10.879999999999999</v>
      </c>
      <c r="G46" s="905">
        <f>[7]FE!$I$70</f>
        <v>0.70369999999999999</v>
      </c>
      <c r="H46" s="906">
        <v>0</v>
      </c>
      <c r="I46" s="906">
        <v>0</v>
      </c>
      <c r="J46" s="906">
        <v>1</v>
      </c>
      <c r="K46" s="907">
        <f t="shared" si="0"/>
        <v>0</v>
      </c>
      <c r="L46" s="908">
        <f t="shared" si="1"/>
        <v>0.70369999999999999</v>
      </c>
      <c r="M46" s="908">
        <f t="shared" si="2"/>
        <v>0.70369999999999999</v>
      </c>
    </row>
    <row r="47" spans="1:13" ht="13.5" thickBot="1" x14ac:dyDescent="0.25">
      <c r="A47" s="1415"/>
      <c r="B47" s="1416"/>
      <c r="C47" s="873" t="s">
        <v>600</v>
      </c>
      <c r="D47" s="874" t="str">
        <f>[6]da_area!$AB7</f>
        <v>0</v>
      </c>
      <c r="E47" s="878" t="str">
        <f>[6]da_area!$AB17</f>
        <v>0</v>
      </c>
      <c r="F47" s="904">
        <f>[7]FE!$H$70</f>
        <v>10.879999999999999</v>
      </c>
      <c r="G47" s="905">
        <f>[7]FE!$I$70</f>
        <v>0.70369999999999999</v>
      </c>
      <c r="H47" s="906">
        <v>0</v>
      </c>
      <c r="I47" s="906">
        <v>0</v>
      </c>
      <c r="J47" s="906">
        <v>1</v>
      </c>
      <c r="K47" s="907">
        <f t="shared" si="0"/>
        <v>0</v>
      </c>
      <c r="L47" s="908">
        <f t="shared" si="1"/>
        <v>0.70369999999999999</v>
      </c>
      <c r="M47" s="908">
        <f t="shared" si="2"/>
        <v>0.70369999999999999</v>
      </c>
    </row>
    <row r="48" spans="1:13" ht="13.5" thickBot="1" x14ac:dyDescent="0.25">
      <c r="A48" s="1411" t="s">
        <v>18</v>
      </c>
      <c r="B48" s="1412"/>
      <c r="C48" s="1413"/>
      <c r="D48" s="121"/>
      <c r="E48" s="494"/>
      <c r="F48" s="122"/>
      <c r="G48" s="494"/>
      <c r="H48" s="122"/>
      <c r="I48" s="122"/>
      <c r="J48" s="122"/>
      <c r="K48" s="121"/>
      <c r="L48" s="186">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0.47176024218414386</v>
      </c>
    </row>
    <row r="49" spans="1:13" ht="13.5" thickBot="1" x14ac:dyDescent="0.25">
      <c r="A49" s="1408" t="s">
        <v>11</v>
      </c>
      <c r="B49" s="1409"/>
      <c r="C49" s="1410"/>
      <c r="D49" s="495"/>
      <c r="E49" s="496"/>
      <c r="F49" s="497"/>
      <c r="G49" s="496"/>
      <c r="H49" s="497"/>
      <c r="I49" s="497"/>
      <c r="J49" s="497"/>
      <c r="K49" s="495">
        <f>SUM(K12:K47)</f>
        <v>587383.48164680274</v>
      </c>
      <c r="M49" s="186"/>
    </row>
    <row r="50" spans="1:13" ht="13.5" thickBot="1" x14ac:dyDescent="0.25">
      <c r="A50" s="1426" t="s">
        <v>196</v>
      </c>
      <c r="B50" s="1427"/>
      <c r="C50" s="1427"/>
      <c r="D50" s="1427"/>
      <c r="E50" s="1427"/>
      <c r="F50" s="1427"/>
      <c r="G50" s="1427"/>
      <c r="H50" s="1427"/>
      <c r="I50" s="1427"/>
      <c r="J50" s="1427"/>
      <c r="K50" s="1428"/>
      <c r="M50" s="1167">
        <f>(K49)*(44/12)*-1</f>
        <v>-2153739.4327049432</v>
      </c>
    </row>
    <row r="53" spans="1:13" x14ac:dyDescent="0.2">
      <c r="A53" s="1258" t="s">
        <v>84</v>
      </c>
      <c r="B53" s="1258"/>
      <c r="C53" s="246" t="s">
        <v>85</v>
      </c>
      <c r="D53" s="1258" t="s">
        <v>82</v>
      </c>
      <c r="E53" s="1258"/>
      <c r="F53" s="1258"/>
      <c r="G53" s="1258"/>
      <c r="H53" s="1258"/>
      <c r="I53" s="251"/>
      <c r="J53" s="1259" t="s">
        <v>83</v>
      </c>
      <c r="K53" s="1260"/>
      <c r="L53" s="1260"/>
      <c r="M53" s="1261"/>
    </row>
    <row r="54" spans="1:13" x14ac:dyDescent="0.2">
      <c r="A54" s="1257"/>
      <c r="B54" s="1257"/>
      <c r="C54" s="152"/>
      <c r="D54" s="1257"/>
      <c r="E54" s="1257"/>
      <c r="F54" s="1257"/>
      <c r="G54" s="1257"/>
      <c r="H54" s="1257"/>
      <c r="I54" s="248"/>
      <c r="J54" s="1257"/>
      <c r="K54" s="1257"/>
      <c r="L54" s="1257"/>
      <c r="M54" s="1257"/>
    </row>
    <row r="55" spans="1:13" x14ac:dyDescent="0.2">
      <c r="A55" s="1257"/>
      <c r="B55" s="1257"/>
      <c r="C55" s="152"/>
      <c r="D55" s="1257"/>
      <c r="E55" s="1257"/>
      <c r="F55" s="1257"/>
      <c r="G55" s="1257"/>
      <c r="H55" s="1257"/>
      <c r="I55" s="248"/>
      <c r="J55" s="1257"/>
      <c r="K55" s="1257"/>
      <c r="L55" s="1257"/>
      <c r="M55" s="1257"/>
    </row>
    <row r="56" spans="1:13" x14ac:dyDescent="0.2">
      <c r="A56" s="1257"/>
      <c r="B56" s="1257"/>
      <c r="C56" s="152"/>
      <c r="D56" s="1257"/>
      <c r="E56" s="1257"/>
      <c r="F56" s="1257"/>
      <c r="G56" s="1257"/>
      <c r="H56" s="1257"/>
      <c r="I56" s="248"/>
      <c r="J56" s="1257"/>
      <c r="K56" s="1257"/>
      <c r="L56" s="1257"/>
      <c r="M56" s="1257"/>
    </row>
    <row r="57" spans="1:13" x14ac:dyDescent="0.2">
      <c r="A57" s="1257"/>
      <c r="B57" s="1257"/>
      <c r="C57" s="152"/>
      <c r="D57" s="1257"/>
      <c r="E57" s="1257"/>
      <c r="F57" s="1257"/>
      <c r="G57" s="1257"/>
      <c r="H57" s="1257"/>
      <c r="I57" s="248"/>
      <c r="J57" s="1257"/>
      <c r="K57" s="1257"/>
      <c r="L57" s="1257"/>
      <c r="M57" s="1257"/>
    </row>
  </sheetData>
  <mergeCells count="36">
    <mergeCell ref="A50:K50"/>
    <mergeCell ref="D53:H53"/>
    <mergeCell ref="J53:M53"/>
    <mergeCell ref="D54:H54"/>
    <mergeCell ref="J54:M54"/>
    <mergeCell ref="A53:B53"/>
    <mergeCell ref="A54:B54"/>
    <mergeCell ref="A1:B1"/>
    <mergeCell ref="A2:B2"/>
    <mergeCell ref="A5:B5"/>
    <mergeCell ref="A6:B6"/>
    <mergeCell ref="C6:C9"/>
    <mergeCell ref="A7:A9"/>
    <mergeCell ref="B7:B9"/>
    <mergeCell ref="A3:B3"/>
    <mergeCell ref="A4:B4"/>
    <mergeCell ref="C1:K1"/>
    <mergeCell ref="C2:K2"/>
    <mergeCell ref="C3:K3"/>
    <mergeCell ref="C4:K4"/>
    <mergeCell ref="D5:K5"/>
    <mergeCell ref="A49:C49"/>
    <mergeCell ref="A48:C48"/>
    <mergeCell ref="A12:A35"/>
    <mergeCell ref="B12:B35"/>
    <mergeCell ref="A46:A47"/>
    <mergeCell ref="B46:B47"/>
    <mergeCell ref="A57:B57"/>
    <mergeCell ref="A55:B55"/>
    <mergeCell ref="A56:B56"/>
    <mergeCell ref="D55:H55"/>
    <mergeCell ref="J55:M55"/>
    <mergeCell ref="D56:H56"/>
    <mergeCell ref="J56:M56"/>
    <mergeCell ref="D57:H57"/>
    <mergeCell ref="J57:M57"/>
  </mergeCells>
  <phoneticPr fontId="75"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A18" zoomScale="106" zoomScaleNormal="106" workbookViewId="0">
      <selection activeCell="D32" sqref="D32"/>
    </sheetView>
  </sheetViews>
  <sheetFormatPr baseColWidth="10" defaultRowHeight="11.25" x14ac:dyDescent="0.2"/>
  <cols>
    <col min="1" max="2" width="16.7109375" style="562" customWidth="1"/>
    <col min="3" max="3" width="19.7109375" style="562" customWidth="1"/>
    <col min="4" max="4" width="8.85546875" style="562" customWidth="1"/>
    <col min="5" max="5" width="8" style="569" customWidth="1"/>
    <col min="6" max="6" width="7.7109375" style="562" customWidth="1"/>
    <col min="7" max="7" width="6.85546875" style="569" customWidth="1"/>
    <col min="8" max="8" width="5.42578125" style="562" customWidth="1"/>
    <col min="9" max="9" width="4.85546875" style="569" customWidth="1"/>
    <col min="10" max="10" width="5.85546875" style="578" customWidth="1"/>
    <col min="11" max="13" width="6" style="584" customWidth="1"/>
    <col min="14" max="14" width="8.7109375" style="562" customWidth="1"/>
    <col min="15" max="15" width="7.5703125" style="562" customWidth="1"/>
    <col min="16" max="16" width="6.5703125" style="562" customWidth="1"/>
    <col min="17" max="17" width="9" style="562" customWidth="1"/>
    <col min="18" max="19" width="8.140625" style="562" customWidth="1"/>
    <col min="20" max="21" width="10.7109375" style="569" customWidth="1"/>
    <col min="22" max="22" width="8.42578125" style="569" customWidth="1"/>
    <col min="23" max="23" width="8.85546875" style="569" customWidth="1"/>
    <col min="24" max="266" width="8.85546875" style="562" customWidth="1"/>
    <col min="267" max="275" width="16.7109375" style="562" customWidth="1"/>
    <col min="276" max="522" width="8.85546875" style="562" customWidth="1"/>
    <col min="523" max="531" width="16.7109375" style="562" customWidth="1"/>
    <col min="532" max="778" width="8.85546875" style="562" customWidth="1"/>
    <col min="779" max="787" width="16.7109375" style="562" customWidth="1"/>
    <col min="788" max="1034" width="8.85546875" style="562" customWidth="1"/>
    <col min="1035" max="1043" width="16.7109375" style="562" customWidth="1"/>
    <col min="1044" max="1290" width="8.85546875" style="562" customWidth="1"/>
    <col min="1291" max="1299" width="16.7109375" style="562" customWidth="1"/>
    <col min="1300" max="1546" width="8.85546875" style="562" customWidth="1"/>
    <col min="1547" max="1555" width="16.7109375" style="562" customWidth="1"/>
    <col min="1556" max="1802" width="8.85546875" style="562" customWidth="1"/>
    <col min="1803" max="1811" width="16.7109375" style="562" customWidth="1"/>
    <col min="1812" max="2058" width="8.85546875" style="562" customWidth="1"/>
    <col min="2059" max="2067" width="16.7109375" style="562" customWidth="1"/>
    <col min="2068" max="2314" width="8.85546875" style="562" customWidth="1"/>
    <col min="2315" max="2323" width="16.7109375" style="562" customWidth="1"/>
    <col min="2324" max="2570" width="8.85546875" style="562" customWidth="1"/>
    <col min="2571" max="2579" width="16.7109375" style="562" customWidth="1"/>
    <col min="2580" max="2826" width="8.85546875" style="562" customWidth="1"/>
    <col min="2827" max="2835" width="16.7109375" style="562" customWidth="1"/>
    <col min="2836" max="3082" width="8.85546875" style="562" customWidth="1"/>
    <col min="3083" max="3091" width="16.7109375" style="562" customWidth="1"/>
    <col min="3092" max="3338" width="8.85546875" style="562" customWidth="1"/>
    <col min="3339" max="3347" width="16.7109375" style="562" customWidth="1"/>
    <col min="3348" max="3594" width="8.85546875" style="562" customWidth="1"/>
    <col min="3595" max="3603" width="16.7109375" style="562" customWidth="1"/>
    <col min="3604" max="3850" width="8.85546875" style="562" customWidth="1"/>
    <col min="3851" max="3859" width="16.7109375" style="562" customWidth="1"/>
    <col min="3860" max="4106" width="8.85546875" style="562" customWidth="1"/>
    <col min="4107" max="4115" width="16.7109375" style="562" customWidth="1"/>
    <col min="4116" max="4362" width="8.85546875" style="562" customWidth="1"/>
    <col min="4363" max="4371" width="16.7109375" style="562" customWidth="1"/>
    <col min="4372" max="4618" width="8.85546875" style="562" customWidth="1"/>
    <col min="4619" max="4627" width="16.7109375" style="562" customWidth="1"/>
    <col min="4628" max="4874" width="8.85546875" style="562" customWidth="1"/>
    <col min="4875" max="4883" width="16.7109375" style="562" customWidth="1"/>
    <col min="4884" max="5130" width="8.85546875" style="562" customWidth="1"/>
    <col min="5131" max="5139" width="16.7109375" style="562" customWidth="1"/>
    <col min="5140" max="5386" width="8.85546875" style="562" customWidth="1"/>
    <col min="5387" max="5395" width="16.7109375" style="562" customWidth="1"/>
    <col min="5396" max="5642" width="8.85546875" style="562" customWidth="1"/>
    <col min="5643" max="5651" width="16.7109375" style="562" customWidth="1"/>
    <col min="5652" max="5898" width="8.85546875" style="562" customWidth="1"/>
    <col min="5899" max="5907" width="16.7109375" style="562" customWidth="1"/>
    <col min="5908" max="6154" width="8.85546875" style="562" customWidth="1"/>
    <col min="6155" max="6163" width="16.7109375" style="562" customWidth="1"/>
    <col min="6164" max="6410" width="8.85546875" style="562" customWidth="1"/>
    <col min="6411" max="6419" width="16.7109375" style="562" customWidth="1"/>
    <col min="6420" max="6666" width="8.85546875" style="562" customWidth="1"/>
    <col min="6667" max="6675" width="16.7109375" style="562" customWidth="1"/>
    <col min="6676" max="6922" width="8.85546875" style="562" customWidth="1"/>
    <col min="6923" max="6931" width="16.7109375" style="562" customWidth="1"/>
    <col min="6932" max="7178" width="8.85546875" style="562" customWidth="1"/>
    <col min="7179" max="7187" width="16.7109375" style="562" customWidth="1"/>
    <col min="7188" max="7434" width="8.85546875" style="562" customWidth="1"/>
    <col min="7435" max="7443" width="16.7109375" style="562" customWidth="1"/>
    <col min="7444" max="7690" width="8.85546875" style="562" customWidth="1"/>
    <col min="7691" max="7699" width="16.7109375" style="562" customWidth="1"/>
    <col min="7700" max="7946" width="8.85546875" style="562" customWidth="1"/>
    <col min="7947" max="7955" width="16.7109375" style="562" customWidth="1"/>
    <col min="7956" max="8202" width="8.85546875" style="562" customWidth="1"/>
    <col min="8203" max="8211" width="16.7109375" style="562" customWidth="1"/>
    <col min="8212" max="8458" width="8.85546875" style="562" customWidth="1"/>
    <col min="8459" max="8467" width="16.7109375" style="562" customWidth="1"/>
    <col min="8468" max="8714" width="8.85546875" style="562" customWidth="1"/>
    <col min="8715" max="8723" width="16.7109375" style="562" customWidth="1"/>
    <col min="8724" max="8970" width="8.85546875" style="562" customWidth="1"/>
    <col min="8971" max="8979" width="16.7109375" style="562" customWidth="1"/>
    <col min="8980" max="9226" width="8.85546875" style="562" customWidth="1"/>
    <col min="9227" max="9235" width="16.7109375" style="562" customWidth="1"/>
    <col min="9236" max="9482" width="8.85546875" style="562" customWidth="1"/>
    <col min="9483" max="9491" width="16.7109375" style="562" customWidth="1"/>
    <col min="9492" max="9738" width="8.85546875" style="562" customWidth="1"/>
    <col min="9739" max="9747" width="16.7109375" style="562" customWidth="1"/>
    <col min="9748" max="9994" width="8.85546875" style="562" customWidth="1"/>
    <col min="9995" max="10003" width="16.7109375" style="562" customWidth="1"/>
    <col min="10004" max="10250" width="8.85546875" style="562" customWidth="1"/>
    <col min="10251" max="10259" width="16.7109375" style="562" customWidth="1"/>
    <col min="10260" max="10506" width="8.85546875" style="562" customWidth="1"/>
    <col min="10507" max="10515" width="16.7109375" style="562" customWidth="1"/>
    <col min="10516" max="10762" width="8.85546875" style="562" customWidth="1"/>
    <col min="10763" max="10771" width="16.7109375" style="562" customWidth="1"/>
    <col min="10772" max="11018" width="8.85546875" style="562" customWidth="1"/>
    <col min="11019" max="11027" width="16.7109375" style="562" customWidth="1"/>
    <col min="11028" max="11274" width="8.85546875" style="562" customWidth="1"/>
    <col min="11275" max="11283" width="16.7109375" style="562" customWidth="1"/>
    <col min="11284" max="11530" width="8.85546875" style="562" customWidth="1"/>
    <col min="11531" max="11539" width="16.7109375" style="562" customWidth="1"/>
    <col min="11540" max="11786" width="8.85546875" style="562" customWidth="1"/>
    <col min="11787" max="11795" width="16.7109375" style="562" customWidth="1"/>
    <col min="11796" max="12042" width="8.85546875" style="562" customWidth="1"/>
    <col min="12043" max="12051" width="16.7109375" style="562" customWidth="1"/>
    <col min="12052" max="12298" width="8.85546875" style="562" customWidth="1"/>
    <col min="12299" max="12307" width="16.7109375" style="562" customWidth="1"/>
    <col min="12308" max="12554" width="8.85546875" style="562" customWidth="1"/>
    <col min="12555" max="12563" width="16.7109375" style="562" customWidth="1"/>
    <col min="12564" max="12810" width="8.85546875" style="562" customWidth="1"/>
    <col min="12811" max="12819" width="16.7109375" style="562" customWidth="1"/>
    <col min="12820" max="13066" width="8.85546875" style="562" customWidth="1"/>
    <col min="13067" max="13075" width="16.7109375" style="562" customWidth="1"/>
    <col min="13076" max="13322" width="8.85546875" style="562" customWidth="1"/>
    <col min="13323" max="13331" width="16.7109375" style="562" customWidth="1"/>
    <col min="13332" max="13578" width="8.85546875" style="562" customWidth="1"/>
    <col min="13579" max="13587" width="16.7109375" style="562" customWidth="1"/>
    <col min="13588" max="13834" width="8.85546875" style="562" customWidth="1"/>
    <col min="13835" max="13843" width="16.7109375" style="562" customWidth="1"/>
    <col min="13844" max="14090" width="8.85546875" style="562" customWidth="1"/>
    <col min="14091" max="14099" width="16.7109375" style="562" customWidth="1"/>
    <col min="14100" max="14346" width="8.85546875" style="562" customWidth="1"/>
    <col min="14347" max="14355" width="16.7109375" style="562" customWidth="1"/>
    <col min="14356" max="14602" width="8.85546875" style="562" customWidth="1"/>
    <col min="14603" max="14611" width="16.7109375" style="562" customWidth="1"/>
    <col min="14612" max="14858" width="8.85546875" style="562" customWidth="1"/>
    <col min="14859" max="14867" width="16.7109375" style="562" customWidth="1"/>
    <col min="14868" max="15114" width="8.85546875" style="562" customWidth="1"/>
    <col min="15115" max="15123" width="16.7109375" style="562" customWidth="1"/>
    <col min="15124" max="15370" width="8.85546875" style="562" customWidth="1"/>
    <col min="15371" max="15379" width="16.7109375" style="562" customWidth="1"/>
    <col min="15380" max="15626" width="8.85546875" style="562" customWidth="1"/>
    <col min="15627" max="15635" width="16.7109375" style="562" customWidth="1"/>
    <col min="15636" max="15882" width="8.85546875" style="562" customWidth="1"/>
    <col min="15883" max="15891" width="16.7109375" style="562" customWidth="1"/>
    <col min="15892" max="16138" width="8.85546875" style="562" customWidth="1"/>
    <col min="16139" max="16147" width="16.7109375" style="562" customWidth="1"/>
    <col min="16148" max="16384" width="8.85546875" style="562" customWidth="1"/>
  </cols>
  <sheetData>
    <row r="1" spans="1:24" ht="12" thickBot="1" x14ac:dyDescent="0.25">
      <c r="A1" s="1429" t="s">
        <v>0</v>
      </c>
      <c r="B1" s="1430"/>
      <c r="C1" s="1431" t="s">
        <v>58</v>
      </c>
      <c r="D1" s="1432"/>
      <c r="E1" s="1432"/>
      <c r="F1" s="1432"/>
      <c r="G1" s="1432"/>
      <c r="H1" s="1432"/>
      <c r="I1" s="1432"/>
      <c r="J1" s="1432"/>
      <c r="K1" s="1432"/>
      <c r="L1" s="1432"/>
      <c r="M1" s="1432"/>
      <c r="N1" s="1432"/>
      <c r="O1" s="1432"/>
      <c r="P1" s="1432"/>
      <c r="Q1" s="1433"/>
      <c r="R1" s="1175"/>
      <c r="S1" s="1175"/>
    </row>
    <row r="2" spans="1:24" ht="12" thickBot="1" x14ac:dyDescent="0.25">
      <c r="A2" s="1429" t="s">
        <v>59</v>
      </c>
      <c r="B2" s="1430"/>
      <c r="C2" s="1431" t="s">
        <v>215</v>
      </c>
      <c r="D2" s="1432"/>
      <c r="E2" s="1432"/>
      <c r="F2" s="1432"/>
      <c r="G2" s="1432"/>
      <c r="H2" s="1432"/>
      <c r="I2" s="1432"/>
      <c r="J2" s="1432"/>
      <c r="K2" s="1432"/>
      <c r="L2" s="1432"/>
      <c r="M2" s="1432"/>
      <c r="N2" s="1432"/>
      <c r="O2" s="1432"/>
      <c r="P2" s="1432"/>
      <c r="Q2" s="1433"/>
      <c r="R2" s="1175"/>
      <c r="S2" s="1175"/>
    </row>
    <row r="3" spans="1:24" ht="12" thickBot="1" x14ac:dyDescent="0.25">
      <c r="A3" s="1429" t="s">
        <v>60</v>
      </c>
      <c r="B3" s="1430"/>
      <c r="C3" s="1431" t="s">
        <v>39</v>
      </c>
      <c r="D3" s="1432"/>
      <c r="E3" s="1432"/>
      <c r="F3" s="1432"/>
      <c r="G3" s="1432"/>
      <c r="H3" s="1432"/>
      <c r="I3" s="1432"/>
      <c r="J3" s="1432"/>
      <c r="K3" s="1432"/>
      <c r="L3" s="1432"/>
      <c r="M3" s="1432"/>
      <c r="N3" s="1432"/>
      <c r="O3" s="1432"/>
      <c r="P3" s="1432"/>
      <c r="Q3" s="1433"/>
      <c r="R3" s="1175"/>
      <c r="S3" s="1175"/>
    </row>
    <row r="4" spans="1:24" ht="12" thickBot="1" x14ac:dyDescent="0.25">
      <c r="A4" s="1429" t="s">
        <v>61</v>
      </c>
      <c r="B4" s="1430"/>
      <c r="C4" s="1431" t="s">
        <v>145</v>
      </c>
      <c r="D4" s="1432"/>
      <c r="E4" s="1432"/>
      <c r="F4" s="1432"/>
      <c r="G4" s="1432"/>
      <c r="H4" s="1432"/>
      <c r="I4" s="1432"/>
      <c r="J4" s="1432"/>
      <c r="K4" s="1432"/>
      <c r="L4" s="1432"/>
      <c r="M4" s="1432"/>
      <c r="N4" s="1432"/>
      <c r="O4" s="1432"/>
      <c r="P4" s="1432"/>
      <c r="Q4" s="1433"/>
      <c r="R4" s="1175"/>
      <c r="S4" s="1175"/>
    </row>
    <row r="5" spans="1:24" ht="12" thickBot="1" x14ac:dyDescent="0.25">
      <c r="A5" s="1434" t="s">
        <v>63</v>
      </c>
      <c r="B5" s="1435"/>
      <c r="C5" s="127" t="s">
        <v>64</v>
      </c>
      <c r="D5" s="1436" t="s">
        <v>165</v>
      </c>
      <c r="E5" s="1437"/>
      <c r="F5" s="1437"/>
      <c r="G5" s="1437"/>
      <c r="H5" s="1437"/>
      <c r="I5" s="1437"/>
      <c r="J5" s="1438"/>
      <c r="K5" s="579"/>
      <c r="L5" s="579"/>
      <c r="M5" s="579"/>
      <c r="N5" s="1436" t="s">
        <v>166</v>
      </c>
      <c r="O5" s="1437"/>
      <c r="P5" s="1437"/>
      <c r="Q5" s="1438"/>
      <c r="R5" s="1176"/>
      <c r="S5" s="1176"/>
    </row>
    <row r="6" spans="1:24" ht="113.25" thickBot="1" x14ac:dyDescent="0.25">
      <c r="A6" s="1449" t="s">
        <v>67</v>
      </c>
      <c r="B6" s="1450"/>
      <c r="C6" s="1446" t="s">
        <v>153</v>
      </c>
      <c r="D6" s="563" t="s">
        <v>200</v>
      </c>
      <c r="E6" s="564"/>
      <c r="F6" s="563" t="s">
        <v>408</v>
      </c>
      <c r="G6" s="564"/>
      <c r="H6" s="563"/>
      <c r="I6" s="564"/>
      <c r="J6" s="574" t="s">
        <v>202</v>
      </c>
      <c r="K6" s="580"/>
      <c r="L6" s="580" t="s">
        <v>644</v>
      </c>
      <c r="M6" s="580"/>
      <c r="N6" s="563" t="s">
        <v>203</v>
      </c>
      <c r="O6" s="563"/>
      <c r="P6" s="563" t="s">
        <v>204</v>
      </c>
      <c r="Q6" s="563" t="s">
        <v>205</v>
      </c>
      <c r="R6" s="1177"/>
      <c r="S6" s="1177"/>
    </row>
    <row r="7" spans="1:24" x14ac:dyDescent="0.2">
      <c r="A7" s="1446" t="s">
        <v>184</v>
      </c>
      <c r="B7" s="1446" t="s">
        <v>69</v>
      </c>
      <c r="C7" s="1415"/>
      <c r="D7" s="1446" t="s">
        <v>1</v>
      </c>
      <c r="E7" s="565"/>
      <c r="F7" s="566" t="s">
        <v>206</v>
      </c>
      <c r="G7" s="565"/>
      <c r="H7" s="566"/>
      <c r="I7" s="565"/>
      <c r="J7" s="575" t="s">
        <v>90</v>
      </c>
      <c r="K7" s="581"/>
      <c r="L7" s="1452" t="s">
        <v>645</v>
      </c>
      <c r="M7" s="581"/>
      <c r="N7" s="566" t="s">
        <v>175</v>
      </c>
      <c r="O7" s="566"/>
      <c r="P7" s="566" t="s">
        <v>175</v>
      </c>
      <c r="Q7" s="1446" t="s">
        <v>162</v>
      </c>
      <c r="R7" s="1178"/>
      <c r="S7" s="1178"/>
    </row>
    <row r="8" spans="1:24" ht="23.25" thickBot="1" x14ac:dyDescent="0.25">
      <c r="A8" s="1415"/>
      <c r="B8" s="1415"/>
      <c r="C8" s="1415"/>
      <c r="D8" s="1447"/>
      <c r="E8" s="489"/>
      <c r="F8" s="567" t="s">
        <v>32</v>
      </c>
      <c r="G8" s="489"/>
      <c r="H8" s="567"/>
      <c r="I8" s="489"/>
      <c r="J8" s="576" t="s">
        <v>161</v>
      </c>
      <c r="K8" s="582"/>
      <c r="L8" s="1453"/>
      <c r="M8" s="582"/>
      <c r="N8" s="567" t="s">
        <v>207</v>
      </c>
      <c r="O8" s="567"/>
      <c r="P8" s="567" t="s">
        <v>208</v>
      </c>
      <c r="Q8" s="1447"/>
      <c r="R8" s="1178"/>
      <c r="S8" s="1178"/>
    </row>
    <row r="9" spans="1:24" ht="68.25" thickBot="1" x14ac:dyDescent="0.25">
      <c r="A9" s="1415"/>
      <c r="B9" s="1415"/>
      <c r="C9" s="1415"/>
      <c r="D9" s="567"/>
      <c r="E9" s="489"/>
      <c r="F9" s="567" t="s">
        <v>209</v>
      </c>
      <c r="G9" s="489"/>
      <c r="H9" s="567" t="s">
        <v>409</v>
      </c>
      <c r="I9" s="489"/>
      <c r="J9" s="576" t="s">
        <v>301</v>
      </c>
      <c r="K9" s="582"/>
      <c r="L9" s="567" t="s">
        <v>210</v>
      </c>
      <c r="M9" s="582"/>
      <c r="N9" s="567" t="s">
        <v>210</v>
      </c>
      <c r="O9" s="567"/>
      <c r="P9" s="567" t="s">
        <v>198</v>
      </c>
      <c r="Q9" s="568" t="s">
        <v>213</v>
      </c>
      <c r="R9" s="1179"/>
      <c r="S9" s="1179"/>
    </row>
    <row r="10" spans="1:24" ht="23.25" thickBot="1" x14ac:dyDescent="0.25">
      <c r="A10" s="1451"/>
      <c r="B10" s="1451"/>
      <c r="C10" s="1415"/>
      <c r="D10" s="936" t="s">
        <v>211</v>
      </c>
      <c r="E10" s="937" t="str">
        <f>CONCATENATE("INCERT ",D10)</f>
        <v>INCERT ΔAA_OTRAS</v>
      </c>
      <c r="F10" s="936" t="s">
        <v>212</v>
      </c>
      <c r="G10" s="937" t="str">
        <f>CONCATENATE("INCERT ",F10)</f>
        <v>INCERT BANTES</v>
      </c>
      <c r="H10" s="938" t="s">
        <v>525</v>
      </c>
      <c r="I10" s="937" t="str">
        <f>CONCATENATE("INCERT ",H10)</f>
        <v>INCERT BDESPUES</v>
      </c>
      <c r="J10" s="939" t="s">
        <v>9</v>
      </c>
      <c r="K10" s="940" t="str">
        <f>CONCATENATE("INCERT ",J10)</f>
        <v>INCERT CF</v>
      </c>
      <c r="L10" s="940" t="s">
        <v>643</v>
      </c>
      <c r="M10" s="940" t="str">
        <f>CONCATENATE("INCERT ",L10)</f>
        <v>INCERT G</v>
      </c>
      <c r="N10" s="936" t="s">
        <v>33</v>
      </c>
      <c r="O10" s="940" t="str">
        <f>CONCATENATE("INCERT ",N10)</f>
        <v>INCERT ΔCG</v>
      </c>
      <c r="P10" s="936" t="s">
        <v>34</v>
      </c>
      <c r="Q10" s="941" t="s">
        <v>35</v>
      </c>
      <c r="R10" s="940" t="str">
        <f>CONCATENATE("INCERT ",Q10)</f>
        <v>INCERT DCB</v>
      </c>
      <c r="S10" s="1184" t="s">
        <v>646</v>
      </c>
      <c r="T10" s="940" t="str">
        <f>CONCATENATE("INCERT ",S10)</f>
        <v>INCERT Ant-Desp</v>
      </c>
      <c r="U10" s="940" t="s">
        <v>647</v>
      </c>
      <c r="V10" s="940" t="str">
        <f>CONCATENATE("INCERT ",U10)</f>
        <v>INCERT O-Ba*Ao*CF-Cl</v>
      </c>
      <c r="W10" s="569" t="s">
        <v>486</v>
      </c>
    </row>
    <row r="11" spans="1:24" ht="12.75" thickTop="1" thickBot="1" x14ac:dyDescent="0.25">
      <c r="A11" s="573"/>
      <c r="B11" s="573"/>
      <c r="C11" s="942" t="s">
        <v>526</v>
      </c>
      <c r="D11" s="943" t="str">
        <f>[6]da_area!$AC5</f>
        <v>0</v>
      </c>
      <c r="E11" s="944" t="str">
        <f>[6]da_area!$AC15</f>
        <v>0</v>
      </c>
      <c r="F11" s="945">
        <f>[7]FE!$H$42</f>
        <v>199.08200000000002</v>
      </c>
      <c r="G11" s="933">
        <f>[7]FE!$I$42</f>
        <v>0.34360000000000002</v>
      </c>
      <c r="H11" s="946">
        <v>0</v>
      </c>
      <c r="I11" s="947">
        <v>0</v>
      </c>
      <c r="J11" s="1185">
        <f>[7]FE!$F$117</f>
        <v>0.49</v>
      </c>
      <c r="K11" s="944">
        <f>[7]FE!$G$117</f>
        <v>0.05</v>
      </c>
      <c r="L11" s="951">
        <f>[7]FE!$F$96</f>
        <v>5</v>
      </c>
      <c r="M11" s="933">
        <f>[7]FE!$G$97</f>
        <v>0.75</v>
      </c>
      <c r="N11" s="1189">
        <f>D11*L11</f>
        <v>0</v>
      </c>
      <c r="O11" s="933">
        <f>SQRT(E11^2+M11^2)</f>
        <v>0.75</v>
      </c>
      <c r="P11" s="945">
        <v>0</v>
      </c>
      <c r="Q11" s="1171">
        <f t="shared" ref="Q11:Q31" si="0">N11+((H11-F11)*D11)*J11-P11</f>
        <v>0</v>
      </c>
      <c r="R11" s="933">
        <f>IFERROR(SQRT((N11*O11)^2+(U11*V11)^2)/(ABS(N11)+ABS(U11)),0)</f>
        <v>0</v>
      </c>
      <c r="S11" s="1171">
        <f>H11-F11</f>
        <v>-199.08200000000002</v>
      </c>
      <c r="T11" s="933">
        <f t="shared" ref="T11:T31" si="1">SQRT((F11*G11)^2+(H11*I11)^2)/ABS(F11+H11)</f>
        <v>0.34360000000000002</v>
      </c>
      <c r="U11" s="1171">
        <f t="shared" ref="U11:U31" si="2">S11*D11*J11</f>
        <v>0</v>
      </c>
      <c r="V11" s="933">
        <f t="shared" ref="V11:V31" si="3">SQRT(E11^2+K11^2+T11^2)</f>
        <v>0.34721889349515533</v>
      </c>
      <c r="W11" s="933">
        <f>SQRT(T11^2+K11^2)</f>
        <v>0.34721889349515533</v>
      </c>
    </row>
    <row r="12" spans="1:24" ht="12" thickTop="1" x14ac:dyDescent="0.2">
      <c r="A12" s="1445" t="s">
        <v>70</v>
      </c>
      <c r="B12" s="1445" t="s">
        <v>149</v>
      </c>
      <c r="C12" s="942" t="s">
        <v>527</v>
      </c>
      <c r="D12" s="943" t="str">
        <f>[6]da_area!$AC6</f>
        <v>0</v>
      </c>
      <c r="E12" s="944" t="str">
        <f>[6]da_area!$AC16</f>
        <v>0</v>
      </c>
      <c r="F12" s="945">
        <f>[7]FE!$H$42</f>
        <v>199.08200000000002</v>
      </c>
      <c r="G12" s="933">
        <f>[7]FE!$I$42</f>
        <v>0.34360000000000002</v>
      </c>
      <c r="H12" s="946">
        <v>0</v>
      </c>
      <c r="I12" s="947">
        <v>0</v>
      </c>
      <c r="J12" s="1185">
        <f>[7]FE!$F$117</f>
        <v>0.49</v>
      </c>
      <c r="K12" s="944">
        <f>[7]FE!$G$117</f>
        <v>0.05</v>
      </c>
      <c r="L12" s="951">
        <f>[7]FE!$H$96</f>
        <v>5</v>
      </c>
      <c r="M12" s="933">
        <f>[7]FE!$I$97</f>
        <v>0.75</v>
      </c>
      <c r="N12" s="1189">
        <f>D12*L12</f>
        <v>0</v>
      </c>
      <c r="O12" s="933">
        <f t="shared" ref="O12:O31" si="4">SQRT(E12^2+M12^2)</f>
        <v>0.75</v>
      </c>
      <c r="P12" s="945">
        <v>0</v>
      </c>
      <c r="Q12" s="1171">
        <f t="shared" si="0"/>
        <v>0</v>
      </c>
      <c r="R12" s="933">
        <f>IFERROR(SQRT((N12*O12)^2+(U12*V12)^2)/(ABS(N12)+ABS(U12)),0)</f>
        <v>0</v>
      </c>
      <c r="S12" s="1171">
        <f t="shared" ref="S12:S31" si="5">H12-F12</f>
        <v>-199.08200000000002</v>
      </c>
      <c r="T12" s="933">
        <f t="shared" si="1"/>
        <v>0.34360000000000002</v>
      </c>
      <c r="U12" s="1171">
        <f t="shared" si="2"/>
        <v>0</v>
      </c>
      <c r="V12" s="933">
        <f t="shared" si="3"/>
        <v>0.34721889349515533</v>
      </c>
      <c r="W12" s="933">
        <f t="shared" ref="W12:W16" si="6">SQRT(T12^2+K12^2)</f>
        <v>0.34721889349515533</v>
      </c>
      <c r="X12" s="1194"/>
    </row>
    <row r="13" spans="1:24" x14ac:dyDescent="0.2">
      <c r="A13" s="1416"/>
      <c r="B13" s="1416"/>
      <c r="C13" s="942" t="s">
        <v>528</v>
      </c>
      <c r="D13" s="943" t="str">
        <f>[6]da_area!$AC7</f>
        <v>0</v>
      </c>
      <c r="E13" s="944" t="str">
        <f>[6]da_area!$AC17</f>
        <v>0</v>
      </c>
      <c r="F13" s="945">
        <f>[7]FE!$H$42</f>
        <v>199.08200000000002</v>
      </c>
      <c r="G13" s="933">
        <f>[7]FE!$I$42</f>
        <v>0.34360000000000002</v>
      </c>
      <c r="H13" s="946">
        <v>0</v>
      </c>
      <c r="I13" s="947">
        <v>0</v>
      </c>
      <c r="J13" s="1185">
        <f>[7]FE!$F$117</f>
        <v>0.49</v>
      </c>
      <c r="K13" s="944">
        <f>[7]FE!$G$117</f>
        <v>0.05</v>
      </c>
      <c r="L13" s="951">
        <f>[7]FE!$J$96</f>
        <v>5</v>
      </c>
      <c r="M13" s="933">
        <f>[7]FE!$K$97</f>
        <v>0.75</v>
      </c>
      <c r="N13" s="1189">
        <f t="shared" ref="N13:N30" si="7">D13*L13</f>
        <v>0</v>
      </c>
      <c r="O13" s="933">
        <f t="shared" si="4"/>
        <v>0.75</v>
      </c>
      <c r="P13" s="945">
        <v>0</v>
      </c>
      <c r="Q13" s="1171">
        <f t="shared" si="0"/>
        <v>0</v>
      </c>
      <c r="R13" s="933">
        <f t="shared" ref="R13:R31" si="8">IFERROR(SQRT((N13*O13)^2+(U13*V13)^2)/(ABS(N13)+ABS(U13)),0)</f>
        <v>0</v>
      </c>
      <c r="S13" s="1171">
        <f t="shared" si="5"/>
        <v>-199.08200000000002</v>
      </c>
      <c r="T13" s="933">
        <f t="shared" si="1"/>
        <v>0.34360000000000002</v>
      </c>
      <c r="U13" s="1171">
        <f t="shared" si="2"/>
        <v>0</v>
      </c>
      <c r="V13" s="933">
        <f t="shared" si="3"/>
        <v>0.34721889349515533</v>
      </c>
      <c r="W13" s="933">
        <f t="shared" si="6"/>
        <v>0.34721889349515533</v>
      </c>
    </row>
    <row r="14" spans="1:24" x14ac:dyDescent="0.2">
      <c r="A14" s="1416"/>
      <c r="B14" s="1416"/>
      <c r="C14" s="942" t="s">
        <v>601</v>
      </c>
      <c r="D14" s="943" t="str">
        <f>[6]da_area!$AD5</f>
        <v>0</v>
      </c>
      <c r="E14" s="944" t="str">
        <f>[6]da_area!$AD15</f>
        <v>0</v>
      </c>
      <c r="F14" s="945">
        <f>[7]FE!$H$42</f>
        <v>199.08200000000002</v>
      </c>
      <c r="G14" s="933">
        <f>[7]FE!$I$42</f>
        <v>0.34360000000000002</v>
      </c>
      <c r="H14" s="946">
        <v>0</v>
      </c>
      <c r="I14" s="947">
        <v>0</v>
      </c>
      <c r="J14" s="1185">
        <f>[7]FE!$F$117</f>
        <v>0.49</v>
      </c>
      <c r="K14" s="944">
        <f>[7]FE!$G$117</f>
        <v>0.05</v>
      </c>
      <c r="L14" s="951">
        <f>[7]FE!$F$97</f>
        <v>10</v>
      </c>
      <c r="M14" s="933">
        <f>[7]FE!$G$96</f>
        <v>0.75</v>
      </c>
      <c r="N14" s="1189">
        <f t="shared" si="7"/>
        <v>0</v>
      </c>
      <c r="O14" s="933">
        <f t="shared" si="4"/>
        <v>0.75</v>
      </c>
      <c r="P14" s="945">
        <v>0</v>
      </c>
      <c r="Q14" s="1171">
        <f t="shared" si="0"/>
        <v>0</v>
      </c>
      <c r="R14" s="933">
        <f t="shared" si="8"/>
        <v>0</v>
      </c>
      <c r="S14" s="1171">
        <f t="shared" si="5"/>
        <v>-199.08200000000002</v>
      </c>
      <c r="T14" s="933">
        <f t="shared" si="1"/>
        <v>0.34360000000000002</v>
      </c>
      <c r="U14" s="1171">
        <f t="shared" si="2"/>
        <v>0</v>
      </c>
      <c r="V14" s="933">
        <f t="shared" si="3"/>
        <v>0.34721889349515533</v>
      </c>
      <c r="W14" s="933">
        <f t="shared" si="6"/>
        <v>0.34721889349515533</v>
      </c>
    </row>
    <row r="15" spans="1:24" x14ac:dyDescent="0.2">
      <c r="A15" s="1416"/>
      <c r="B15" s="1416"/>
      <c r="C15" s="942" t="s">
        <v>602</v>
      </c>
      <c r="D15" s="943" t="str">
        <f>[6]da_area!$AD6</f>
        <v>0</v>
      </c>
      <c r="E15" s="944" t="str">
        <f>[6]da_area!$AD16</f>
        <v>0</v>
      </c>
      <c r="F15" s="945">
        <f>[7]FE!$H$42</f>
        <v>199.08200000000002</v>
      </c>
      <c r="G15" s="933">
        <f>[7]FE!$I$42</f>
        <v>0.34360000000000002</v>
      </c>
      <c r="H15" s="946">
        <v>0</v>
      </c>
      <c r="I15" s="947">
        <v>0</v>
      </c>
      <c r="J15" s="1185">
        <f>[7]FE!$F$117</f>
        <v>0.49</v>
      </c>
      <c r="K15" s="944">
        <f>[7]FE!$G$117</f>
        <v>0.05</v>
      </c>
      <c r="L15" s="951">
        <f>[7]FE!$H$97</f>
        <v>2.6</v>
      </c>
      <c r="M15" s="933">
        <f>[7]FE!$I$96</f>
        <v>0.75</v>
      </c>
      <c r="N15" s="1189">
        <f t="shared" si="7"/>
        <v>0</v>
      </c>
      <c r="O15" s="933">
        <f t="shared" si="4"/>
        <v>0.75</v>
      </c>
      <c r="P15" s="945">
        <v>0</v>
      </c>
      <c r="Q15" s="1171">
        <f t="shared" si="0"/>
        <v>0</v>
      </c>
      <c r="R15" s="933">
        <f t="shared" si="8"/>
        <v>0</v>
      </c>
      <c r="S15" s="1171">
        <f t="shared" si="5"/>
        <v>-199.08200000000002</v>
      </c>
      <c r="T15" s="933">
        <f t="shared" si="1"/>
        <v>0.34360000000000002</v>
      </c>
      <c r="U15" s="1171">
        <f t="shared" si="2"/>
        <v>0</v>
      </c>
      <c r="V15" s="933">
        <f t="shared" si="3"/>
        <v>0.34721889349515533</v>
      </c>
      <c r="W15" s="933">
        <f t="shared" si="6"/>
        <v>0.34721889349515533</v>
      </c>
    </row>
    <row r="16" spans="1:24" x14ac:dyDescent="0.2">
      <c r="A16" s="1416"/>
      <c r="B16" s="1416"/>
      <c r="C16" s="942" t="s">
        <v>603</v>
      </c>
      <c r="D16" s="943" t="str">
        <f>[6]da_area!$AD7</f>
        <v>0</v>
      </c>
      <c r="E16" s="944" t="str">
        <f>[6]da_area!$AD17</f>
        <v>0</v>
      </c>
      <c r="F16" s="945">
        <f>[7]FE!$H$42</f>
        <v>199.08200000000002</v>
      </c>
      <c r="G16" s="933">
        <f>[7]FE!$I$42</f>
        <v>0.34360000000000002</v>
      </c>
      <c r="H16" s="946">
        <v>0</v>
      </c>
      <c r="I16" s="947">
        <v>0</v>
      </c>
      <c r="J16" s="1185">
        <f>[7]FE!$F$117</f>
        <v>0.49</v>
      </c>
      <c r="K16" s="944">
        <f>[7]FE!$G$117</f>
        <v>0.05</v>
      </c>
      <c r="L16" s="951">
        <f>[7]FE!$J$97</f>
        <v>2.6</v>
      </c>
      <c r="M16" s="933">
        <f>[7]FE!$K$96</f>
        <v>0.75</v>
      </c>
      <c r="N16" s="1189">
        <f t="shared" si="7"/>
        <v>0</v>
      </c>
      <c r="O16" s="933">
        <f t="shared" si="4"/>
        <v>0.75</v>
      </c>
      <c r="P16" s="945">
        <v>0</v>
      </c>
      <c r="Q16" s="1171">
        <f t="shared" si="0"/>
        <v>0</v>
      </c>
      <c r="R16" s="933">
        <f t="shared" si="8"/>
        <v>0</v>
      </c>
      <c r="S16" s="1171">
        <f t="shared" si="5"/>
        <v>-199.08200000000002</v>
      </c>
      <c r="T16" s="933">
        <f t="shared" si="1"/>
        <v>0.34360000000000002</v>
      </c>
      <c r="U16" s="1171">
        <f t="shared" si="2"/>
        <v>0</v>
      </c>
      <c r="V16" s="933">
        <f t="shared" si="3"/>
        <v>0.34721889349515533</v>
      </c>
      <c r="W16" s="933">
        <f t="shared" si="6"/>
        <v>0.34721889349515533</v>
      </c>
    </row>
    <row r="17" spans="1:23" x14ac:dyDescent="0.2">
      <c r="A17" s="1416"/>
      <c r="B17" s="1416"/>
      <c r="C17" s="948" t="s">
        <v>529</v>
      </c>
      <c r="D17" s="952">
        <f>[6]da_area!$AE5</f>
        <v>2787.7735321959753</v>
      </c>
      <c r="E17" s="950">
        <f>[6]da_area!$AE15</f>
        <v>0.80427206279105867</v>
      </c>
      <c r="F17" s="866">
        <f>[7]FE!$F$43</f>
        <v>116.77080000000001</v>
      </c>
      <c r="G17" s="867">
        <f>[7]FE!$G$43</f>
        <v>0.41149999999999998</v>
      </c>
      <c r="H17" s="868">
        <v>0</v>
      </c>
      <c r="I17" s="953">
        <v>0</v>
      </c>
      <c r="J17" s="1186">
        <f>[7]FE!$F$117</f>
        <v>0.49</v>
      </c>
      <c r="K17" s="950">
        <f>[7]FE!$G$117</f>
        <v>0.05</v>
      </c>
      <c r="L17" s="866">
        <f>[7]FE!$F$96</f>
        <v>5</v>
      </c>
      <c r="M17" s="867">
        <f>[7]FE!$G$97</f>
        <v>0.75</v>
      </c>
      <c r="N17" s="949">
        <f t="shared" si="7"/>
        <v>13938.867660979877</v>
      </c>
      <c r="O17" s="953">
        <f t="shared" si="4"/>
        <v>1.0997061202822256</v>
      </c>
      <c r="P17" s="866">
        <v>0</v>
      </c>
      <c r="Q17" s="1172">
        <f t="shared" si="0"/>
        <v>-145571.09966996152</v>
      </c>
      <c r="R17" s="933">
        <f t="shared" si="8"/>
        <v>0.83677907634192084</v>
      </c>
      <c r="S17" s="1172">
        <f t="shared" si="5"/>
        <v>-116.77080000000001</v>
      </c>
      <c r="T17" s="867">
        <f t="shared" si="1"/>
        <v>0.41149999999999998</v>
      </c>
      <c r="U17" s="1172">
        <f t="shared" si="2"/>
        <v>-159509.96733094141</v>
      </c>
      <c r="V17" s="867">
        <f t="shared" si="3"/>
        <v>0.90481257782271374</v>
      </c>
      <c r="W17" s="867">
        <f>SQRT(T17^2+K17^2)</f>
        <v>0.41452653714810589</v>
      </c>
    </row>
    <row r="18" spans="1:23" x14ac:dyDescent="0.2">
      <c r="A18" s="1416"/>
      <c r="B18" s="1416"/>
      <c r="C18" s="948" t="s">
        <v>530</v>
      </c>
      <c r="D18" s="952">
        <f>[6]da_area!$AE6</f>
        <v>107.34165993934066</v>
      </c>
      <c r="E18" s="950">
        <f>[6]da_area!$AE16</f>
        <v>1.9602061071338088</v>
      </c>
      <c r="F18" s="866">
        <f>[7]FE!$H$44</f>
        <v>119.5959</v>
      </c>
      <c r="G18" s="867">
        <f>[7]FE!$I$44</f>
        <v>0.41149999999999998</v>
      </c>
      <c r="H18" s="868">
        <v>0</v>
      </c>
      <c r="I18" s="953">
        <v>0</v>
      </c>
      <c r="J18" s="1186">
        <f>[7]FE!$F$117</f>
        <v>0.49</v>
      </c>
      <c r="K18" s="950">
        <f>[7]FE!$G$117</f>
        <v>0.05</v>
      </c>
      <c r="L18" s="866">
        <f>[7]FE!$H$96</f>
        <v>5</v>
      </c>
      <c r="M18" s="867">
        <f>[7]FE!$I$97</f>
        <v>0.75</v>
      </c>
      <c r="N18" s="949">
        <f t="shared" si="7"/>
        <v>536.70829969670331</v>
      </c>
      <c r="O18" s="953">
        <f t="shared" si="4"/>
        <v>2.098787264694705</v>
      </c>
      <c r="P18" s="866">
        <v>0</v>
      </c>
      <c r="Q18" s="1172">
        <f t="shared" si="0"/>
        <v>-5753.7266899935985</v>
      </c>
      <c r="R18" s="933">
        <f t="shared" si="8"/>
        <v>1.8534081283228849</v>
      </c>
      <c r="S18" s="1172">
        <f t="shared" si="5"/>
        <v>-119.5959</v>
      </c>
      <c r="T18" s="867">
        <f t="shared" si="1"/>
        <v>0.41149999999999998</v>
      </c>
      <c r="U18" s="1172">
        <f t="shared" si="2"/>
        <v>-6290.4349896903022</v>
      </c>
      <c r="V18" s="867">
        <f t="shared" si="3"/>
        <v>2.0035568952352416</v>
      </c>
      <c r="W18" s="867">
        <f t="shared" ref="W18:W22" si="9">SQRT(T18^2+K18^2)</f>
        <v>0.41452653714810589</v>
      </c>
    </row>
    <row r="19" spans="1:23" x14ac:dyDescent="0.2">
      <c r="A19" s="1416"/>
      <c r="B19" s="1416"/>
      <c r="C19" s="948" t="s">
        <v>531</v>
      </c>
      <c r="D19" s="952">
        <f>[6]da_area!$AE7</f>
        <v>0</v>
      </c>
      <c r="E19" s="950">
        <f>[6]da_area!$AE17</f>
        <v>0</v>
      </c>
      <c r="F19" s="866">
        <f>[7]FE!$F$43</f>
        <v>116.77080000000001</v>
      </c>
      <c r="G19" s="867">
        <f>[7]FE!$G$43</f>
        <v>0.41149999999999998</v>
      </c>
      <c r="H19" s="868">
        <v>0</v>
      </c>
      <c r="I19" s="953">
        <v>0</v>
      </c>
      <c r="J19" s="1186">
        <f>[7]FE!$F$117</f>
        <v>0.49</v>
      </c>
      <c r="K19" s="950">
        <f>[7]FE!$G$117</f>
        <v>0.05</v>
      </c>
      <c r="L19" s="866">
        <f>[7]FE!$J$96</f>
        <v>5</v>
      </c>
      <c r="M19" s="867">
        <f>[7]FE!$K$97</f>
        <v>0.75</v>
      </c>
      <c r="N19" s="949">
        <f t="shared" si="7"/>
        <v>0</v>
      </c>
      <c r="O19" s="953">
        <f t="shared" si="4"/>
        <v>0.75</v>
      </c>
      <c r="P19" s="866">
        <v>0</v>
      </c>
      <c r="Q19" s="1172">
        <f t="shared" si="0"/>
        <v>0</v>
      </c>
      <c r="R19" s="933">
        <f t="shared" si="8"/>
        <v>0</v>
      </c>
      <c r="S19" s="1172">
        <f t="shared" si="5"/>
        <v>-116.77080000000001</v>
      </c>
      <c r="T19" s="867">
        <f t="shared" si="1"/>
        <v>0.41149999999999998</v>
      </c>
      <c r="U19" s="1172">
        <f t="shared" si="2"/>
        <v>0</v>
      </c>
      <c r="V19" s="867">
        <f t="shared" si="3"/>
        <v>0.41452653714810589</v>
      </c>
      <c r="W19" s="867">
        <f t="shared" si="9"/>
        <v>0.41452653714810589</v>
      </c>
    </row>
    <row r="20" spans="1:23" x14ac:dyDescent="0.2">
      <c r="A20" s="1416"/>
      <c r="B20" s="1416"/>
      <c r="C20" s="948" t="s">
        <v>604</v>
      </c>
      <c r="D20" s="952" t="str">
        <f>[6]da_area!$AF5</f>
        <v>0</v>
      </c>
      <c r="E20" s="950" t="str">
        <f>[6]da_area!$AF15</f>
        <v>0</v>
      </c>
      <c r="F20" s="866">
        <f>[7]FE!$F$43</f>
        <v>116.77080000000001</v>
      </c>
      <c r="G20" s="867">
        <f>[7]FE!$G$43</f>
        <v>0.41149999999999998</v>
      </c>
      <c r="H20" s="868">
        <v>0</v>
      </c>
      <c r="I20" s="953">
        <v>0</v>
      </c>
      <c r="J20" s="1186">
        <f>[7]FE!$F$117</f>
        <v>0.49</v>
      </c>
      <c r="K20" s="950">
        <f>[7]FE!$G$117</f>
        <v>0.05</v>
      </c>
      <c r="L20" s="866">
        <f>[7]FE!$F$97</f>
        <v>10</v>
      </c>
      <c r="M20" s="867">
        <f>[7]FE!$G$96</f>
        <v>0.75</v>
      </c>
      <c r="N20" s="949">
        <f t="shared" si="7"/>
        <v>0</v>
      </c>
      <c r="O20" s="953">
        <f t="shared" si="4"/>
        <v>0.75</v>
      </c>
      <c r="P20" s="866">
        <v>0</v>
      </c>
      <c r="Q20" s="1172">
        <f t="shared" si="0"/>
        <v>0</v>
      </c>
      <c r="R20" s="933">
        <f t="shared" si="8"/>
        <v>0</v>
      </c>
      <c r="S20" s="1172">
        <f t="shared" si="5"/>
        <v>-116.77080000000001</v>
      </c>
      <c r="T20" s="867">
        <f t="shared" si="1"/>
        <v>0.41149999999999998</v>
      </c>
      <c r="U20" s="1172">
        <f t="shared" si="2"/>
        <v>0</v>
      </c>
      <c r="V20" s="867">
        <f t="shared" si="3"/>
        <v>0.41452653714810589</v>
      </c>
      <c r="W20" s="867">
        <f t="shared" si="9"/>
        <v>0.41452653714810589</v>
      </c>
    </row>
    <row r="21" spans="1:23" x14ac:dyDescent="0.2">
      <c r="A21" s="1416"/>
      <c r="B21" s="1416"/>
      <c r="C21" s="948" t="s">
        <v>605</v>
      </c>
      <c r="D21" s="952" t="str">
        <f>[6]da_area!$AF6</f>
        <v>0</v>
      </c>
      <c r="E21" s="950" t="str">
        <f>[6]da_area!$AF16</f>
        <v>0</v>
      </c>
      <c r="F21" s="866">
        <f>[7]FE!$H$44</f>
        <v>119.5959</v>
      </c>
      <c r="G21" s="867">
        <f>[7]FE!$I$44</f>
        <v>0.41149999999999998</v>
      </c>
      <c r="H21" s="868">
        <v>0</v>
      </c>
      <c r="I21" s="953">
        <v>0</v>
      </c>
      <c r="J21" s="1186">
        <f>[7]FE!$F$117</f>
        <v>0.49</v>
      </c>
      <c r="K21" s="950">
        <f>[7]FE!$G$117</f>
        <v>0.05</v>
      </c>
      <c r="L21" s="866">
        <f>[7]FE!$H$97</f>
        <v>2.6</v>
      </c>
      <c r="M21" s="867">
        <f>[7]FE!$I$96</f>
        <v>0.75</v>
      </c>
      <c r="N21" s="949">
        <f t="shared" si="7"/>
        <v>0</v>
      </c>
      <c r="O21" s="953">
        <f t="shared" si="4"/>
        <v>0.75</v>
      </c>
      <c r="P21" s="866">
        <v>0</v>
      </c>
      <c r="Q21" s="1172">
        <f t="shared" si="0"/>
        <v>0</v>
      </c>
      <c r="R21" s="933">
        <f t="shared" si="8"/>
        <v>0</v>
      </c>
      <c r="S21" s="1172">
        <f t="shared" si="5"/>
        <v>-119.5959</v>
      </c>
      <c r="T21" s="867">
        <f t="shared" si="1"/>
        <v>0.41149999999999998</v>
      </c>
      <c r="U21" s="1172">
        <f t="shared" si="2"/>
        <v>0</v>
      </c>
      <c r="V21" s="867">
        <f t="shared" si="3"/>
        <v>0.41452653714810589</v>
      </c>
      <c r="W21" s="867">
        <f t="shared" si="9"/>
        <v>0.41452653714810589</v>
      </c>
    </row>
    <row r="22" spans="1:23" x14ac:dyDescent="0.2">
      <c r="A22" s="1416"/>
      <c r="B22" s="1416"/>
      <c r="C22" s="948" t="s">
        <v>606</v>
      </c>
      <c r="D22" s="952" t="str">
        <f>[6]da_area!$AF7</f>
        <v>0</v>
      </c>
      <c r="E22" s="950" t="str">
        <f>[6]da_area!$AF17</f>
        <v>0</v>
      </c>
      <c r="F22" s="866">
        <f>[7]FE!$F$43</f>
        <v>116.77080000000001</v>
      </c>
      <c r="G22" s="867">
        <f>[7]FE!$G$43</f>
        <v>0.41149999999999998</v>
      </c>
      <c r="H22" s="868">
        <v>0</v>
      </c>
      <c r="I22" s="953">
        <v>0</v>
      </c>
      <c r="J22" s="1186">
        <f>[7]FE!$F$117</f>
        <v>0.49</v>
      </c>
      <c r="K22" s="950">
        <f>[7]FE!$G$117</f>
        <v>0.05</v>
      </c>
      <c r="L22" s="866">
        <f>[7]FE!$J$97</f>
        <v>2.6</v>
      </c>
      <c r="M22" s="867">
        <f>[7]FE!$K$96</f>
        <v>0.75</v>
      </c>
      <c r="N22" s="949">
        <f t="shared" si="7"/>
        <v>0</v>
      </c>
      <c r="O22" s="953">
        <f t="shared" si="4"/>
        <v>0.75</v>
      </c>
      <c r="P22" s="866">
        <v>0</v>
      </c>
      <c r="Q22" s="1172">
        <f t="shared" si="0"/>
        <v>0</v>
      </c>
      <c r="R22" s="933">
        <f t="shared" si="8"/>
        <v>0</v>
      </c>
      <c r="S22" s="1172">
        <f t="shared" si="5"/>
        <v>-116.77080000000001</v>
      </c>
      <c r="T22" s="867">
        <f t="shared" si="1"/>
        <v>0.41149999999999998</v>
      </c>
      <c r="U22" s="1172">
        <f t="shared" si="2"/>
        <v>0</v>
      </c>
      <c r="V22" s="867">
        <f t="shared" si="3"/>
        <v>0.41452653714810589</v>
      </c>
      <c r="W22" s="867">
        <f t="shared" si="9"/>
        <v>0.41452653714810589</v>
      </c>
    </row>
    <row r="23" spans="1:23" ht="12" customHeight="1" x14ac:dyDescent="0.2">
      <c r="A23" s="1416"/>
      <c r="B23" s="1416"/>
      <c r="C23" s="954" t="s">
        <v>607</v>
      </c>
      <c r="D23" s="955" t="str">
        <f>[6]da_area!$AG5</f>
        <v>0</v>
      </c>
      <c r="E23" s="956" t="str">
        <f>[6]da_area!$AG15</f>
        <v>0</v>
      </c>
      <c r="F23" s="957">
        <f>[7]FE!$F$46</f>
        <v>297.60000000000002</v>
      </c>
      <c r="G23" s="958">
        <f>[7]FE!$G$46</f>
        <v>0.2</v>
      </c>
      <c r="H23" s="959">
        <v>0</v>
      </c>
      <c r="I23" s="960">
        <v>0</v>
      </c>
      <c r="J23" s="1187">
        <f>[7]FE!$F$117</f>
        <v>0.49</v>
      </c>
      <c r="K23" s="956">
        <f>[7]FE!$G$117</f>
        <v>0.05</v>
      </c>
      <c r="L23" s="957">
        <f>[7]FE!$F$96</f>
        <v>5</v>
      </c>
      <c r="M23" s="958">
        <f>[7]FE!$G$97</f>
        <v>0.75</v>
      </c>
      <c r="N23" s="961">
        <f t="shared" si="7"/>
        <v>0</v>
      </c>
      <c r="O23" s="960">
        <f t="shared" si="4"/>
        <v>0.75</v>
      </c>
      <c r="P23" s="957">
        <v>0</v>
      </c>
      <c r="Q23" s="1173">
        <f t="shared" si="0"/>
        <v>0</v>
      </c>
      <c r="R23" s="933">
        <f t="shared" si="8"/>
        <v>0</v>
      </c>
      <c r="S23" s="1173">
        <f t="shared" si="5"/>
        <v>-297.60000000000002</v>
      </c>
      <c r="T23" s="958">
        <f t="shared" si="1"/>
        <v>0.2</v>
      </c>
      <c r="U23" s="1173">
        <f t="shared" si="2"/>
        <v>0</v>
      </c>
      <c r="V23" s="958">
        <f t="shared" si="3"/>
        <v>0.20615528128088306</v>
      </c>
      <c r="W23" s="958">
        <f>SQRT(T23^2+K23^2)</f>
        <v>0.20615528128088306</v>
      </c>
    </row>
    <row r="24" spans="1:23" x14ac:dyDescent="0.2">
      <c r="A24" s="1416"/>
      <c r="B24" s="1416"/>
      <c r="C24" s="954" t="s">
        <v>608</v>
      </c>
      <c r="D24" s="955" t="str">
        <f>[6]da_area!$AG6</f>
        <v>0</v>
      </c>
      <c r="E24" s="956" t="str">
        <f>[6]da_area!$AG16</f>
        <v>0</v>
      </c>
      <c r="F24" s="957">
        <f>[7]FE!$H$46</f>
        <v>190.5</v>
      </c>
      <c r="G24" s="958">
        <f>[7]FE!$I$46</f>
        <v>0.2</v>
      </c>
      <c r="H24" s="959">
        <v>0</v>
      </c>
      <c r="I24" s="960">
        <v>0</v>
      </c>
      <c r="J24" s="1187">
        <f>[7]FE!$F$117</f>
        <v>0.49</v>
      </c>
      <c r="K24" s="956">
        <f>[7]FE!$G$117</f>
        <v>0.05</v>
      </c>
      <c r="L24" s="957">
        <f>[7]FE!$H$96</f>
        <v>5</v>
      </c>
      <c r="M24" s="958">
        <f>[7]FE!$I$97</f>
        <v>0.75</v>
      </c>
      <c r="N24" s="961">
        <f t="shared" si="7"/>
        <v>0</v>
      </c>
      <c r="O24" s="960">
        <f t="shared" si="4"/>
        <v>0.75</v>
      </c>
      <c r="P24" s="957">
        <v>0</v>
      </c>
      <c r="Q24" s="1173">
        <f t="shared" si="0"/>
        <v>0</v>
      </c>
      <c r="R24" s="933">
        <f t="shared" si="8"/>
        <v>0</v>
      </c>
      <c r="S24" s="1173">
        <f t="shared" si="5"/>
        <v>-190.5</v>
      </c>
      <c r="T24" s="958">
        <f t="shared" si="1"/>
        <v>0.2</v>
      </c>
      <c r="U24" s="1173">
        <f t="shared" si="2"/>
        <v>0</v>
      </c>
      <c r="V24" s="958">
        <f t="shared" si="3"/>
        <v>0.20615528128088306</v>
      </c>
      <c r="W24" s="958">
        <f t="shared" ref="W24:W25" si="10">SQRT(T24^2+K24^2)</f>
        <v>0.20615528128088306</v>
      </c>
    </row>
    <row r="25" spans="1:23" x14ac:dyDescent="0.2">
      <c r="A25" s="1416"/>
      <c r="B25" s="1416"/>
      <c r="C25" s="954" t="s">
        <v>609</v>
      </c>
      <c r="D25" s="955" t="str">
        <f>[6]da_area!$AG7</f>
        <v>0</v>
      </c>
      <c r="E25" s="956" t="str">
        <f>[6]da_area!$AG17</f>
        <v>0</v>
      </c>
      <c r="F25" s="957">
        <f>[7]FE!$J$46</f>
        <v>148.80000000000001</v>
      </c>
      <c r="G25" s="958">
        <f>[7]FE!$K$46</f>
        <v>0.2</v>
      </c>
      <c r="H25" s="959">
        <v>0</v>
      </c>
      <c r="I25" s="960">
        <v>0</v>
      </c>
      <c r="J25" s="1187">
        <f>[7]FE!$F$117</f>
        <v>0.49</v>
      </c>
      <c r="K25" s="956">
        <f>[7]FE!$G$117</f>
        <v>0.05</v>
      </c>
      <c r="L25" s="957">
        <f>[7]FE!$J$96</f>
        <v>5</v>
      </c>
      <c r="M25" s="958">
        <f>[7]FE!$K$97</f>
        <v>0.75</v>
      </c>
      <c r="N25" s="961">
        <f t="shared" si="7"/>
        <v>0</v>
      </c>
      <c r="O25" s="960">
        <f t="shared" si="4"/>
        <v>0.75</v>
      </c>
      <c r="P25" s="957">
        <v>0</v>
      </c>
      <c r="Q25" s="1173">
        <f t="shared" si="0"/>
        <v>0</v>
      </c>
      <c r="R25" s="933">
        <f t="shared" si="8"/>
        <v>0</v>
      </c>
      <c r="S25" s="1173">
        <f t="shared" si="5"/>
        <v>-148.80000000000001</v>
      </c>
      <c r="T25" s="958">
        <f t="shared" si="1"/>
        <v>0.2</v>
      </c>
      <c r="U25" s="1173">
        <f t="shared" si="2"/>
        <v>0</v>
      </c>
      <c r="V25" s="958">
        <f t="shared" si="3"/>
        <v>0.20615528128088306</v>
      </c>
      <c r="W25" s="958">
        <f t="shared" si="10"/>
        <v>0.20615528128088306</v>
      </c>
    </row>
    <row r="26" spans="1:23" x14ac:dyDescent="0.2">
      <c r="A26" s="1416"/>
      <c r="B26" s="1416"/>
      <c r="C26" s="962" t="s">
        <v>532</v>
      </c>
      <c r="D26" s="963">
        <f>[6]da_area!$AH5</f>
        <v>2040.9422171574317</v>
      </c>
      <c r="E26" s="934">
        <f>[6]da_area!$AH15</f>
        <v>0.99901368242630828</v>
      </c>
      <c r="F26" s="869">
        <f>[7]FE!$H$48</f>
        <v>40.207999999999998</v>
      </c>
      <c r="G26" s="870">
        <f>[7]FE!$I$48</f>
        <v>0.50039999999999996</v>
      </c>
      <c r="H26" s="871">
        <v>0</v>
      </c>
      <c r="I26" s="964">
        <v>0</v>
      </c>
      <c r="J26" s="1188">
        <f>[7]FE!$F$117</f>
        <v>0.49</v>
      </c>
      <c r="K26" s="934">
        <f>[7]FE!$G$117</f>
        <v>0.05</v>
      </c>
      <c r="L26" s="869">
        <f>[7]FE!$F$96</f>
        <v>5</v>
      </c>
      <c r="M26" s="870">
        <f>[7]FE!$G$97</f>
        <v>0.75</v>
      </c>
      <c r="N26" s="965">
        <f t="shared" si="7"/>
        <v>10204.711085787159</v>
      </c>
      <c r="O26" s="964">
        <f t="shared" si="4"/>
        <v>1.2492110861159424</v>
      </c>
      <c r="P26" s="869">
        <v>0</v>
      </c>
      <c r="Q26" s="1174">
        <f t="shared" si="0"/>
        <v>-30005.769201271185</v>
      </c>
      <c r="R26" s="933">
        <f>IFERROR(SQRT((N26*O26)^2+(U26*V26)^2)/(ABS(N26)+ABS(U26)),0)</f>
        <v>0.92720429912797242</v>
      </c>
      <c r="S26" s="1174">
        <f t="shared" si="5"/>
        <v>-40.207999999999998</v>
      </c>
      <c r="T26" s="870">
        <f t="shared" si="1"/>
        <v>0.50039999999999996</v>
      </c>
      <c r="U26" s="1174">
        <f t="shared" si="2"/>
        <v>-40210.480287058344</v>
      </c>
      <c r="V26" s="870">
        <f t="shared" si="3"/>
        <v>1.1184491484528802</v>
      </c>
      <c r="W26" s="870">
        <f>SQRT(T26^2+K26^2)</f>
        <v>0.5028917975071775</v>
      </c>
    </row>
    <row r="27" spans="1:23" x14ac:dyDescent="0.2">
      <c r="A27" s="1416"/>
      <c r="B27" s="1416"/>
      <c r="C27" s="962" t="s">
        <v>533</v>
      </c>
      <c r="D27" s="963">
        <f>[6]da_area!$AH6</f>
        <v>670.88537462087913</v>
      </c>
      <c r="E27" s="934">
        <f>[6]da_area!$AH16</f>
        <v>1.6759347761941124</v>
      </c>
      <c r="F27" s="869">
        <f>[7]FE!$H$48</f>
        <v>40.207999999999998</v>
      </c>
      <c r="G27" s="870">
        <f>[7]FE!$I$48</f>
        <v>0.50039999999999996</v>
      </c>
      <c r="H27" s="871">
        <v>0</v>
      </c>
      <c r="I27" s="964">
        <v>0</v>
      </c>
      <c r="J27" s="1188">
        <f>[7]FE!$F$117</f>
        <v>0.49</v>
      </c>
      <c r="K27" s="934">
        <f>[7]FE!$G$117</f>
        <v>0.05</v>
      </c>
      <c r="L27" s="869">
        <f>[7]FE!$H$96</f>
        <v>5</v>
      </c>
      <c r="M27" s="870">
        <f>[7]FE!$I$97</f>
        <v>0.75</v>
      </c>
      <c r="N27" s="965">
        <f t="shared" si="7"/>
        <v>3354.4268731043958</v>
      </c>
      <c r="O27" s="964">
        <f t="shared" si="4"/>
        <v>1.8360984107767235</v>
      </c>
      <c r="P27" s="869">
        <v>0</v>
      </c>
      <c r="Q27" s="1174">
        <f t="shared" si="0"/>
        <v>-9863.3031068461933</v>
      </c>
      <c r="R27" s="933">
        <f t="shared" si="8"/>
        <v>1.4442231823335676</v>
      </c>
      <c r="S27" s="1174">
        <f t="shared" si="5"/>
        <v>-40.207999999999998</v>
      </c>
      <c r="T27" s="870">
        <f t="shared" si="1"/>
        <v>0.50039999999999996</v>
      </c>
      <c r="U27" s="1174">
        <f t="shared" si="2"/>
        <v>-13217.729979950589</v>
      </c>
      <c r="V27" s="870">
        <f t="shared" si="3"/>
        <v>1.749759278888616</v>
      </c>
      <c r="W27" s="870">
        <f t="shared" ref="W27:W31" si="11">SQRT(T27^2+K27^2)</f>
        <v>0.5028917975071775</v>
      </c>
    </row>
    <row r="28" spans="1:23" x14ac:dyDescent="0.2">
      <c r="A28" s="1416"/>
      <c r="B28" s="1416"/>
      <c r="C28" s="962" t="s">
        <v>534</v>
      </c>
      <c r="D28" s="963">
        <f>[6]da_area!$AH7</f>
        <v>107.02169010003688</v>
      </c>
      <c r="E28" s="934">
        <f>[6]da_area!$AH17</f>
        <v>1.9602061071338091</v>
      </c>
      <c r="F28" s="869">
        <f>[7]FE!$H$48</f>
        <v>40.207999999999998</v>
      </c>
      <c r="G28" s="870">
        <f>[7]FE!$I$48</f>
        <v>0.50039999999999996</v>
      </c>
      <c r="H28" s="871">
        <v>0</v>
      </c>
      <c r="I28" s="964">
        <v>0</v>
      </c>
      <c r="J28" s="1188">
        <f>[7]FE!$F$117</f>
        <v>0.49</v>
      </c>
      <c r="K28" s="934">
        <f>[7]FE!$G$117</f>
        <v>0.05</v>
      </c>
      <c r="L28" s="869">
        <f>[7]FE!$J$96</f>
        <v>5</v>
      </c>
      <c r="M28" s="870">
        <f>[7]FE!$K$97</f>
        <v>0.75</v>
      </c>
      <c r="N28" s="965">
        <f t="shared" si="7"/>
        <v>535.1084505001844</v>
      </c>
      <c r="O28" s="964">
        <f t="shared" si="4"/>
        <v>2.098787264694705</v>
      </c>
      <c r="P28" s="869">
        <v>0</v>
      </c>
      <c r="Q28" s="1174">
        <f t="shared" si="0"/>
        <v>-1573.4243261155343</v>
      </c>
      <c r="R28" s="933">
        <f t="shared" si="8"/>
        <v>1.669036099368236</v>
      </c>
      <c r="S28" s="1174">
        <f t="shared" si="5"/>
        <v>-40.207999999999998</v>
      </c>
      <c r="T28" s="870">
        <f t="shared" si="1"/>
        <v>0.50039999999999996</v>
      </c>
      <c r="U28" s="1174">
        <f t="shared" si="2"/>
        <v>-2108.5327766157188</v>
      </c>
      <c r="V28" s="870">
        <f t="shared" si="3"/>
        <v>2.0236867698447512</v>
      </c>
      <c r="W28" s="870">
        <f t="shared" si="11"/>
        <v>0.5028917975071775</v>
      </c>
    </row>
    <row r="29" spans="1:23" x14ac:dyDescent="0.2">
      <c r="A29" s="1416"/>
      <c r="B29" s="1416"/>
      <c r="C29" s="962" t="s">
        <v>610</v>
      </c>
      <c r="D29" s="963" t="str">
        <f>[6]da_area!$AI5</f>
        <v>0</v>
      </c>
      <c r="E29" s="934" t="str">
        <f>[6]da_area!$AI15</f>
        <v>0</v>
      </c>
      <c r="F29" s="869">
        <f>[7]FE!$H$48</f>
        <v>40.207999999999998</v>
      </c>
      <c r="G29" s="870">
        <f>[7]FE!$I$48</f>
        <v>0.50039999999999996</v>
      </c>
      <c r="H29" s="871">
        <v>0</v>
      </c>
      <c r="I29" s="964">
        <v>0</v>
      </c>
      <c r="J29" s="1188">
        <f>[7]FE!$F$117</f>
        <v>0.49</v>
      </c>
      <c r="K29" s="934">
        <f>[7]FE!$G$117</f>
        <v>0.05</v>
      </c>
      <c r="L29" s="869">
        <f>[7]FE!$F$97</f>
        <v>10</v>
      </c>
      <c r="M29" s="870">
        <f>[7]FE!$G$96</f>
        <v>0.75</v>
      </c>
      <c r="N29" s="965">
        <f t="shared" si="7"/>
        <v>0</v>
      </c>
      <c r="O29" s="964">
        <f t="shared" si="4"/>
        <v>0.75</v>
      </c>
      <c r="P29" s="869">
        <v>0</v>
      </c>
      <c r="Q29" s="1174">
        <f t="shared" si="0"/>
        <v>0</v>
      </c>
      <c r="R29" s="933">
        <f t="shared" si="8"/>
        <v>0</v>
      </c>
      <c r="S29" s="1174">
        <f t="shared" si="5"/>
        <v>-40.207999999999998</v>
      </c>
      <c r="T29" s="870">
        <f t="shared" si="1"/>
        <v>0.50039999999999996</v>
      </c>
      <c r="U29" s="1174">
        <f t="shared" si="2"/>
        <v>0</v>
      </c>
      <c r="V29" s="870">
        <f t="shared" si="3"/>
        <v>0.5028917975071775</v>
      </c>
      <c r="W29" s="870">
        <f t="shared" si="11"/>
        <v>0.5028917975071775</v>
      </c>
    </row>
    <row r="30" spans="1:23" x14ac:dyDescent="0.2">
      <c r="A30" s="1416"/>
      <c r="B30" s="1416"/>
      <c r="C30" s="962" t="s">
        <v>611</v>
      </c>
      <c r="D30" s="963" t="str">
        <f>[6]da_area!$AI6</f>
        <v>0</v>
      </c>
      <c r="E30" s="934" t="str">
        <f>[6]da_area!$AI16</f>
        <v>0</v>
      </c>
      <c r="F30" s="869">
        <f>[7]FE!$H$48</f>
        <v>40.207999999999998</v>
      </c>
      <c r="G30" s="870">
        <f>[7]FE!$I$48</f>
        <v>0.50039999999999996</v>
      </c>
      <c r="H30" s="871">
        <v>0</v>
      </c>
      <c r="I30" s="964">
        <v>0</v>
      </c>
      <c r="J30" s="1188">
        <f>[7]FE!$F$117</f>
        <v>0.49</v>
      </c>
      <c r="K30" s="934">
        <f>[7]FE!$G$117</f>
        <v>0.05</v>
      </c>
      <c r="L30" s="869">
        <f>[7]FE!$H$97</f>
        <v>2.6</v>
      </c>
      <c r="M30" s="870">
        <f>[7]FE!$I$96</f>
        <v>0.75</v>
      </c>
      <c r="N30" s="965">
        <f t="shared" si="7"/>
        <v>0</v>
      </c>
      <c r="O30" s="964">
        <f t="shared" si="4"/>
        <v>0.75</v>
      </c>
      <c r="P30" s="869">
        <v>0</v>
      </c>
      <c r="Q30" s="1174">
        <f t="shared" si="0"/>
        <v>0</v>
      </c>
      <c r="R30" s="933">
        <f t="shared" si="8"/>
        <v>0</v>
      </c>
      <c r="S30" s="1174">
        <f t="shared" si="5"/>
        <v>-40.207999999999998</v>
      </c>
      <c r="T30" s="870">
        <f t="shared" si="1"/>
        <v>0.50039999999999996</v>
      </c>
      <c r="U30" s="1174">
        <f t="shared" si="2"/>
        <v>0</v>
      </c>
      <c r="V30" s="870">
        <f t="shared" si="3"/>
        <v>0.5028917975071775</v>
      </c>
      <c r="W30" s="870">
        <f t="shared" si="11"/>
        <v>0.5028917975071775</v>
      </c>
    </row>
    <row r="31" spans="1:23" ht="12" thickBot="1" x14ac:dyDescent="0.25">
      <c r="A31" s="1416"/>
      <c r="B31" s="1416"/>
      <c r="C31" s="962" t="s">
        <v>612</v>
      </c>
      <c r="D31" s="963" t="str">
        <f>[6]da_area!$AI7</f>
        <v>0</v>
      </c>
      <c r="E31" s="934" t="str">
        <f>[6]da_area!$AI17</f>
        <v>0</v>
      </c>
      <c r="F31" s="869">
        <f>[7]FE!$H$48</f>
        <v>40.207999999999998</v>
      </c>
      <c r="G31" s="870">
        <f>[7]FE!$I$48</f>
        <v>0.50039999999999996</v>
      </c>
      <c r="H31" s="871">
        <v>0</v>
      </c>
      <c r="I31" s="964">
        <v>0</v>
      </c>
      <c r="J31" s="1188">
        <f>[7]FE!$F$117</f>
        <v>0.49</v>
      </c>
      <c r="K31" s="934">
        <f>[7]FE!$G$117</f>
        <v>0.05</v>
      </c>
      <c r="L31" s="869">
        <f>[7]FE!$J$97</f>
        <v>2.6</v>
      </c>
      <c r="M31" s="870">
        <f>[7]FE!$K$96</f>
        <v>0.75</v>
      </c>
      <c r="N31" s="965">
        <f>D31*L31</f>
        <v>0</v>
      </c>
      <c r="O31" s="964">
        <f t="shared" si="4"/>
        <v>0.75</v>
      </c>
      <c r="P31" s="869">
        <v>0</v>
      </c>
      <c r="Q31" s="1174">
        <f t="shared" si="0"/>
        <v>0</v>
      </c>
      <c r="R31" s="933">
        <f t="shared" si="8"/>
        <v>0</v>
      </c>
      <c r="S31" s="1174">
        <f t="shared" si="5"/>
        <v>-40.207999999999998</v>
      </c>
      <c r="T31" s="870">
        <f t="shared" si="1"/>
        <v>0.50039999999999996</v>
      </c>
      <c r="U31" s="1174">
        <f t="shared" si="2"/>
        <v>0</v>
      </c>
      <c r="V31" s="870">
        <f t="shared" si="3"/>
        <v>0.5028917975071775</v>
      </c>
      <c r="W31" s="870">
        <f t="shared" si="11"/>
        <v>0.5028917975071775</v>
      </c>
    </row>
    <row r="32" spans="1:23" ht="13.5" thickBot="1" x14ac:dyDescent="0.25">
      <c r="A32" s="1411" t="s">
        <v>18</v>
      </c>
      <c r="B32" s="1412"/>
      <c r="C32" s="1448"/>
      <c r="D32" s="121">
        <f>SUM(D11:D31)</f>
        <v>5713.9644740136637</v>
      </c>
      <c r="E32" s="494"/>
      <c r="F32" s="121"/>
      <c r="G32" s="494"/>
      <c r="H32" s="121"/>
      <c r="I32" s="494"/>
      <c r="J32" s="577"/>
      <c r="K32" s="583"/>
      <c r="L32" s="583"/>
      <c r="M32" s="583"/>
      <c r="N32" s="570">
        <f>SUM(N11:N31)</f>
        <v>28569.822370068319</v>
      </c>
      <c r="O32" s="121"/>
      <c r="P32" s="121"/>
      <c r="Q32" s="570">
        <f>SUM(Q11:Q31)</f>
        <v>-192767.32299418803</v>
      </c>
      <c r="R32" s="1180"/>
      <c r="S32" s="1180"/>
      <c r="T32" s="186">
        <f>SQRT((Q11*R11)^2+(Q12*R12)^2+(Q13*R13)^2+(Q14*R14)^2+(Q15*R15)^2+(Q16*R16)^2+(Q17*R17)^2+(Q18*R18)^2+(Q19*R19)^2+(Q20*R20)^2+(Q21*R21)^2+(Q22*R22)^2+(Q23*R23)^2+(Q24*R24)^2+(Q25*R25)^2+(Q26*R26)^2+(Q27*R27)^2+(Q28*R28)^2+(Q29*R29)^2+(Q30*R30)^2+(Q31*R31)^2)/SUM(SUMIF(Q11:Q31,{"&gt;0";"&lt;0"})*{1;-1})</f>
        <v>0.65486042988223359</v>
      </c>
      <c r="U32" s="570">
        <f>SUM(U11:U31)</f>
        <v>-221337.14536425637</v>
      </c>
      <c r="V32" s="587"/>
    </row>
    <row r="33" spans="1:21" ht="48.75" customHeight="1" thickBot="1" x14ac:dyDescent="0.25">
      <c r="A33" s="1442" t="s">
        <v>214</v>
      </c>
      <c r="B33" s="1443"/>
      <c r="C33" s="1443"/>
      <c r="D33" s="1443"/>
      <c r="E33" s="1443"/>
      <c r="F33" s="1443"/>
      <c r="G33" s="1443"/>
      <c r="H33" s="1443"/>
      <c r="I33" s="1443"/>
      <c r="J33" s="1443"/>
      <c r="K33" s="1443"/>
      <c r="L33" s="1443"/>
      <c r="M33" s="1443"/>
      <c r="N33" s="1443"/>
      <c r="O33" s="1443"/>
      <c r="P33" s="1443"/>
      <c r="Q33" s="1444"/>
      <c r="R33" s="1181"/>
      <c r="S33" s="1181"/>
      <c r="T33" s="966">
        <f>Q32*44/12*-1</f>
        <v>706813.51764535613</v>
      </c>
      <c r="U33" s="966"/>
    </row>
    <row r="34" spans="1:21" x14ac:dyDescent="0.2">
      <c r="Q34" s="562">
        <f>(Q32)*44/12*-1</f>
        <v>706813.51764535613</v>
      </c>
    </row>
    <row r="36" spans="1:21" x14ac:dyDescent="0.2">
      <c r="A36" s="1439" t="s">
        <v>84</v>
      </c>
      <c r="B36" s="1439"/>
      <c r="C36" s="571" t="s">
        <v>85</v>
      </c>
      <c r="D36" s="1439" t="s">
        <v>82</v>
      </c>
      <c r="E36" s="1439"/>
      <c r="F36" s="1439"/>
      <c r="G36" s="1439"/>
      <c r="H36" s="1439"/>
      <c r="I36" s="1439"/>
      <c r="J36" s="1439"/>
      <c r="K36" s="585"/>
      <c r="L36" s="585"/>
      <c r="M36" s="585"/>
      <c r="N36" s="1440" t="s">
        <v>83</v>
      </c>
      <c r="O36" s="1441"/>
      <c r="P36" s="1441"/>
      <c r="Q36" s="1441"/>
      <c r="R36" s="1182"/>
      <c r="S36" s="1182"/>
    </row>
    <row r="37" spans="1:21" x14ac:dyDescent="0.2">
      <c r="A37" s="1454"/>
      <c r="B37" s="1454"/>
      <c r="C37" s="572"/>
      <c r="D37" s="1454"/>
      <c r="E37" s="1454"/>
      <c r="F37" s="1454"/>
      <c r="G37" s="1454"/>
      <c r="H37" s="1454"/>
      <c r="I37" s="1454"/>
      <c r="J37" s="1454"/>
      <c r="K37" s="586"/>
      <c r="L37" s="586"/>
      <c r="M37" s="586"/>
      <c r="N37" s="1454"/>
      <c r="O37" s="1454"/>
      <c r="P37" s="1454"/>
      <c r="Q37" s="1454"/>
      <c r="R37" s="1183"/>
      <c r="S37" s="1183"/>
    </row>
    <row r="38" spans="1:21" x14ac:dyDescent="0.2">
      <c r="A38" s="1454"/>
      <c r="B38" s="1454"/>
      <c r="C38" s="572"/>
      <c r="D38" s="1454"/>
      <c r="E38" s="1454"/>
      <c r="F38" s="1454"/>
      <c r="G38" s="1454"/>
      <c r="H38" s="1454"/>
      <c r="I38" s="1454"/>
      <c r="J38" s="1454"/>
      <c r="K38" s="586"/>
      <c r="L38" s="586"/>
      <c r="M38" s="586"/>
      <c r="N38" s="1454"/>
      <c r="O38" s="1454"/>
      <c r="P38" s="1454"/>
      <c r="Q38" s="1454"/>
      <c r="R38" s="1183"/>
      <c r="S38" s="1183"/>
    </row>
    <row r="39" spans="1:21" x14ac:dyDescent="0.2">
      <c r="A39" s="1454"/>
      <c r="B39" s="1454"/>
      <c r="C39" s="572"/>
      <c r="D39" s="1454"/>
      <c r="E39" s="1454"/>
      <c r="F39" s="1454"/>
      <c r="G39" s="1454"/>
      <c r="H39" s="1454"/>
      <c r="I39" s="1454"/>
      <c r="J39" s="1454"/>
      <c r="K39" s="586"/>
      <c r="L39" s="586"/>
      <c r="M39" s="586"/>
      <c r="N39" s="1454"/>
      <c r="O39" s="1454"/>
      <c r="P39" s="1454"/>
      <c r="Q39" s="1454"/>
      <c r="R39" s="1183"/>
      <c r="S39" s="1183"/>
    </row>
    <row r="40" spans="1:21" x14ac:dyDescent="0.2">
      <c r="A40" s="1454"/>
      <c r="B40" s="1454"/>
      <c r="C40" s="572"/>
      <c r="D40" s="1454"/>
      <c r="E40" s="1454"/>
      <c r="F40" s="1454"/>
      <c r="G40" s="1454"/>
      <c r="H40" s="1454"/>
      <c r="I40" s="1454"/>
      <c r="J40" s="1454"/>
      <c r="K40" s="586"/>
      <c r="L40" s="586"/>
      <c r="M40" s="586"/>
      <c r="N40" s="1454"/>
      <c r="O40" s="1454"/>
      <c r="P40" s="1454"/>
      <c r="Q40" s="1454"/>
      <c r="R40" s="1183"/>
      <c r="S40" s="1183"/>
    </row>
  </sheetData>
  <mergeCells count="37">
    <mergeCell ref="A37:B37"/>
    <mergeCell ref="D37:J37"/>
    <mergeCell ref="N37:Q37"/>
    <mergeCell ref="A40:B40"/>
    <mergeCell ref="D40:J40"/>
    <mergeCell ref="N40:Q40"/>
    <mergeCell ref="A38:B38"/>
    <mergeCell ref="D38:J38"/>
    <mergeCell ref="N38:Q38"/>
    <mergeCell ref="A39:B39"/>
    <mergeCell ref="D39:J39"/>
    <mergeCell ref="N39:Q39"/>
    <mergeCell ref="Q7:Q8"/>
    <mergeCell ref="A32:C32"/>
    <mergeCell ref="A6:B6"/>
    <mergeCell ref="C6:C10"/>
    <mergeCell ref="A7:A10"/>
    <mergeCell ref="B7:B10"/>
    <mergeCell ref="D7:D8"/>
    <mergeCell ref="L7:L8"/>
    <mergeCell ref="A36:B36"/>
    <mergeCell ref="D36:J36"/>
    <mergeCell ref="N36:Q36"/>
    <mergeCell ref="A33:Q33"/>
    <mergeCell ref="A12:A31"/>
    <mergeCell ref="B12:B31"/>
    <mergeCell ref="A4:B4"/>
    <mergeCell ref="C4:Q4"/>
    <mergeCell ref="A5:B5"/>
    <mergeCell ref="A1:B1"/>
    <mergeCell ref="C1:Q1"/>
    <mergeCell ref="A2:B2"/>
    <mergeCell ref="C2:Q2"/>
    <mergeCell ref="A3:B3"/>
    <mergeCell ref="C3:Q3"/>
    <mergeCell ref="D5:J5"/>
    <mergeCell ref="N5:Q5"/>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baseColWidth="10" defaultRowHeight="12.75" x14ac:dyDescent="0.2"/>
  <cols>
    <col min="1" max="1" width="16.7109375" style="119" customWidth="1"/>
    <col min="2" max="2" width="8.7109375" style="119" customWidth="1"/>
    <col min="3" max="3" width="18.85546875" style="119" customWidth="1"/>
    <col min="4" max="4" width="8.7109375" style="119" customWidth="1"/>
    <col min="5" max="5" width="8.140625" style="183" customWidth="1"/>
    <col min="6" max="6" width="8.42578125" style="119" customWidth="1"/>
    <col min="7" max="7" width="8.5703125" style="183" customWidth="1"/>
    <col min="8" max="8" width="7.42578125" style="119" customWidth="1"/>
    <col min="9" max="9" width="7.7109375" style="119" customWidth="1"/>
    <col min="10" max="10" width="9.28515625" style="119" customWidth="1"/>
    <col min="11" max="11" width="8.85546875" style="183" customWidth="1"/>
    <col min="12" max="12" width="12.28515625" style="119" bestFit="1" customWidth="1"/>
    <col min="13" max="258" width="8.85546875" style="119" customWidth="1"/>
    <col min="259" max="266" width="16.7109375" style="119" customWidth="1"/>
    <col min="267" max="514" width="8.85546875" style="119" customWidth="1"/>
    <col min="515" max="522" width="16.7109375" style="119" customWidth="1"/>
    <col min="523" max="770" width="8.85546875" style="119" customWidth="1"/>
    <col min="771" max="778" width="16.7109375" style="119" customWidth="1"/>
    <col min="779" max="1026" width="8.85546875" style="119" customWidth="1"/>
    <col min="1027" max="1034" width="16.7109375" style="119" customWidth="1"/>
    <col min="1035" max="1282" width="8.85546875" style="119" customWidth="1"/>
    <col min="1283" max="1290" width="16.7109375" style="119" customWidth="1"/>
    <col min="1291" max="1538" width="8.85546875" style="119" customWidth="1"/>
    <col min="1539" max="1546" width="16.7109375" style="119" customWidth="1"/>
    <col min="1547" max="1794" width="8.85546875" style="119" customWidth="1"/>
    <col min="1795" max="1802" width="16.7109375" style="119" customWidth="1"/>
    <col min="1803" max="2050" width="8.85546875" style="119" customWidth="1"/>
    <col min="2051" max="2058" width="16.7109375" style="119" customWidth="1"/>
    <col min="2059" max="2306" width="8.85546875" style="119" customWidth="1"/>
    <col min="2307" max="2314" width="16.7109375" style="119" customWidth="1"/>
    <col min="2315" max="2562" width="8.85546875" style="119" customWidth="1"/>
    <col min="2563" max="2570" width="16.7109375" style="119" customWidth="1"/>
    <col min="2571" max="2818" width="8.85546875" style="119" customWidth="1"/>
    <col min="2819" max="2826" width="16.7109375" style="119" customWidth="1"/>
    <col min="2827" max="3074" width="8.85546875" style="119" customWidth="1"/>
    <col min="3075" max="3082" width="16.7109375" style="119" customWidth="1"/>
    <col min="3083" max="3330" width="8.85546875" style="119" customWidth="1"/>
    <col min="3331" max="3338" width="16.7109375" style="119" customWidth="1"/>
    <col min="3339" max="3586" width="8.85546875" style="119" customWidth="1"/>
    <col min="3587" max="3594" width="16.7109375" style="119" customWidth="1"/>
    <col min="3595" max="3842" width="8.85546875" style="119" customWidth="1"/>
    <col min="3843" max="3850" width="16.7109375" style="119" customWidth="1"/>
    <col min="3851" max="4098" width="8.85546875" style="119" customWidth="1"/>
    <col min="4099" max="4106" width="16.7109375" style="119" customWidth="1"/>
    <col min="4107" max="4354" width="8.85546875" style="119" customWidth="1"/>
    <col min="4355" max="4362" width="16.7109375" style="119" customWidth="1"/>
    <col min="4363" max="4610" width="8.85546875" style="119" customWidth="1"/>
    <col min="4611" max="4618" width="16.7109375" style="119" customWidth="1"/>
    <col min="4619" max="4866" width="8.85546875" style="119" customWidth="1"/>
    <col min="4867" max="4874" width="16.7109375" style="119" customWidth="1"/>
    <col min="4875" max="5122" width="8.85546875" style="119" customWidth="1"/>
    <col min="5123" max="5130" width="16.7109375" style="119" customWidth="1"/>
    <col min="5131" max="5378" width="8.85546875" style="119" customWidth="1"/>
    <col min="5379" max="5386" width="16.7109375" style="119" customWidth="1"/>
    <col min="5387" max="5634" width="8.85546875" style="119" customWidth="1"/>
    <col min="5635" max="5642" width="16.7109375" style="119" customWidth="1"/>
    <col min="5643" max="5890" width="8.85546875" style="119" customWidth="1"/>
    <col min="5891" max="5898" width="16.7109375" style="119" customWidth="1"/>
    <col min="5899" max="6146" width="8.85546875" style="119" customWidth="1"/>
    <col min="6147" max="6154" width="16.7109375" style="119" customWidth="1"/>
    <col min="6155" max="6402" width="8.85546875" style="119" customWidth="1"/>
    <col min="6403" max="6410" width="16.7109375" style="119" customWidth="1"/>
    <col min="6411" max="6658" width="8.85546875" style="119" customWidth="1"/>
    <col min="6659" max="6666" width="16.7109375" style="119" customWidth="1"/>
    <col min="6667" max="6914" width="8.85546875" style="119" customWidth="1"/>
    <col min="6915" max="6922" width="16.7109375" style="119" customWidth="1"/>
    <col min="6923" max="7170" width="8.85546875" style="119" customWidth="1"/>
    <col min="7171" max="7178" width="16.7109375" style="119" customWidth="1"/>
    <col min="7179" max="7426" width="8.85546875" style="119" customWidth="1"/>
    <col min="7427" max="7434" width="16.7109375" style="119" customWidth="1"/>
    <col min="7435" max="7682" width="8.85546875" style="119" customWidth="1"/>
    <col min="7683" max="7690" width="16.7109375" style="119" customWidth="1"/>
    <col min="7691" max="7938" width="8.85546875" style="119" customWidth="1"/>
    <col min="7939" max="7946" width="16.7109375" style="119" customWidth="1"/>
    <col min="7947" max="8194" width="8.85546875" style="119" customWidth="1"/>
    <col min="8195" max="8202" width="16.7109375" style="119" customWidth="1"/>
    <col min="8203" max="8450" width="8.85546875" style="119" customWidth="1"/>
    <col min="8451" max="8458" width="16.7109375" style="119" customWidth="1"/>
    <col min="8459" max="8706" width="8.85546875" style="119" customWidth="1"/>
    <col min="8707" max="8714" width="16.7109375" style="119" customWidth="1"/>
    <col min="8715" max="8962" width="8.85546875" style="119" customWidth="1"/>
    <col min="8963" max="8970" width="16.7109375" style="119" customWidth="1"/>
    <col min="8971" max="9218" width="8.85546875" style="119" customWidth="1"/>
    <col min="9219" max="9226" width="16.7109375" style="119" customWidth="1"/>
    <col min="9227" max="9474" width="8.85546875" style="119" customWidth="1"/>
    <col min="9475" max="9482" width="16.7109375" style="119" customWidth="1"/>
    <col min="9483" max="9730" width="8.85546875" style="119" customWidth="1"/>
    <col min="9731" max="9738" width="16.7109375" style="119" customWidth="1"/>
    <col min="9739" max="9986" width="8.85546875" style="119" customWidth="1"/>
    <col min="9987" max="9994" width="16.7109375" style="119" customWidth="1"/>
    <col min="9995" max="10242" width="8.85546875" style="119" customWidth="1"/>
    <col min="10243" max="10250" width="16.7109375" style="119" customWidth="1"/>
    <col min="10251" max="10498" width="8.85546875" style="119" customWidth="1"/>
    <col min="10499" max="10506" width="16.7109375" style="119" customWidth="1"/>
    <col min="10507" max="10754" width="8.85546875" style="119" customWidth="1"/>
    <col min="10755" max="10762" width="16.7109375" style="119" customWidth="1"/>
    <col min="10763" max="11010" width="8.85546875" style="119" customWidth="1"/>
    <col min="11011" max="11018" width="16.7109375" style="119" customWidth="1"/>
    <col min="11019" max="11266" width="8.85546875" style="119" customWidth="1"/>
    <col min="11267" max="11274" width="16.7109375" style="119" customWidth="1"/>
    <col min="11275" max="11522" width="8.85546875" style="119" customWidth="1"/>
    <col min="11523" max="11530" width="16.7109375" style="119" customWidth="1"/>
    <col min="11531" max="11778" width="8.85546875" style="119" customWidth="1"/>
    <col min="11779" max="11786" width="16.7109375" style="119" customWidth="1"/>
    <col min="11787" max="12034" width="8.85546875" style="119" customWidth="1"/>
    <col min="12035" max="12042" width="16.7109375" style="119" customWidth="1"/>
    <col min="12043" max="12290" width="8.85546875" style="119" customWidth="1"/>
    <col min="12291" max="12298" width="16.7109375" style="119" customWidth="1"/>
    <col min="12299" max="12546" width="8.85546875" style="119" customWidth="1"/>
    <col min="12547" max="12554" width="16.7109375" style="119" customWidth="1"/>
    <col min="12555" max="12802" width="8.85546875" style="119" customWidth="1"/>
    <col min="12803" max="12810" width="16.7109375" style="119" customWidth="1"/>
    <col min="12811" max="13058" width="8.85546875" style="119" customWidth="1"/>
    <col min="13059" max="13066" width="16.7109375" style="119" customWidth="1"/>
    <col min="13067" max="13314" width="8.85546875" style="119" customWidth="1"/>
    <col min="13315" max="13322" width="16.7109375" style="119" customWidth="1"/>
    <col min="13323" max="13570" width="8.85546875" style="119" customWidth="1"/>
    <col min="13571" max="13578" width="16.7109375" style="119" customWidth="1"/>
    <col min="13579" max="13826" width="8.85546875" style="119" customWidth="1"/>
    <col min="13827" max="13834" width="16.7109375" style="119" customWidth="1"/>
    <col min="13835" max="14082" width="8.85546875" style="119" customWidth="1"/>
    <col min="14083" max="14090" width="16.7109375" style="119" customWidth="1"/>
    <col min="14091" max="14338" width="8.85546875" style="119" customWidth="1"/>
    <col min="14339" max="14346" width="16.7109375" style="119" customWidth="1"/>
    <col min="14347" max="14594" width="8.85546875" style="119" customWidth="1"/>
    <col min="14595" max="14602" width="16.7109375" style="119" customWidth="1"/>
    <col min="14603" max="14850" width="8.85546875" style="119" customWidth="1"/>
    <col min="14851" max="14858" width="16.7109375" style="119" customWidth="1"/>
    <col min="14859" max="15106" width="8.85546875" style="119" customWidth="1"/>
    <col min="15107" max="15114" width="16.7109375" style="119" customWidth="1"/>
    <col min="15115" max="15362" width="8.85546875" style="119" customWidth="1"/>
    <col min="15363" max="15370" width="16.7109375" style="119" customWidth="1"/>
    <col min="15371" max="15618" width="8.85546875" style="119" customWidth="1"/>
    <col min="15619" max="15626" width="16.7109375" style="119" customWidth="1"/>
    <col min="15627" max="15874" width="8.85546875" style="119" customWidth="1"/>
    <col min="15875" max="15882" width="16.7109375" style="119" customWidth="1"/>
    <col min="15883" max="16130" width="8.85546875" style="119" customWidth="1"/>
    <col min="16131" max="16138" width="16.7109375" style="119" customWidth="1"/>
    <col min="16139" max="16384" width="8.85546875" style="119" customWidth="1"/>
  </cols>
  <sheetData>
    <row r="1" spans="1:12" ht="13.5" thickBot="1" x14ac:dyDescent="0.25">
      <c r="A1" s="1374" t="s">
        <v>0</v>
      </c>
      <c r="B1" s="1375"/>
      <c r="C1" s="1457" t="s">
        <v>58</v>
      </c>
      <c r="D1" s="1458"/>
      <c r="E1" s="1458"/>
      <c r="F1" s="1458"/>
      <c r="G1" s="1458"/>
      <c r="H1" s="1458"/>
      <c r="I1" s="1458"/>
      <c r="J1" s="1459"/>
    </row>
    <row r="2" spans="1:12" ht="25.5" customHeight="1" thickBot="1" x14ac:dyDescent="0.25">
      <c r="A2" s="1374" t="s">
        <v>59</v>
      </c>
      <c r="B2" s="1375"/>
      <c r="C2" s="1457" t="s">
        <v>216</v>
      </c>
      <c r="D2" s="1458"/>
      <c r="E2" s="1458"/>
      <c r="F2" s="1458"/>
      <c r="G2" s="1458"/>
      <c r="H2" s="1458"/>
      <c r="I2" s="1458"/>
      <c r="J2" s="1459"/>
    </row>
    <row r="3" spans="1:12" ht="13.5" thickBot="1" x14ac:dyDescent="0.25">
      <c r="A3" s="1374" t="s">
        <v>60</v>
      </c>
      <c r="B3" s="1375"/>
      <c r="C3" s="1457" t="s">
        <v>39</v>
      </c>
      <c r="D3" s="1458"/>
      <c r="E3" s="1458"/>
      <c r="F3" s="1458"/>
      <c r="G3" s="1458"/>
      <c r="H3" s="1458"/>
      <c r="I3" s="1458"/>
      <c r="J3" s="1459"/>
    </row>
    <row r="4" spans="1:12" ht="13.5" thickBot="1" x14ac:dyDescent="0.25">
      <c r="A4" s="1374" t="s">
        <v>61</v>
      </c>
      <c r="B4" s="1375"/>
      <c r="C4" s="1457" t="s">
        <v>145</v>
      </c>
      <c r="D4" s="1458"/>
      <c r="E4" s="1458"/>
      <c r="F4" s="1458"/>
      <c r="G4" s="1458"/>
      <c r="H4" s="1458"/>
      <c r="I4" s="1458"/>
      <c r="J4" s="1459"/>
    </row>
    <row r="5" spans="1:12" ht="13.5" thickBot="1" x14ac:dyDescent="0.25">
      <c r="A5" s="1262" t="s">
        <v>63</v>
      </c>
      <c r="B5" s="1263"/>
      <c r="C5" s="250" t="s">
        <v>64</v>
      </c>
      <c r="D5" s="1276" t="s">
        <v>183</v>
      </c>
      <c r="E5" s="1277"/>
      <c r="F5" s="1277"/>
      <c r="G5" s="1277"/>
      <c r="H5" s="1277"/>
      <c r="I5" s="1277"/>
      <c r="J5" s="1460"/>
    </row>
    <row r="6" spans="1:12" ht="135.75" thickBot="1" x14ac:dyDescent="0.25">
      <c r="A6" s="1461" t="s">
        <v>67</v>
      </c>
      <c r="B6" s="1462"/>
      <c r="C6" s="1463" t="s">
        <v>153</v>
      </c>
      <c r="D6" s="588" t="s">
        <v>217</v>
      </c>
      <c r="E6" s="589"/>
      <c r="F6" s="588" t="s">
        <v>187</v>
      </c>
      <c r="G6" s="589"/>
      <c r="H6" s="588" t="s">
        <v>186</v>
      </c>
      <c r="I6" s="588" t="s">
        <v>189</v>
      </c>
      <c r="J6" s="588" t="s">
        <v>188</v>
      </c>
    </row>
    <row r="7" spans="1:12" ht="23.25" thickBot="1" x14ac:dyDescent="0.25">
      <c r="A7" s="1466" t="s">
        <v>160</v>
      </c>
      <c r="B7" s="1466" t="s">
        <v>69</v>
      </c>
      <c r="C7" s="1464"/>
      <c r="D7" s="590" t="s">
        <v>1</v>
      </c>
      <c r="E7" s="591"/>
      <c r="F7" s="590" t="s">
        <v>190</v>
      </c>
      <c r="G7" s="591"/>
      <c r="H7" s="590" t="s">
        <v>190</v>
      </c>
      <c r="I7" s="590" t="s">
        <v>191</v>
      </c>
      <c r="J7" s="590" t="s">
        <v>162</v>
      </c>
    </row>
    <row r="8" spans="1:12" ht="49.9" customHeight="1" thickBot="1" x14ac:dyDescent="0.25">
      <c r="A8" s="1456"/>
      <c r="B8" s="1456"/>
      <c r="C8" s="1464"/>
      <c r="D8" s="593" t="s">
        <v>86</v>
      </c>
      <c r="E8" s="594"/>
      <c r="F8" s="593" t="s">
        <v>218</v>
      </c>
      <c r="G8" s="594"/>
      <c r="H8" s="593" t="s">
        <v>219</v>
      </c>
      <c r="I8" s="595" t="s">
        <v>220</v>
      </c>
      <c r="J8" s="593" t="s">
        <v>36</v>
      </c>
    </row>
    <row r="9" spans="1:12" ht="13.5" thickBot="1" x14ac:dyDescent="0.25">
      <c r="A9" s="1467"/>
      <c r="B9" s="1467"/>
      <c r="C9" s="1465"/>
      <c r="D9" s="596" t="s">
        <v>37</v>
      </c>
      <c r="E9" s="492" t="str">
        <f>CONCATENATE("INCERT ",D9)</f>
        <v>INCERT Aon</v>
      </c>
      <c r="F9" s="596" t="s">
        <v>23</v>
      </c>
      <c r="G9" s="492" t="str">
        <f>CONCATENATE("INCERT ",F9)</f>
        <v>INCERT Co</v>
      </c>
      <c r="H9" s="596" t="s">
        <v>24</v>
      </c>
      <c r="I9" s="597" t="s">
        <v>38</v>
      </c>
      <c r="J9" s="596" t="s">
        <v>21</v>
      </c>
      <c r="K9" s="492" t="str">
        <f>CONCATENATE("INCERT ",J9)</f>
        <v>INCERT ∆CDOM</v>
      </c>
      <c r="L9" s="598"/>
    </row>
    <row r="10" spans="1:12" ht="13.5" hidden="1" thickTop="1" x14ac:dyDescent="0.2">
      <c r="A10" s="599"/>
      <c r="B10" s="592"/>
      <c r="C10" s="595"/>
      <c r="D10" s="598"/>
      <c r="E10" s="701"/>
      <c r="F10" s="598"/>
      <c r="G10" s="701"/>
      <c r="H10" s="598"/>
      <c r="I10" s="598"/>
      <c r="J10" s="598"/>
      <c r="K10" s="528"/>
      <c r="L10" s="935"/>
    </row>
    <row r="11" spans="1:12" ht="14.25" thickTop="1" thickBot="1" x14ac:dyDescent="0.25">
      <c r="A11" s="1455"/>
      <c r="B11" s="1456"/>
      <c r="C11" s="942" t="s">
        <v>526</v>
      </c>
      <c r="D11" s="943" t="str">
        <f>[6]da_area!$AC5</f>
        <v>0</v>
      </c>
      <c r="E11" s="944" t="str">
        <f>[6]da_area!$AC15</f>
        <v>0</v>
      </c>
      <c r="F11" s="604">
        <f>[7]FE!$F$67</f>
        <v>20.9</v>
      </c>
      <c r="G11" s="614">
        <f>[7]FE!$G$67</f>
        <v>0.34789999999999999</v>
      </c>
      <c r="H11" s="605">
        <v>0</v>
      </c>
      <c r="I11" s="605">
        <v>1</v>
      </c>
      <c r="J11" s="606">
        <f>D11*(H11-F11)/I11</f>
        <v>0</v>
      </c>
      <c r="K11" s="420">
        <f>SQRT(E11^2+G11^2)</f>
        <v>0.34789999999999999</v>
      </c>
    </row>
    <row r="12" spans="1:12" ht="13.5" thickBot="1" x14ac:dyDescent="0.25">
      <c r="A12" s="1455"/>
      <c r="B12" s="1456"/>
      <c r="C12" s="942" t="s">
        <v>527</v>
      </c>
      <c r="D12" s="943" t="str">
        <f>[6]da_area!$AC6</f>
        <v>0</v>
      </c>
      <c r="E12" s="944" t="str">
        <f>[6]da_area!$AC16</f>
        <v>0</v>
      </c>
      <c r="F12" s="604">
        <f>[7]FE!$F$67</f>
        <v>20.9</v>
      </c>
      <c r="G12" s="614">
        <f>[7]FE!$G$67</f>
        <v>0.34789999999999999</v>
      </c>
      <c r="H12" s="605">
        <v>0</v>
      </c>
      <c r="I12" s="605">
        <v>1</v>
      </c>
      <c r="J12" s="606">
        <f>D12*(H12-F12)/I12</f>
        <v>0</v>
      </c>
      <c r="K12" s="420">
        <f>SQRT(E12^2+G12^2)</f>
        <v>0.34789999999999999</v>
      </c>
    </row>
    <row r="13" spans="1:12" ht="13.5" thickBot="1" x14ac:dyDescent="0.25">
      <c r="A13" s="1455"/>
      <c r="B13" s="1456"/>
      <c r="C13" s="942" t="s">
        <v>528</v>
      </c>
      <c r="D13" s="943" t="str">
        <f>[6]da_area!$AC7</f>
        <v>0</v>
      </c>
      <c r="E13" s="944" t="str">
        <f>[6]da_area!$AC17</f>
        <v>0</v>
      </c>
      <c r="F13" s="604">
        <f>[7]FE!$F$67</f>
        <v>20.9</v>
      </c>
      <c r="G13" s="614">
        <f>[7]FE!$G$67</f>
        <v>0.34789999999999999</v>
      </c>
      <c r="H13" s="605">
        <v>0</v>
      </c>
      <c r="I13" s="605">
        <v>1</v>
      </c>
      <c r="J13" s="606">
        <f>D13*(H13-F13)/I13</f>
        <v>0</v>
      </c>
      <c r="K13" s="420">
        <f>SQRT(E13^2+G13^2)</f>
        <v>0.34789999999999999</v>
      </c>
    </row>
    <row r="14" spans="1:12" ht="12" customHeight="1" thickBot="1" x14ac:dyDescent="0.25">
      <c r="A14" s="1455"/>
      <c r="B14" s="1456"/>
      <c r="C14" s="942" t="s">
        <v>601</v>
      </c>
      <c r="D14" s="943" t="str">
        <f>[6]da_area!$AD5</f>
        <v>0</v>
      </c>
      <c r="E14" s="944" t="str">
        <f>[6]da_area!$AD15</f>
        <v>0</v>
      </c>
      <c r="F14" s="604">
        <f>[7]FE!$F$67</f>
        <v>20.9</v>
      </c>
      <c r="G14" s="614">
        <f>[7]FE!$G$67</f>
        <v>0.34789999999999999</v>
      </c>
      <c r="H14" s="605">
        <v>0</v>
      </c>
      <c r="I14" s="605">
        <v>1</v>
      </c>
      <c r="J14" s="606">
        <f t="shared" ref="J14:J25" si="0">D14*(H14-F14)/I14</f>
        <v>0</v>
      </c>
      <c r="K14" s="420">
        <f t="shared" ref="K14:K25" si="1">SQRT(E14^2+G14^2)</f>
        <v>0.34789999999999999</v>
      </c>
    </row>
    <row r="15" spans="1:12" ht="13.5" thickBot="1" x14ac:dyDescent="0.25">
      <c r="A15" s="1455"/>
      <c r="B15" s="1456"/>
      <c r="C15" s="942" t="s">
        <v>602</v>
      </c>
      <c r="D15" s="943" t="str">
        <f>[6]da_area!$AD6</f>
        <v>0</v>
      </c>
      <c r="E15" s="944" t="str">
        <f>[6]da_area!$AD16</f>
        <v>0</v>
      </c>
      <c r="F15" s="604">
        <f>[7]FE!$F$67</f>
        <v>20.9</v>
      </c>
      <c r="G15" s="614">
        <f>[7]FE!$G$67</f>
        <v>0.34789999999999999</v>
      </c>
      <c r="H15" s="605">
        <v>0</v>
      </c>
      <c r="I15" s="605">
        <v>1</v>
      </c>
      <c r="J15" s="606">
        <f t="shared" si="0"/>
        <v>0</v>
      </c>
      <c r="K15" s="420">
        <f t="shared" si="1"/>
        <v>0.34789999999999999</v>
      </c>
    </row>
    <row r="16" spans="1:12" ht="13.5" thickBot="1" x14ac:dyDescent="0.25">
      <c r="A16" s="1455"/>
      <c r="B16" s="1456"/>
      <c r="C16" s="942" t="s">
        <v>603</v>
      </c>
      <c r="D16" s="943" t="str">
        <f>[6]da_area!$AD7</f>
        <v>0</v>
      </c>
      <c r="E16" s="944" t="str">
        <f>[6]da_area!$AD17</f>
        <v>0</v>
      </c>
      <c r="F16" s="604">
        <f>[7]FE!$F$67</f>
        <v>20.9</v>
      </c>
      <c r="G16" s="614">
        <f>[7]FE!$G$67</f>
        <v>0.34789999999999999</v>
      </c>
      <c r="H16" s="605">
        <v>0</v>
      </c>
      <c r="I16" s="605">
        <v>1</v>
      </c>
      <c r="J16" s="606">
        <f t="shared" si="0"/>
        <v>0</v>
      </c>
      <c r="K16" s="420">
        <f t="shared" si="1"/>
        <v>0.34789999999999999</v>
      </c>
    </row>
    <row r="17" spans="1:11" ht="13.5" thickBot="1" x14ac:dyDescent="0.25">
      <c r="A17" s="1455"/>
      <c r="B17" s="1456"/>
      <c r="C17" s="948" t="s">
        <v>529</v>
      </c>
      <c r="D17" s="952">
        <f>[6]da_area!$AE5</f>
        <v>2787.7735321959753</v>
      </c>
      <c r="E17" s="950">
        <f>[6]da_area!$AE15</f>
        <v>0.80427206279105867</v>
      </c>
      <c r="F17" s="607">
        <f>[7]FE!$F$69</f>
        <v>15.18</v>
      </c>
      <c r="G17" s="615">
        <f>[7]FE!$G$69</f>
        <v>0.31730000000000003</v>
      </c>
      <c r="H17" s="608">
        <v>0</v>
      </c>
      <c r="I17" s="608">
        <v>1</v>
      </c>
      <c r="J17" s="609">
        <f t="shared" si="0"/>
        <v>-42318.402218734904</v>
      </c>
      <c r="K17" s="424">
        <f t="shared" si="1"/>
        <v>0.86459981551361931</v>
      </c>
    </row>
    <row r="18" spans="1:11" ht="13.5" thickBot="1" x14ac:dyDescent="0.25">
      <c r="A18" s="1455"/>
      <c r="B18" s="1456"/>
      <c r="C18" s="948" t="s">
        <v>530</v>
      </c>
      <c r="D18" s="952">
        <f>[6]da_area!$AE6</f>
        <v>107.34165993934066</v>
      </c>
      <c r="E18" s="950">
        <f>[6]da_area!$AE16</f>
        <v>1.9602061071338088</v>
      </c>
      <c r="F18" s="607">
        <f>[7]FE!$F$69</f>
        <v>15.18</v>
      </c>
      <c r="G18" s="615">
        <f>[7]FE!$G$69</f>
        <v>0.31730000000000003</v>
      </c>
      <c r="H18" s="608">
        <v>0</v>
      </c>
      <c r="I18" s="608">
        <v>1</v>
      </c>
      <c r="J18" s="609">
        <f t="shared" si="0"/>
        <v>-1629.4463978791912</v>
      </c>
      <c r="K18" s="424">
        <f t="shared" si="1"/>
        <v>1.9857208445410148</v>
      </c>
    </row>
    <row r="19" spans="1:11" ht="13.5" thickBot="1" x14ac:dyDescent="0.25">
      <c r="A19" s="1455"/>
      <c r="B19" s="1456"/>
      <c r="C19" s="948" t="s">
        <v>531</v>
      </c>
      <c r="D19" s="952">
        <f>[6]da_area!$AE7</f>
        <v>0</v>
      </c>
      <c r="E19" s="950">
        <f>[6]da_area!$AE17</f>
        <v>0</v>
      </c>
      <c r="F19" s="607">
        <f>[7]FE!$F$69</f>
        <v>15.18</v>
      </c>
      <c r="G19" s="615">
        <f>[7]FE!$G$69</f>
        <v>0.31730000000000003</v>
      </c>
      <c r="H19" s="608">
        <v>0</v>
      </c>
      <c r="I19" s="608">
        <v>1</v>
      </c>
      <c r="J19" s="609">
        <f t="shared" si="0"/>
        <v>0</v>
      </c>
      <c r="K19" s="424">
        <f t="shared" si="1"/>
        <v>0.31730000000000003</v>
      </c>
    </row>
    <row r="20" spans="1:11" ht="13.5" thickBot="1" x14ac:dyDescent="0.25">
      <c r="A20" s="1455"/>
      <c r="B20" s="1456"/>
      <c r="C20" s="948" t="s">
        <v>604</v>
      </c>
      <c r="D20" s="952" t="str">
        <f>[6]da_area!$AF5</f>
        <v>0</v>
      </c>
      <c r="E20" s="950" t="str">
        <f>[6]da_area!$AF15</f>
        <v>0</v>
      </c>
      <c r="F20" s="607">
        <f>[7]FE!$F$69</f>
        <v>15.18</v>
      </c>
      <c r="G20" s="615">
        <f>[7]FE!$G$69</f>
        <v>0.31730000000000003</v>
      </c>
      <c r="H20" s="608">
        <v>0</v>
      </c>
      <c r="I20" s="608">
        <v>1</v>
      </c>
      <c r="J20" s="609">
        <f t="shared" si="0"/>
        <v>0</v>
      </c>
      <c r="K20" s="424">
        <f t="shared" si="1"/>
        <v>0.31730000000000003</v>
      </c>
    </row>
    <row r="21" spans="1:11" ht="13.5" thickBot="1" x14ac:dyDescent="0.25">
      <c r="A21" s="1455"/>
      <c r="B21" s="1456"/>
      <c r="C21" s="948" t="s">
        <v>605</v>
      </c>
      <c r="D21" s="952" t="str">
        <f>[6]da_area!$AF6</f>
        <v>0</v>
      </c>
      <c r="E21" s="950" t="str">
        <f>[6]da_area!$AF16</f>
        <v>0</v>
      </c>
      <c r="F21" s="607">
        <f>[7]FE!$F$69</f>
        <v>15.18</v>
      </c>
      <c r="G21" s="615">
        <f>[7]FE!$G$69</f>
        <v>0.31730000000000003</v>
      </c>
      <c r="H21" s="608">
        <v>0</v>
      </c>
      <c r="I21" s="608">
        <v>1</v>
      </c>
      <c r="J21" s="609">
        <f t="shared" si="0"/>
        <v>0</v>
      </c>
      <c r="K21" s="424">
        <f t="shared" si="1"/>
        <v>0.31730000000000003</v>
      </c>
    </row>
    <row r="22" spans="1:11" ht="13.5" thickBot="1" x14ac:dyDescent="0.25">
      <c r="A22" s="1455"/>
      <c r="B22" s="1456"/>
      <c r="C22" s="948" t="s">
        <v>606</v>
      </c>
      <c r="D22" s="952" t="str">
        <f>[6]da_area!$AF7</f>
        <v>0</v>
      </c>
      <c r="E22" s="950" t="str">
        <f>[6]da_area!$AF17</f>
        <v>0</v>
      </c>
      <c r="F22" s="607">
        <f>[7]FE!$F$69</f>
        <v>15.18</v>
      </c>
      <c r="G22" s="615">
        <f>[7]FE!$G$69</f>
        <v>0.31730000000000003</v>
      </c>
      <c r="H22" s="608">
        <v>0</v>
      </c>
      <c r="I22" s="608">
        <v>1</v>
      </c>
      <c r="J22" s="609">
        <f t="shared" si="0"/>
        <v>0</v>
      </c>
      <c r="K22" s="424">
        <f t="shared" si="1"/>
        <v>0.31730000000000003</v>
      </c>
    </row>
    <row r="23" spans="1:11" ht="13.5" thickBot="1" x14ac:dyDescent="0.25">
      <c r="A23" s="1455"/>
      <c r="B23" s="1456"/>
      <c r="C23" s="954" t="s">
        <v>607</v>
      </c>
      <c r="D23" s="955" t="str">
        <f>[6]da_area!$AG5</f>
        <v>0</v>
      </c>
      <c r="E23" s="956" t="str">
        <f>[6]da_area!$AG15</f>
        <v>0</v>
      </c>
      <c r="F23" s="970">
        <f>[7]FE!$F$71</f>
        <v>6.1400000000000006</v>
      </c>
      <c r="G23" s="971">
        <f>[7]FE!$G$71</f>
        <v>0.6351</v>
      </c>
      <c r="H23" s="972">
        <v>0</v>
      </c>
      <c r="I23" s="972">
        <v>1</v>
      </c>
      <c r="J23" s="973">
        <f t="shared" si="0"/>
        <v>0</v>
      </c>
      <c r="K23" s="717">
        <f t="shared" si="1"/>
        <v>0.6351</v>
      </c>
    </row>
    <row r="24" spans="1:11" ht="13.5" thickBot="1" x14ac:dyDescent="0.25">
      <c r="A24" s="1455"/>
      <c r="B24" s="1456"/>
      <c r="C24" s="954" t="s">
        <v>608</v>
      </c>
      <c r="D24" s="955" t="str">
        <f>[6]da_area!$AG6</f>
        <v>0</v>
      </c>
      <c r="E24" s="956" t="str">
        <f>[6]da_area!$AG16</f>
        <v>0</v>
      </c>
      <c r="F24" s="970">
        <f>[7]FE!$F$71</f>
        <v>6.1400000000000006</v>
      </c>
      <c r="G24" s="971">
        <f>[7]FE!$G$71</f>
        <v>0.6351</v>
      </c>
      <c r="H24" s="972">
        <v>0</v>
      </c>
      <c r="I24" s="972">
        <v>1</v>
      </c>
      <c r="J24" s="973">
        <f t="shared" si="0"/>
        <v>0</v>
      </c>
      <c r="K24" s="717">
        <f t="shared" si="1"/>
        <v>0.6351</v>
      </c>
    </row>
    <row r="25" spans="1:11" ht="13.5" thickBot="1" x14ac:dyDescent="0.25">
      <c r="A25" s="1455"/>
      <c r="B25" s="1456"/>
      <c r="C25" s="954" t="s">
        <v>609</v>
      </c>
      <c r="D25" s="955" t="str">
        <f>[6]da_area!$AG7</f>
        <v>0</v>
      </c>
      <c r="E25" s="956" t="str">
        <f>[6]da_area!$AG17</f>
        <v>0</v>
      </c>
      <c r="F25" s="970">
        <f>[7]FE!$F$71</f>
        <v>6.1400000000000006</v>
      </c>
      <c r="G25" s="971">
        <f>[7]FE!$G$71</f>
        <v>0.6351</v>
      </c>
      <c r="H25" s="972">
        <v>0</v>
      </c>
      <c r="I25" s="972">
        <v>1</v>
      </c>
      <c r="J25" s="973">
        <f t="shared" si="0"/>
        <v>0</v>
      </c>
      <c r="K25" s="717">
        <f t="shared" si="1"/>
        <v>0.6351</v>
      </c>
    </row>
    <row r="26" spans="1:11" ht="13.5" thickBot="1" x14ac:dyDescent="0.25">
      <c r="A26" s="1455"/>
      <c r="B26" s="1456"/>
      <c r="C26" s="962" t="s">
        <v>532</v>
      </c>
      <c r="D26" s="963">
        <f>[6]da_area!$AH5</f>
        <v>2040.9422171574317</v>
      </c>
      <c r="E26" s="934">
        <f>[6]da_area!$AH15</f>
        <v>0.99901368242630828</v>
      </c>
      <c r="F26" s="610">
        <f>[7]FE!$H$73</f>
        <v>13.59</v>
      </c>
      <c r="G26" s="616">
        <f>[7]FE!$I$73</f>
        <v>0.71260000000000001</v>
      </c>
      <c r="H26" s="611">
        <v>0</v>
      </c>
      <c r="I26" s="611">
        <v>1</v>
      </c>
      <c r="J26" s="612">
        <f>D26*(H26-F26)/I26</f>
        <v>-27736.404731169496</v>
      </c>
      <c r="K26" s="613">
        <f>SQRT(E26^2+G26^2)</f>
        <v>1.2271214681827438</v>
      </c>
    </row>
    <row r="27" spans="1:11" ht="13.5" thickBot="1" x14ac:dyDescent="0.25">
      <c r="A27" s="1455"/>
      <c r="B27" s="1456"/>
      <c r="C27" s="962" t="s">
        <v>533</v>
      </c>
      <c r="D27" s="963">
        <f>[6]da_area!$AH6</f>
        <v>670.88537462087913</v>
      </c>
      <c r="E27" s="934">
        <f>[6]da_area!$AH16</f>
        <v>1.6759347761941124</v>
      </c>
      <c r="F27" s="610">
        <f>[7]FE!$H$73</f>
        <v>13.59</v>
      </c>
      <c r="G27" s="616">
        <f>[7]FE!$I$73</f>
        <v>0.71260000000000001</v>
      </c>
      <c r="H27" s="611">
        <v>0</v>
      </c>
      <c r="I27" s="611">
        <v>1</v>
      </c>
      <c r="J27" s="612">
        <f>D27*(H27-F27)/I27</f>
        <v>-9117.3322410977471</v>
      </c>
      <c r="K27" s="613">
        <f>SQRT(E27^2+G27^2)</f>
        <v>1.8211414371368331</v>
      </c>
    </row>
    <row r="28" spans="1:11" ht="13.5" thickBot="1" x14ac:dyDescent="0.25">
      <c r="A28" s="1455"/>
      <c r="B28" s="1456"/>
      <c r="C28" s="962" t="s">
        <v>534</v>
      </c>
      <c r="D28" s="963">
        <f>[6]da_area!$AH7</f>
        <v>107.02169010003688</v>
      </c>
      <c r="E28" s="934">
        <f>[6]da_area!$AH17</f>
        <v>1.9602061071338091</v>
      </c>
      <c r="F28" s="610">
        <f>[7]FE!$H$73</f>
        <v>13.59</v>
      </c>
      <c r="G28" s="616">
        <f>[7]FE!$I$73</f>
        <v>0.71260000000000001</v>
      </c>
      <c r="H28" s="611">
        <v>0</v>
      </c>
      <c r="I28" s="611">
        <v>1</v>
      </c>
      <c r="J28" s="612">
        <f>D28*(H28-F28)/I28</f>
        <v>-1454.4247684595011</v>
      </c>
      <c r="K28" s="613">
        <f>SQRT(E28^2+G28^2)</f>
        <v>2.0857149235800856</v>
      </c>
    </row>
    <row r="29" spans="1:11" ht="13.5" thickBot="1" x14ac:dyDescent="0.25">
      <c r="A29" s="1455"/>
      <c r="B29" s="1456"/>
      <c r="C29" s="962" t="s">
        <v>610</v>
      </c>
      <c r="D29" s="963" t="str">
        <f>[6]da_area!$AI5</f>
        <v>0</v>
      </c>
      <c r="E29" s="934" t="str">
        <f>[6]da_area!$AI15</f>
        <v>0</v>
      </c>
      <c r="F29" s="610">
        <f>[7]FE!$H$73</f>
        <v>13.59</v>
      </c>
      <c r="G29" s="616">
        <f>[7]FE!$I$73</f>
        <v>0.71260000000000001</v>
      </c>
      <c r="H29" s="611">
        <v>0</v>
      </c>
      <c r="I29" s="611">
        <v>1</v>
      </c>
      <c r="J29" s="612">
        <f t="shared" ref="J29:J31" si="2">D29*(H29-F29)/I29</f>
        <v>0</v>
      </c>
      <c r="K29" s="613">
        <f t="shared" ref="K29:K31" si="3">SQRT(E29^2+G29^2)</f>
        <v>0.71260000000000001</v>
      </c>
    </row>
    <row r="30" spans="1:11" ht="13.5" thickBot="1" x14ac:dyDescent="0.25">
      <c r="A30" s="1455"/>
      <c r="B30" s="1456"/>
      <c r="C30" s="962" t="s">
        <v>611</v>
      </c>
      <c r="D30" s="963" t="str">
        <f>[6]da_area!$AI6</f>
        <v>0</v>
      </c>
      <c r="E30" s="934" t="str">
        <f>[6]da_area!$AI16</f>
        <v>0</v>
      </c>
      <c r="F30" s="610">
        <f>[7]FE!$H$73</f>
        <v>13.59</v>
      </c>
      <c r="G30" s="616">
        <f>[7]FE!$I$73</f>
        <v>0.71260000000000001</v>
      </c>
      <c r="H30" s="611">
        <v>0</v>
      </c>
      <c r="I30" s="611">
        <v>1</v>
      </c>
      <c r="J30" s="612">
        <f t="shared" si="2"/>
        <v>0</v>
      </c>
      <c r="K30" s="613">
        <f t="shared" si="3"/>
        <v>0.71260000000000001</v>
      </c>
    </row>
    <row r="31" spans="1:11" ht="13.5" thickBot="1" x14ac:dyDescent="0.25">
      <c r="A31" s="1455"/>
      <c r="B31" s="1456"/>
      <c r="C31" s="962" t="s">
        <v>612</v>
      </c>
      <c r="D31" s="963" t="str">
        <f>[6]da_area!$AI7</f>
        <v>0</v>
      </c>
      <c r="E31" s="934" t="str">
        <f>[6]da_area!$AI17</f>
        <v>0</v>
      </c>
      <c r="F31" s="610">
        <f>[7]FE!$H$73</f>
        <v>13.59</v>
      </c>
      <c r="G31" s="616">
        <f>[7]FE!$I$73</f>
        <v>0.71260000000000001</v>
      </c>
      <c r="H31" s="611">
        <v>0</v>
      </c>
      <c r="I31" s="611">
        <v>1</v>
      </c>
      <c r="J31" s="612">
        <f t="shared" si="2"/>
        <v>0</v>
      </c>
      <c r="K31" s="613">
        <f t="shared" si="3"/>
        <v>0.71260000000000001</v>
      </c>
    </row>
    <row r="32" spans="1:11" ht="13.5" thickBot="1" x14ac:dyDescent="0.25">
      <c r="A32" s="1455"/>
      <c r="B32" s="1456"/>
      <c r="C32" s="120"/>
      <c r="D32" s="124"/>
      <c r="E32" s="271"/>
      <c r="F32" s="125"/>
      <c r="G32" s="561"/>
      <c r="H32" s="112"/>
      <c r="I32" s="112"/>
      <c r="J32" s="600">
        <f>SUM(J11:J31)</f>
        <v>-82256.010357340827</v>
      </c>
      <c r="K32" s="186">
        <f>SQRT((J11*K11)^2+(J12*K12)^2+(J13*K13)^2+(J14*K14)^2+(J15*K15)^2+(J16*K16)^2+(J17*K17)^2+(J18*K18)^2+(J19*K19)^2+(J20*K20)^2+(J21*K21)^2+(J22*K22)^2+(J23*K23)^2+(J24*K24)^2+(J25*K25)^2+(J26*K26)^2+(J27*K27)^2+(J28*K28)^2+(J29*K29)^2+(J30*K30)^2+(J31*K31)^2)/SUM(SUMIF(J11:J31,{"&gt;0";"&lt;0"})*{1;-1})</f>
        <v>0.6424374946518191</v>
      </c>
    </row>
    <row r="33" spans="1:12" ht="13.5" thickBot="1" x14ac:dyDescent="0.25">
      <c r="A33" s="1408" t="s">
        <v>11</v>
      </c>
      <c r="B33" s="1409"/>
      <c r="C33" s="1410"/>
      <c r="D33" s="601"/>
      <c r="E33" s="602"/>
      <c r="F33" s="603"/>
      <c r="G33" s="617"/>
      <c r="H33" s="603"/>
      <c r="I33" s="603"/>
      <c r="J33" s="600">
        <f>(J32)*44/12*-1</f>
        <v>301605.37131024973</v>
      </c>
    </row>
    <row r="34" spans="1:12" x14ac:dyDescent="0.2">
      <c r="A34" s="1468" t="s">
        <v>221</v>
      </c>
      <c r="B34" s="1469"/>
      <c r="C34" s="1469"/>
      <c r="D34" s="1469"/>
      <c r="E34" s="1469"/>
      <c r="F34" s="1469"/>
      <c r="G34" s="1469"/>
      <c r="H34" s="1469"/>
      <c r="I34" s="1469"/>
      <c r="J34" s="1470"/>
    </row>
    <row r="35" spans="1:12" ht="13.5" thickBot="1" x14ac:dyDescent="0.25">
      <c r="A35" s="1471" t="s">
        <v>222</v>
      </c>
      <c r="B35" s="1472"/>
      <c r="C35" s="1472"/>
      <c r="D35" s="1472"/>
      <c r="E35" s="1472"/>
      <c r="F35" s="1472"/>
      <c r="G35" s="1472"/>
      <c r="H35" s="1472"/>
      <c r="I35" s="1472"/>
      <c r="J35" s="1473"/>
    </row>
    <row r="38" spans="1:12" x14ac:dyDescent="0.2">
      <c r="A38" s="1258" t="s">
        <v>84</v>
      </c>
      <c r="B38" s="1258"/>
      <c r="C38" s="246" t="s">
        <v>85</v>
      </c>
      <c r="D38" s="1258" t="s">
        <v>82</v>
      </c>
      <c r="E38" s="1258"/>
      <c r="F38" s="1258"/>
      <c r="G38" s="1258"/>
      <c r="H38" s="1258"/>
      <c r="I38" s="1259" t="s">
        <v>83</v>
      </c>
      <c r="J38" s="1260"/>
      <c r="K38" s="1260"/>
      <c r="L38" s="1261"/>
    </row>
    <row r="39" spans="1:12" x14ac:dyDescent="0.2">
      <c r="A39" s="1257"/>
      <c r="B39" s="1257"/>
      <c r="C39" s="152"/>
      <c r="D39" s="1257"/>
      <c r="E39" s="1257"/>
      <c r="F39" s="1257"/>
      <c r="G39" s="1257"/>
      <c r="H39" s="1257"/>
      <c r="I39" s="1257"/>
      <c r="J39" s="1257"/>
      <c r="K39" s="1257"/>
      <c r="L39" s="1257"/>
    </row>
    <row r="40" spans="1:12" x14ac:dyDescent="0.2">
      <c r="A40" s="1257"/>
      <c r="B40" s="1257"/>
      <c r="C40" s="152"/>
      <c r="D40" s="1257"/>
      <c r="E40" s="1257"/>
      <c r="F40" s="1257"/>
      <c r="G40" s="1257"/>
      <c r="H40" s="1257"/>
      <c r="I40" s="1257"/>
      <c r="J40" s="1257"/>
      <c r="K40" s="1257"/>
      <c r="L40" s="1257"/>
    </row>
    <row r="41" spans="1:12" x14ac:dyDescent="0.2">
      <c r="A41" s="1257"/>
      <c r="B41" s="1257"/>
      <c r="C41" s="152"/>
      <c r="D41" s="1257"/>
      <c r="E41" s="1257"/>
      <c r="F41" s="1257"/>
      <c r="G41" s="1257"/>
      <c r="H41" s="1257"/>
      <c r="I41" s="1257"/>
      <c r="J41" s="1257"/>
      <c r="K41" s="1257"/>
      <c r="L41" s="1257"/>
    </row>
    <row r="42" spans="1:12" x14ac:dyDescent="0.2">
      <c r="A42" s="1257"/>
      <c r="B42" s="1257"/>
      <c r="C42" s="152"/>
      <c r="D42" s="1257"/>
      <c r="E42" s="1257"/>
      <c r="F42" s="1257"/>
      <c r="G42" s="1257"/>
      <c r="H42" s="1257"/>
      <c r="I42" s="1257"/>
      <c r="J42" s="1257"/>
      <c r="K42" s="1257"/>
      <c r="L42" s="1257"/>
    </row>
  </sheetData>
  <mergeCells count="34">
    <mergeCell ref="A42:B42"/>
    <mergeCell ref="D42:H42"/>
    <mergeCell ref="I42:L42"/>
    <mergeCell ref="A40:B40"/>
    <mergeCell ref="D40:H40"/>
    <mergeCell ref="I40:L40"/>
    <mergeCell ref="A41:B41"/>
    <mergeCell ref="D41:H41"/>
    <mergeCell ref="I41:L41"/>
    <mergeCell ref="D38:H38"/>
    <mergeCell ref="I38:L38"/>
    <mergeCell ref="A33:C33"/>
    <mergeCell ref="A34:J34"/>
    <mergeCell ref="A39:B39"/>
    <mergeCell ref="D39:H39"/>
    <mergeCell ref="I39:L39"/>
    <mergeCell ref="A35:J35"/>
    <mergeCell ref="A38:B38"/>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C9" zoomScale="82" zoomScaleNormal="82" workbookViewId="0">
      <selection activeCell="N11" sqref="N11"/>
    </sheetView>
  </sheetViews>
  <sheetFormatPr baseColWidth="10" defaultRowHeight="12" x14ac:dyDescent="0.2"/>
  <cols>
    <col min="1" max="1" width="4.42578125" style="620" customWidth="1"/>
    <col min="2" max="2" width="5.140625" style="620" customWidth="1"/>
    <col min="3" max="3" width="21.7109375" style="620" customWidth="1"/>
    <col min="4" max="4" width="6" style="620" customWidth="1"/>
    <col min="5" max="5" width="10.5703125" style="620" customWidth="1"/>
    <col min="6" max="6" width="9" style="619" customWidth="1"/>
    <col min="7" max="7" width="6.85546875" style="620" customWidth="1"/>
    <col min="8" max="8" width="9.42578125" style="620" customWidth="1"/>
    <col min="9" max="9" width="8.28515625" style="619" customWidth="1"/>
    <col min="10" max="10" width="8" style="620" customWidth="1"/>
    <col min="11" max="11" width="7.5703125" style="619" customWidth="1"/>
    <col min="12" max="13" width="7.42578125" style="620" customWidth="1"/>
    <col min="14" max="14" width="12.7109375" style="620" customWidth="1"/>
    <col min="15" max="15" width="7.85546875" style="619" customWidth="1"/>
    <col min="16" max="16" width="7.28515625" style="619" customWidth="1"/>
    <col min="17" max="259" width="8.85546875" style="620" customWidth="1"/>
    <col min="260" max="270" width="16.7109375" style="620" customWidth="1"/>
    <col min="271" max="515" width="8.85546875" style="620" customWidth="1"/>
    <col min="516" max="526" width="16.7109375" style="620" customWidth="1"/>
    <col min="527" max="771" width="8.85546875" style="620" customWidth="1"/>
    <col min="772" max="782" width="16.7109375" style="620" customWidth="1"/>
    <col min="783" max="1027" width="8.85546875" style="620" customWidth="1"/>
    <col min="1028" max="1038" width="16.7109375" style="620" customWidth="1"/>
    <col min="1039" max="1283" width="8.85546875" style="620" customWidth="1"/>
    <col min="1284" max="1294" width="16.7109375" style="620" customWidth="1"/>
    <col min="1295" max="1539" width="8.85546875" style="620" customWidth="1"/>
    <col min="1540" max="1550" width="16.7109375" style="620" customWidth="1"/>
    <col min="1551" max="1795" width="8.85546875" style="620" customWidth="1"/>
    <col min="1796" max="1806" width="16.7109375" style="620" customWidth="1"/>
    <col min="1807" max="2051" width="8.85546875" style="620" customWidth="1"/>
    <col min="2052" max="2062" width="16.7109375" style="620" customWidth="1"/>
    <col min="2063" max="2307" width="8.85546875" style="620" customWidth="1"/>
    <col min="2308" max="2318" width="16.7109375" style="620" customWidth="1"/>
    <col min="2319" max="2563" width="8.85546875" style="620" customWidth="1"/>
    <col min="2564" max="2574" width="16.7109375" style="620" customWidth="1"/>
    <col min="2575" max="2819" width="8.85546875" style="620" customWidth="1"/>
    <col min="2820" max="2830" width="16.7109375" style="620" customWidth="1"/>
    <col min="2831" max="3075" width="8.85546875" style="620" customWidth="1"/>
    <col min="3076" max="3086" width="16.7109375" style="620" customWidth="1"/>
    <col min="3087" max="3331" width="8.85546875" style="620" customWidth="1"/>
    <col min="3332" max="3342" width="16.7109375" style="620" customWidth="1"/>
    <col min="3343" max="3587" width="8.85546875" style="620" customWidth="1"/>
    <col min="3588" max="3598" width="16.7109375" style="620" customWidth="1"/>
    <col min="3599" max="3843" width="8.85546875" style="620" customWidth="1"/>
    <col min="3844" max="3854" width="16.7109375" style="620" customWidth="1"/>
    <col min="3855" max="4099" width="8.85546875" style="620" customWidth="1"/>
    <col min="4100" max="4110" width="16.7109375" style="620" customWidth="1"/>
    <col min="4111" max="4355" width="8.85546875" style="620" customWidth="1"/>
    <col min="4356" max="4366" width="16.7109375" style="620" customWidth="1"/>
    <col min="4367" max="4611" width="8.85546875" style="620" customWidth="1"/>
    <col min="4612" max="4622" width="16.7109375" style="620" customWidth="1"/>
    <col min="4623" max="4867" width="8.85546875" style="620" customWidth="1"/>
    <col min="4868" max="4878" width="16.7109375" style="620" customWidth="1"/>
    <col min="4879" max="5123" width="8.85546875" style="620" customWidth="1"/>
    <col min="5124" max="5134" width="16.7109375" style="620" customWidth="1"/>
    <col min="5135" max="5379" width="8.85546875" style="620" customWidth="1"/>
    <col min="5380" max="5390" width="16.7109375" style="620" customWidth="1"/>
    <col min="5391" max="5635" width="8.85546875" style="620" customWidth="1"/>
    <col min="5636" max="5646" width="16.7109375" style="620" customWidth="1"/>
    <col min="5647" max="5891" width="8.85546875" style="620" customWidth="1"/>
    <col min="5892" max="5902" width="16.7109375" style="620" customWidth="1"/>
    <col min="5903" max="6147" width="8.85546875" style="620" customWidth="1"/>
    <col min="6148" max="6158" width="16.7109375" style="620" customWidth="1"/>
    <col min="6159" max="6403" width="8.85546875" style="620" customWidth="1"/>
    <col min="6404" max="6414" width="16.7109375" style="620" customWidth="1"/>
    <col min="6415" max="6659" width="8.85546875" style="620" customWidth="1"/>
    <col min="6660" max="6670" width="16.7109375" style="620" customWidth="1"/>
    <col min="6671" max="6915" width="8.85546875" style="620" customWidth="1"/>
    <col min="6916" max="6926" width="16.7109375" style="620" customWidth="1"/>
    <col min="6927" max="7171" width="8.85546875" style="620" customWidth="1"/>
    <col min="7172" max="7182" width="16.7109375" style="620" customWidth="1"/>
    <col min="7183" max="7427" width="8.85546875" style="620" customWidth="1"/>
    <col min="7428" max="7438" width="16.7109375" style="620" customWidth="1"/>
    <col min="7439" max="7683" width="8.85546875" style="620" customWidth="1"/>
    <col min="7684" max="7694" width="16.7109375" style="620" customWidth="1"/>
    <col min="7695" max="7939" width="8.85546875" style="620" customWidth="1"/>
    <col min="7940" max="7950" width="16.7109375" style="620" customWidth="1"/>
    <col min="7951" max="8195" width="8.85546875" style="620" customWidth="1"/>
    <col min="8196" max="8206" width="16.7109375" style="620" customWidth="1"/>
    <col min="8207" max="8451" width="8.85546875" style="620" customWidth="1"/>
    <col min="8452" max="8462" width="16.7109375" style="620" customWidth="1"/>
    <col min="8463" max="8707" width="8.85546875" style="620" customWidth="1"/>
    <col min="8708" max="8718" width="16.7109375" style="620" customWidth="1"/>
    <col min="8719" max="8963" width="8.85546875" style="620" customWidth="1"/>
    <col min="8964" max="8974" width="16.7109375" style="620" customWidth="1"/>
    <col min="8975" max="9219" width="8.85546875" style="620" customWidth="1"/>
    <col min="9220" max="9230" width="16.7109375" style="620" customWidth="1"/>
    <col min="9231" max="9475" width="8.85546875" style="620" customWidth="1"/>
    <col min="9476" max="9486" width="16.7109375" style="620" customWidth="1"/>
    <col min="9487" max="9731" width="8.85546875" style="620" customWidth="1"/>
    <col min="9732" max="9742" width="16.7109375" style="620" customWidth="1"/>
    <col min="9743" max="9987" width="8.85546875" style="620" customWidth="1"/>
    <col min="9988" max="9998" width="16.7109375" style="620" customWidth="1"/>
    <col min="9999" max="10243" width="8.85546875" style="620" customWidth="1"/>
    <col min="10244" max="10254" width="16.7109375" style="620" customWidth="1"/>
    <col min="10255" max="10499" width="8.85546875" style="620" customWidth="1"/>
    <col min="10500" max="10510" width="16.7109375" style="620" customWidth="1"/>
    <col min="10511" max="10755" width="8.85546875" style="620" customWidth="1"/>
    <col min="10756" max="10766" width="16.7109375" style="620" customWidth="1"/>
    <col min="10767" max="11011" width="8.85546875" style="620" customWidth="1"/>
    <col min="11012" max="11022" width="16.7109375" style="620" customWidth="1"/>
    <col min="11023" max="11267" width="8.85546875" style="620" customWidth="1"/>
    <col min="11268" max="11278" width="16.7109375" style="620" customWidth="1"/>
    <col min="11279" max="11523" width="8.85546875" style="620" customWidth="1"/>
    <col min="11524" max="11534" width="16.7109375" style="620" customWidth="1"/>
    <col min="11535" max="11779" width="8.85546875" style="620" customWidth="1"/>
    <col min="11780" max="11790" width="16.7109375" style="620" customWidth="1"/>
    <col min="11791" max="12035" width="8.85546875" style="620" customWidth="1"/>
    <col min="12036" max="12046" width="16.7109375" style="620" customWidth="1"/>
    <col min="12047" max="12291" width="8.85546875" style="620" customWidth="1"/>
    <col min="12292" max="12302" width="16.7109375" style="620" customWidth="1"/>
    <col min="12303" max="12547" width="8.85546875" style="620" customWidth="1"/>
    <col min="12548" max="12558" width="16.7109375" style="620" customWidth="1"/>
    <col min="12559" max="12803" width="8.85546875" style="620" customWidth="1"/>
    <col min="12804" max="12814" width="16.7109375" style="620" customWidth="1"/>
    <col min="12815" max="13059" width="8.85546875" style="620" customWidth="1"/>
    <col min="13060" max="13070" width="16.7109375" style="620" customWidth="1"/>
    <col min="13071" max="13315" width="8.85546875" style="620" customWidth="1"/>
    <col min="13316" max="13326" width="16.7109375" style="620" customWidth="1"/>
    <col min="13327" max="13571" width="8.85546875" style="620" customWidth="1"/>
    <col min="13572" max="13582" width="16.7109375" style="620" customWidth="1"/>
    <col min="13583" max="13827" width="8.85546875" style="620" customWidth="1"/>
    <col min="13828" max="13838" width="16.7109375" style="620" customWidth="1"/>
    <col min="13839" max="14083" width="8.85546875" style="620" customWidth="1"/>
    <col min="14084" max="14094" width="16.7109375" style="620" customWidth="1"/>
    <col min="14095" max="14339" width="8.85546875" style="620" customWidth="1"/>
    <col min="14340" max="14350" width="16.7109375" style="620" customWidth="1"/>
    <col min="14351" max="14595" width="8.85546875" style="620" customWidth="1"/>
    <col min="14596" max="14606" width="16.7109375" style="620" customWidth="1"/>
    <col min="14607" max="14851" width="8.85546875" style="620" customWidth="1"/>
    <col min="14852" max="14862" width="16.7109375" style="620" customWidth="1"/>
    <col min="14863" max="15107" width="8.85546875" style="620" customWidth="1"/>
    <col min="15108" max="15118" width="16.7109375" style="620" customWidth="1"/>
    <col min="15119" max="15363" width="8.85546875" style="620" customWidth="1"/>
    <col min="15364" max="15374" width="16.7109375" style="620" customWidth="1"/>
    <col min="15375" max="15619" width="8.85546875" style="620" customWidth="1"/>
    <col min="15620" max="15630" width="16.7109375" style="620" customWidth="1"/>
    <col min="15631" max="15875" width="8.85546875" style="620" customWidth="1"/>
    <col min="15876" max="15886" width="16.7109375" style="620" customWidth="1"/>
    <col min="15887" max="16131" width="8.85546875" style="620" customWidth="1"/>
    <col min="16132" max="16142" width="16.7109375" style="620" customWidth="1"/>
    <col min="16143" max="16384" width="8.85546875" style="620" customWidth="1"/>
  </cols>
  <sheetData>
    <row r="1" spans="1:16" ht="12.75" thickBot="1" x14ac:dyDescent="0.25">
      <c r="A1" s="1490" t="s">
        <v>0</v>
      </c>
      <c r="B1" s="1491"/>
      <c r="C1" s="1457" t="s">
        <v>58</v>
      </c>
      <c r="D1" s="1458"/>
      <c r="E1" s="1458"/>
      <c r="F1" s="1458"/>
      <c r="G1" s="1458"/>
      <c r="H1" s="1458"/>
      <c r="I1" s="1458"/>
      <c r="J1" s="1458"/>
      <c r="K1" s="1458"/>
      <c r="L1" s="1458"/>
      <c r="M1" s="1458"/>
      <c r="N1" s="1459"/>
    </row>
    <row r="2" spans="1:16" ht="12.75" thickBot="1" x14ac:dyDescent="0.25">
      <c r="A2" s="1490" t="s">
        <v>59</v>
      </c>
      <c r="B2" s="1491"/>
      <c r="C2" s="1457" t="s">
        <v>223</v>
      </c>
      <c r="D2" s="1458"/>
      <c r="E2" s="1458"/>
      <c r="F2" s="1458"/>
      <c r="G2" s="1458"/>
      <c r="H2" s="1458"/>
      <c r="I2" s="1458"/>
      <c r="J2" s="1458"/>
      <c r="K2" s="1458"/>
      <c r="L2" s="1458"/>
      <c r="M2" s="1458"/>
      <c r="N2" s="1459"/>
    </row>
    <row r="3" spans="1:16" ht="12.75" thickBot="1" x14ac:dyDescent="0.25">
      <c r="A3" s="1490" t="s">
        <v>60</v>
      </c>
      <c r="B3" s="1491"/>
      <c r="C3" s="1457" t="s">
        <v>46</v>
      </c>
      <c r="D3" s="1458"/>
      <c r="E3" s="1458"/>
      <c r="F3" s="1458"/>
      <c r="G3" s="1458"/>
      <c r="H3" s="1458"/>
      <c r="I3" s="1458"/>
      <c r="J3" s="1458"/>
      <c r="K3" s="1458"/>
      <c r="L3" s="1458"/>
      <c r="M3" s="1458"/>
      <c r="N3" s="1459"/>
    </row>
    <row r="4" spans="1:16" ht="12.75" thickBot="1" x14ac:dyDescent="0.25">
      <c r="A4" s="1490" t="s">
        <v>61</v>
      </c>
      <c r="B4" s="1491"/>
      <c r="C4" s="1457" t="s">
        <v>145</v>
      </c>
      <c r="D4" s="1458"/>
      <c r="E4" s="1458"/>
      <c r="F4" s="1458"/>
      <c r="G4" s="1458"/>
      <c r="H4" s="1458"/>
      <c r="I4" s="1458"/>
      <c r="J4" s="1458"/>
      <c r="K4" s="1458"/>
      <c r="L4" s="1458"/>
      <c r="M4" s="1458"/>
      <c r="N4" s="1459"/>
    </row>
    <row r="5" spans="1:16" ht="12.75" thickBot="1" x14ac:dyDescent="0.25">
      <c r="A5" s="1262" t="s">
        <v>63</v>
      </c>
      <c r="B5" s="1263"/>
      <c r="C5" s="250" t="s">
        <v>64</v>
      </c>
      <c r="D5" s="249"/>
      <c r="E5" s="1276" t="s">
        <v>165</v>
      </c>
      <c r="F5" s="1277"/>
      <c r="G5" s="1277"/>
      <c r="H5" s="1277"/>
      <c r="I5" s="1277"/>
      <c r="J5" s="1460"/>
      <c r="K5" s="532"/>
      <c r="L5" s="1495" t="s">
        <v>166</v>
      </c>
      <c r="M5" s="1277"/>
      <c r="N5" s="1460"/>
    </row>
    <row r="6" spans="1:16" ht="120.75" thickBot="1" x14ac:dyDescent="0.25">
      <c r="A6" s="1492" t="s">
        <v>67</v>
      </c>
      <c r="B6" s="1493"/>
      <c r="C6" s="1284" t="s">
        <v>153</v>
      </c>
      <c r="D6" s="1264" t="s">
        <v>224</v>
      </c>
      <c r="E6" s="146" t="s">
        <v>225</v>
      </c>
      <c r="F6" s="501"/>
      <c r="G6" s="146" t="s">
        <v>226</v>
      </c>
      <c r="H6" s="146" t="s">
        <v>201</v>
      </c>
      <c r="I6" s="501"/>
      <c r="J6" s="146" t="s">
        <v>74</v>
      </c>
      <c r="K6" s="501"/>
      <c r="L6" s="146" t="s">
        <v>227</v>
      </c>
      <c r="M6" s="146" t="s">
        <v>171</v>
      </c>
      <c r="N6" s="146" t="s">
        <v>133</v>
      </c>
    </row>
    <row r="7" spans="1:16" ht="24" x14ac:dyDescent="0.2">
      <c r="A7" s="1264" t="s">
        <v>148</v>
      </c>
      <c r="B7" s="1264" t="s">
        <v>69</v>
      </c>
      <c r="C7" s="1494"/>
      <c r="D7" s="1265"/>
      <c r="E7" s="1281" t="s">
        <v>1</v>
      </c>
      <c r="F7" s="511"/>
      <c r="G7" s="333" t="s">
        <v>87</v>
      </c>
      <c r="H7" s="333" t="s">
        <v>87</v>
      </c>
      <c r="I7" s="511"/>
      <c r="J7" s="333" t="s">
        <v>90</v>
      </c>
      <c r="K7" s="511"/>
      <c r="L7" s="333" t="s">
        <v>175</v>
      </c>
      <c r="M7" s="333" t="s">
        <v>175</v>
      </c>
      <c r="N7" s="1281" t="s">
        <v>101</v>
      </c>
    </row>
    <row r="8" spans="1:16" ht="27.75" thickBot="1" x14ac:dyDescent="0.25">
      <c r="A8" s="1265"/>
      <c r="B8" s="1265"/>
      <c r="C8" s="1494"/>
      <c r="D8" s="1265"/>
      <c r="E8" s="1282"/>
      <c r="F8" s="512"/>
      <c r="G8" s="337" t="s">
        <v>28</v>
      </c>
      <c r="H8" s="337" t="s">
        <v>28</v>
      </c>
      <c r="I8" s="512"/>
      <c r="J8" s="337" t="s">
        <v>91</v>
      </c>
      <c r="K8" s="512"/>
      <c r="L8" s="337" t="s">
        <v>228</v>
      </c>
      <c r="M8" s="337" t="s">
        <v>135</v>
      </c>
      <c r="N8" s="1282"/>
    </row>
    <row r="9" spans="1:16" ht="83.25" customHeight="1" x14ac:dyDescent="0.2">
      <c r="A9" s="1265"/>
      <c r="B9" s="1265"/>
      <c r="C9" s="1494"/>
      <c r="D9" s="1265"/>
      <c r="E9" s="1281"/>
      <c r="F9" s="513"/>
      <c r="G9" s="1264" t="s">
        <v>299</v>
      </c>
      <c r="H9" s="1264" t="s">
        <v>229</v>
      </c>
      <c r="I9" s="507"/>
      <c r="J9" s="1264" t="s">
        <v>300</v>
      </c>
      <c r="K9" s="507"/>
      <c r="L9" s="1264" t="s">
        <v>230</v>
      </c>
      <c r="M9" s="1264" t="s">
        <v>230</v>
      </c>
      <c r="N9" s="1484" t="s">
        <v>180</v>
      </c>
    </row>
    <row r="10" spans="1:16" x14ac:dyDescent="0.2">
      <c r="A10" s="1265"/>
      <c r="B10" s="1265"/>
      <c r="C10" s="1494"/>
      <c r="D10" s="1265"/>
      <c r="E10" s="1496"/>
      <c r="F10" s="974"/>
      <c r="G10" s="1265"/>
      <c r="H10" s="1265"/>
      <c r="I10" s="975"/>
      <c r="J10" s="1265"/>
      <c r="K10" s="975"/>
      <c r="L10" s="1265"/>
      <c r="M10" s="1265"/>
      <c r="N10" s="1485"/>
      <c r="O10" s="619" t="s">
        <v>619</v>
      </c>
      <c r="P10" s="619" t="s">
        <v>518</v>
      </c>
    </row>
    <row r="11" spans="1:16" ht="12.75" customHeight="1" x14ac:dyDescent="0.2">
      <c r="A11" s="1265"/>
      <c r="B11" s="1280"/>
      <c r="C11" s="977" t="s">
        <v>393</v>
      </c>
      <c r="D11" s="628"/>
      <c r="E11" s="978">
        <f>[6]da_area!$AJ5</f>
        <v>565.72850409671514</v>
      </c>
      <c r="F11" s="979">
        <f>[6]da_area!$AJ15</f>
        <v>1.3332332722704883</v>
      </c>
      <c r="G11" s="1000">
        <v>0</v>
      </c>
      <c r="H11" s="981">
        <f>[7]FE!$F$42</f>
        <v>199.08200000000002</v>
      </c>
      <c r="I11" s="982">
        <f>[7]FE!$I$42</f>
        <v>0.34360000000000002</v>
      </c>
      <c r="J11" s="629">
        <f>[7]FE!$H$6</f>
        <v>0.49</v>
      </c>
      <c r="K11" s="627">
        <f>[7]FE!$I$6</f>
        <v>0.05</v>
      </c>
      <c r="L11" s="983"/>
      <c r="M11" s="983"/>
      <c r="N11" s="984">
        <f t="shared" ref="N11" si="0">L11+((G11-H11)*E11)*J11-M11</f>
        <v>-55186.917405765307</v>
      </c>
      <c r="O11" s="985">
        <f t="shared" ref="O11" si="1">SQRT(I11^2+F11^2+K11^2)</f>
        <v>1.3777053089427629</v>
      </c>
      <c r="P11" s="985">
        <f t="shared" ref="P11" si="2">SQRT(I11^2+K11^2)</f>
        <v>0.34721889349515533</v>
      </c>
    </row>
    <row r="12" spans="1:16" x14ac:dyDescent="0.2">
      <c r="A12" s="1265"/>
      <c r="B12" s="1280"/>
      <c r="C12" s="977" t="s">
        <v>510</v>
      </c>
      <c r="D12" s="628"/>
      <c r="E12" s="978">
        <f>[6]da_area!$AJ6</f>
        <v>2034.6015545713776</v>
      </c>
      <c r="F12" s="979">
        <f>[6]da_area!$AJ16</f>
        <v>0.99200579522841636</v>
      </c>
      <c r="G12" s="1000">
        <v>0</v>
      </c>
      <c r="H12" s="981">
        <f>[7]FE!$H$42</f>
        <v>199.08200000000002</v>
      </c>
      <c r="I12" s="982">
        <f>[7]FE!$I$42</f>
        <v>0.34360000000000002</v>
      </c>
      <c r="J12" s="629">
        <f>[7]FE!$H$6</f>
        <v>0.49</v>
      </c>
      <c r="K12" s="627">
        <f>[7]FE!$I$6</f>
        <v>0.05</v>
      </c>
      <c r="L12" s="983"/>
      <c r="M12" s="983"/>
      <c r="N12" s="984">
        <f t="shared" ref="N12:N28" si="3">L12+((G12-H12)*E12)*J12-M12</f>
        <v>-198475.74787671774</v>
      </c>
      <c r="O12" s="985">
        <f t="shared" ref="O12:O28" si="4">SQRT(I12^2+F12^2+K12^2)</f>
        <v>1.0510168684501513</v>
      </c>
      <c r="P12" s="985">
        <f t="shared" ref="P12:P28" si="5">SQRT(I12^2+K12^2)</f>
        <v>0.34721889349515533</v>
      </c>
    </row>
    <row r="13" spans="1:16" x14ac:dyDescent="0.2">
      <c r="A13" s="1265"/>
      <c r="B13" s="1280"/>
      <c r="C13" s="977" t="s">
        <v>535</v>
      </c>
      <c r="D13" s="628"/>
      <c r="E13" s="978">
        <f>[6]da_area!$AJ7</f>
        <v>0</v>
      </c>
      <c r="F13" s="979">
        <f>[6]da_area!$AJ17</f>
        <v>0</v>
      </c>
      <c r="G13" s="1000">
        <v>0</v>
      </c>
      <c r="H13" s="981">
        <f>[7]FE!$H$42</f>
        <v>199.08200000000002</v>
      </c>
      <c r="I13" s="982">
        <f>[7]FE!$I$42</f>
        <v>0.34360000000000002</v>
      </c>
      <c r="J13" s="629">
        <f>[7]FE!$H$6</f>
        <v>0.49</v>
      </c>
      <c r="K13" s="627">
        <f>[7]FE!$I$6</f>
        <v>0.05</v>
      </c>
      <c r="L13" s="983"/>
      <c r="M13" s="983"/>
      <c r="N13" s="984">
        <f t="shared" si="3"/>
        <v>0</v>
      </c>
      <c r="O13" s="985">
        <f t="shared" si="4"/>
        <v>0.34721889349515533</v>
      </c>
      <c r="P13" s="985">
        <f t="shared" si="5"/>
        <v>0.34721889349515533</v>
      </c>
    </row>
    <row r="14" spans="1:16" x14ac:dyDescent="0.2">
      <c r="A14" s="1265"/>
      <c r="B14" s="1280"/>
      <c r="C14" s="986" t="s">
        <v>394</v>
      </c>
      <c r="D14" s="987"/>
      <c r="E14" s="1001">
        <f>[6]da_area!$AK5</f>
        <v>10739.094350453088</v>
      </c>
      <c r="F14" s="837">
        <f>[6]da_area!$AK15</f>
        <v>0.42885619067513087</v>
      </c>
      <c r="G14" s="1002">
        <v>0</v>
      </c>
      <c r="H14" s="988">
        <f>[7]FE!$F$44</f>
        <v>116.77080000000001</v>
      </c>
      <c r="I14" s="877">
        <f>[7]FE!$G$44</f>
        <v>0.41149999999999998</v>
      </c>
      <c r="J14" s="989">
        <f>[7]FE!$H$6</f>
        <v>0.49</v>
      </c>
      <c r="K14" s="990">
        <f>[7]FE!$I$6</f>
        <v>0.05</v>
      </c>
      <c r="L14" s="991"/>
      <c r="M14" s="991"/>
      <c r="N14" s="992">
        <f t="shared" si="3"/>
        <v>-614466.19290316489</v>
      </c>
      <c r="O14" s="993">
        <f t="shared" si="4"/>
        <v>0.59644771965393939</v>
      </c>
      <c r="P14" s="993">
        <f t="shared" si="5"/>
        <v>0.41452653714810589</v>
      </c>
    </row>
    <row r="15" spans="1:16" x14ac:dyDescent="0.2">
      <c r="A15" s="1265"/>
      <c r="B15" s="1280"/>
      <c r="C15" s="986" t="s">
        <v>505</v>
      </c>
      <c r="D15" s="987"/>
      <c r="E15" s="1001">
        <f>[6]da_area!$AK6</f>
        <v>3046.9124262279661</v>
      </c>
      <c r="F15" s="837">
        <f>[6]da_area!$AK16</f>
        <v>0.8726312218715998</v>
      </c>
      <c r="G15" s="1002">
        <v>0</v>
      </c>
      <c r="H15" s="988">
        <f>[7]FE!$H$44</f>
        <v>119.5959</v>
      </c>
      <c r="I15" s="877">
        <f>[7]FE!$I$44</f>
        <v>0.41149999999999998</v>
      </c>
      <c r="J15" s="989">
        <f>[7]FE!$H$6</f>
        <v>0.49</v>
      </c>
      <c r="K15" s="990">
        <f>[7]FE!$I$6</f>
        <v>0.05</v>
      </c>
      <c r="L15" s="991"/>
      <c r="M15" s="991"/>
      <c r="N15" s="992">
        <f t="shared" si="3"/>
        <v>-178555.13457959943</v>
      </c>
      <c r="O15" s="993">
        <f t="shared" si="4"/>
        <v>0.96608358819779216</v>
      </c>
      <c r="P15" s="993">
        <f t="shared" si="5"/>
        <v>0.41452653714810589</v>
      </c>
    </row>
    <row r="16" spans="1:16" x14ac:dyDescent="0.2">
      <c r="A16" s="1265"/>
      <c r="B16" s="1280"/>
      <c r="C16" s="986" t="s">
        <v>506</v>
      </c>
      <c r="D16" s="987"/>
      <c r="E16" s="1001">
        <f>[6]da_area!$AK7</f>
        <v>796.83286684608152</v>
      </c>
      <c r="F16" s="837">
        <f>[6]da_area!$AK17</f>
        <v>1.6752890971543328</v>
      </c>
      <c r="G16" s="1002">
        <v>0</v>
      </c>
      <c r="H16" s="988">
        <f>[7]FE!$J$44</f>
        <v>116.77080000000001</v>
      </c>
      <c r="I16" s="877">
        <f>[7]FE!$K$44</f>
        <v>0.41149999999999998</v>
      </c>
      <c r="J16" s="989">
        <f>[7]FE!$H$6</f>
        <v>0.49</v>
      </c>
      <c r="K16" s="990">
        <f>[7]FE!$I$6</f>
        <v>0.05</v>
      </c>
      <c r="L16" s="991"/>
      <c r="M16" s="991"/>
      <c r="N16" s="992">
        <f t="shared" si="3"/>
        <v>-45592.937550676106</v>
      </c>
      <c r="O16" s="993">
        <f t="shared" si="4"/>
        <v>1.7258116377647301</v>
      </c>
      <c r="P16" s="993">
        <f t="shared" si="5"/>
        <v>0.41452653714810589</v>
      </c>
    </row>
    <row r="17" spans="1:16" x14ac:dyDescent="0.2">
      <c r="A17" s="1265"/>
      <c r="B17" s="1280"/>
      <c r="C17" s="1003" t="s">
        <v>511</v>
      </c>
      <c r="D17" s="1004"/>
      <c r="E17" s="1005">
        <f>[6]da_area!$AL5</f>
        <v>32.105517945019315</v>
      </c>
      <c r="F17" s="1006">
        <f>[6]da_area!$AL15</f>
        <v>1.9602061071338086</v>
      </c>
      <c r="G17" s="1007">
        <v>0</v>
      </c>
      <c r="H17" s="1008">
        <f>[7]FE!$H$45</f>
        <v>112.7483</v>
      </c>
      <c r="I17" s="878">
        <f>[7]FE!$I$45</f>
        <v>1.2041999999999999</v>
      </c>
      <c r="J17" s="1009">
        <f>[7]FE!$F$9</f>
        <v>0.45100000000000001</v>
      </c>
      <c r="K17" s="1010">
        <f>[7]FE!$I$6</f>
        <v>0.05</v>
      </c>
      <c r="L17" s="1011"/>
      <c r="M17" s="1011"/>
      <c r="N17" s="1012">
        <f t="shared" si="3"/>
        <v>-1632.54899858311</v>
      </c>
      <c r="O17" s="1013">
        <f t="shared" si="4"/>
        <v>2.3010879214938051</v>
      </c>
      <c r="P17" s="1013">
        <f t="shared" si="5"/>
        <v>1.205237586536364</v>
      </c>
    </row>
    <row r="18" spans="1:16" x14ac:dyDescent="0.2">
      <c r="A18" s="1265"/>
      <c r="B18" s="1280"/>
      <c r="C18" s="1003" t="s">
        <v>536</v>
      </c>
      <c r="D18" s="1004"/>
      <c r="E18" s="1005">
        <f>[6]da_area!$AL6</f>
        <v>0</v>
      </c>
      <c r="F18" s="1006">
        <f>[6]da_area!$AL16</f>
        <v>0</v>
      </c>
      <c r="G18" s="1007">
        <v>0</v>
      </c>
      <c r="H18" s="1008">
        <f>[7]FE!$H$45</f>
        <v>112.7483</v>
      </c>
      <c r="I18" s="878">
        <f>[7]FE!$I$45</f>
        <v>1.2041999999999999</v>
      </c>
      <c r="J18" s="1009">
        <f>[7]FE!$F$9</f>
        <v>0.45100000000000001</v>
      </c>
      <c r="K18" s="1010">
        <f>[7]FE!$I$6</f>
        <v>0.05</v>
      </c>
      <c r="L18" s="1011"/>
      <c r="M18" s="1011"/>
      <c r="N18" s="1012">
        <f t="shared" si="3"/>
        <v>0</v>
      </c>
      <c r="O18" s="1013">
        <f t="shared" si="4"/>
        <v>1.205237586536364</v>
      </c>
      <c r="P18" s="1013">
        <f t="shared" si="5"/>
        <v>1.205237586536364</v>
      </c>
    </row>
    <row r="19" spans="1:16" x14ac:dyDescent="0.2">
      <c r="A19" s="1265"/>
      <c r="B19" s="1280"/>
      <c r="C19" s="1003" t="s">
        <v>537</v>
      </c>
      <c r="D19" s="1014"/>
      <c r="E19" s="1005">
        <f>[6]da_area!$AL7</f>
        <v>0</v>
      </c>
      <c r="F19" s="1006">
        <f>[6]da_area!$AL17</f>
        <v>0</v>
      </c>
      <c r="G19" s="1007">
        <v>0</v>
      </c>
      <c r="H19" s="1008">
        <f>[7]FE!$H$45</f>
        <v>112.7483</v>
      </c>
      <c r="I19" s="878">
        <f>[7]FE!$I$45</f>
        <v>1.2041999999999999</v>
      </c>
      <c r="J19" s="1009">
        <f>[7]FE!$F$9</f>
        <v>0.45100000000000001</v>
      </c>
      <c r="K19" s="1010">
        <f>[7]FE!$I$6</f>
        <v>0.05</v>
      </c>
      <c r="L19" s="1014"/>
      <c r="M19" s="1014"/>
      <c r="N19" s="1012">
        <f t="shared" si="3"/>
        <v>0</v>
      </c>
      <c r="O19" s="1013">
        <f t="shared" si="4"/>
        <v>1.205237586536364</v>
      </c>
      <c r="P19" s="1013">
        <f t="shared" si="5"/>
        <v>1.205237586536364</v>
      </c>
    </row>
    <row r="20" spans="1:16" x14ac:dyDescent="0.2">
      <c r="A20" s="1265"/>
      <c r="B20" s="1280"/>
      <c r="C20" s="1015" t="s">
        <v>613</v>
      </c>
      <c r="D20" s="1016"/>
      <c r="E20" s="1017" t="str">
        <f>[6]da_area!$AM5</f>
        <v>0</v>
      </c>
      <c r="F20" s="1018" t="str">
        <f>[6]da_area!$AM15</f>
        <v>0</v>
      </c>
      <c r="G20" s="1019">
        <v>0</v>
      </c>
      <c r="H20" s="1020">
        <f>[7]FE!$F$46</f>
        <v>297.60000000000002</v>
      </c>
      <c r="I20" s="1021">
        <f>[7]FE!$G$46</f>
        <v>0.2</v>
      </c>
      <c r="J20" s="969">
        <f>[7]FE!$H$6</f>
        <v>0.49</v>
      </c>
      <c r="K20" s="968">
        <f>[7]FE!$I$6</f>
        <v>0.05</v>
      </c>
      <c r="L20" s="1016"/>
      <c r="M20" s="1016"/>
      <c r="N20" s="1022">
        <f t="shared" si="3"/>
        <v>0</v>
      </c>
      <c r="O20" s="1023">
        <f t="shared" si="4"/>
        <v>0.20615528128088306</v>
      </c>
      <c r="P20" s="1023">
        <f t="shared" si="5"/>
        <v>0.20615528128088306</v>
      </c>
    </row>
    <row r="21" spans="1:16" x14ac:dyDescent="0.2">
      <c r="A21" s="1265"/>
      <c r="B21" s="1280"/>
      <c r="C21" s="1015" t="s">
        <v>615</v>
      </c>
      <c r="D21" s="1016"/>
      <c r="E21" s="1017" t="str">
        <f>[6]da_area!$AM6</f>
        <v>0</v>
      </c>
      <c r="F21" s="1018" t="str">
        <f>[6]da_area!$AM16</f>
        <v>0</v>
      </c>
      <c r="G21" s="1019">
        <v>0</v>
      </c>
      <c r="H21" s="1020">
        <f>[7]FE!$H$46</f>
        <v>190.5</v>
      </c>
      <c r="I21" s="1021">
        <f>[7]FE!$I$46</f>
        <v>0.2</v>
      </c>
      <c r="J21" s="969">
        <f>[7]FE!$H$6</f>
        <v>0.49</v>
      </c>
      <c r="K21" s="968">
        <f>[7]FE!$I$6</f>
        <v>0.05</v>
      </c>
      <c r="L21" s="1016"/>
      <c r="M21" s="1016"/>
      <c r="N21" s="1022">
        <f t="shared" si="3"/>
        <v>0</v>
      </c>
      <c r="O21" s="1023">
        <f t="shared" si="4"/>
        <v>0.20615528128088306</v>
      </c>
      <c r="P21" s="1023">
        <f t="shared" si="5"/>
        <v>0.20615528128088306</v>
      </c>
    </row>
    <row r="22" spans="1:16" x14ac:dyDescent="0.2">
      <c r="A22" s="1265"/>
      <c r="B22" s="1280"/>
      <c r="C22" s="1015" t="s">
        <v>616</v>
      </c>
      <c r="D22" s="1016"/>
      <c r="E22" s="1017" t="str">
        <f>[6]da_area!$AM7</f>
        <v>0</v>
      </c>
      <c r="F22" s="1018" t="str">
        <f>[6]da_area!$AM17</f>
        <v>0</v>
      </c>
      <c r="G22" s="1019">
        <v>0</v>
      </c>
      <c r="H22" s="1020">
        <f>[7]FE!$J$46</f>
        <v>148.80000000000001</v>
      </c>
      <c r="I22" s="1021">
        <f>[7]FE!$K$46</f>
        <v>0.2</v>
      </c>
      <c r="J22" s="969">
        <f>[7]FE!$H$6</f>
        <v>0.49</v>
      </c>
      <c r="K22" s="968">
        <f>[7]FE!$I$6</f>
        <v>0.05</v>
      </c>
      <c r="L22" s="1016"/>
      <c r="M22" s="1016"/>
      <c r="N22" s="1022">
        <f t="shared" si="3"/>
        <v>0</v>
      </c>
      <c r="O22" s="1023">
        <f t="shared" si="4"/>
        <v>0.20615528128088306</v>
      </c>
      <c r="P22" s="1023">
        <f t="shared" si="5"/>
        <v>0.20615528128088306</v>
      </c>
    </row>
    <row r="23" spans="1:16" x14ac:dyDescent="0.2">
      <c r="A23" s="1265"/>
      <c r="B23" s="1280"/>
      <c r="C23" s="1024" t="s">
        <v>614</v>
      </c>
      <c r="D23" s="1025"/>
      <c r="E23" s="1026" t="str">
        <f>[6]da_area!$AN5</f>
        <v>0</v>
      </c>
      <c r="F23" s="1027" t="str">
        <f>[6]da_area!$AN15</f>
        <v>0</v>
      </c>
      <c r="G23" s="1028">
        <v>0</v>
      </c>
      <c r="H23" s="1029">
        <f>[7]FE!$F$47</f>
        <v>334.8</v>
      </c>
      <c r="I23" s="1030">
        <f>[7]FE!$G$47</f>
        <v>0.2</v>
      </c>
      <c r="J23" s="1031">
        <f>[7]FE!$H$6</f>
        <v>0.49</v>
      </c>
      <c r="K23" s="1032">
        <f>[7]FE!$I$6</f>
        <v>0.05</v>
      </c>
      <c r="L23" s="1025"/>
      <c r="M23" s="1025"/>
      <c r="N23" s="1033">
        <f t="shared" si="3"/>
        <v>0</v>
      </c>
      <c r="O23" s="1034">
        <f t="shared" si="4"/>
        <v>0.20615528128088306</v>
      </c>
      <c r="P23" s="1034">
        <f t="shared" si="5"/>
        <v>0.20615528128088306</v>
      </c>
    </row>
    <row r="24" spans="1:16" x14ac:dyDescent="0.2">
      <c r="A24" s="1265"/>
      <c r="B24" s="1280"/>
      <c r="C24" s="1024" t="s">
        <v>617</v>
      </c>
      <c r="D24" s="1025"/>
      <c r="E24" s="1026" t="str">
        <f>[6]da_area!$AN6</f>
        <v>0</v>
      </c>
      <c r="F24" s="1027" t="str">
        <f>[6]da_area!$AN16</f>
        <v>0</v>
      </c>
      <c r="G24" s="1028">
        <v>0</v>
      </c>
      <c r="H24" s="1029">
        <f>[7]FE!$H$47</f>
        <v>381</v>
      </c>
      <c r="I24" s="1030">
        <f>[7]FE!$I$47</f>
        <v>0.2</v>
      </c>
      <c r="J24" s="1031">
        <f>[7]FE!$H$6</f>
        <v>0.49</v>
      </c>
      <c r="K24" s="1032">
        <f>[7]FE!$I$6</f>
        <v>0.05</v>
      </c>
      <c r="L24" s="1025"/>
      <c r="M24" s="1025"/>
      <c r="N24" s="1033">
        <f t="shared" si="3"/>
        <v>0</v>
      </c>
      <c r="O24" s="1034">
        <f t="shared" si="4"/>
        <v>0.20615528128088306</v>
      </c>
      <c r="P24" s="1034">
        <f t="shared" si="5"/>
        <v>0.20615528128088306</v>
      </c>
    </row>
    <row r="25" spans="1:16" x14ac:dyDescent="0.2">
      <c r="A25" s="1265"/>
      <c r="B25" s="1280"/>
      <c r="C25" s="1024" t="s">
        <v>618</v>
      </c>
      <c r="D25" s="1025"/>
      <c r="E25" s="1026" t="str">
        <f>[6]da_area!$AN7</f>
        <v>0</v>
      </c>
      <c r="F25" s="1027" t="str">
        <f>[6]da_area!$AN17</f>
        <v>0</v>
      </c>
      <c r="G25" s="1028">
        <v>0</v>
      </c>
      <c r="H25" s="1029">
        <f>[7]FE!$J$47</f>
        <v>334.8</v>
      </c>
      <c r="I25" s="1030">
        <f>[7]FE!$K$47</f>
        <v>0.2</v>
      </c>
      <c r="J25" s="1031">
        <f>[7]FE!$H$6</f>
        <v>0.49</v>
      </c>
      <c r="K25" s="1032">
        <f>[7]FE!$I$6</f>
        <v>0.05</v>
      </c>
      <c r="L25" s="1025"/>
      <c r="M25" s="1025"/>
      <c r="N25" s="1033">
        <f t="shared" si="3"/>
        <v>0</v>
      </c>
      <c r="O25" s="1034">
        <f t="shared" si="4"/>
        <v>0.20615528128088306</v>
      </c>
      <c r="P25" s="1034">
        <f t="shared" si="5"/>
        <v>0.20615528128088306</v>
      </c>
    </row>
    <row r="26" spans="1:16" x14ac:dyDescent="0.2">
      <c r="A26" s="1265"/>
      <c r="B26" s="1280"/>
      <c r="C26" s="994" t="s">
        <v>488</v>
      </c>
      <c r="D26" s="631"/>
      <c r="E26" s="1035">
        <f>[6]da_area!$AO5</f>
        <v>8359.3515539096152</v>
      </c>
      <c r="F26" s="841">
        <f>[6]da_area!$AO15</f>
        <v>0.397213664715658</v>
      </c>
      <c r="G26" s="980">
        <v>0</v>
      </c>
      <c r="H26" s="995">
        <f>[7]FE!$H$48</f>
        <v>40.207999999999998</v>
      </c>
      <c r="I26" s="865">
        <f>[7]FE!$I$48</f>
        <v>0.50039999999999996</v>
      </c>
      <c r="J26" s="632">
        <f>[7]FE!$H$12</f>
        <v>0.46</v>
      </c>
      <c r="K26" s="630">
        <f>[7]FE!$I$6</f>
        <v>0.05</v>
      </c>
      <c r="L26" s="996"/>
      <c r="M26" s="996"/>
      <c r="N26" s="997">
        <f t="shared" si="3"/>
        <v>-154611.891348615</v>
      </c>
      <c r="O26" s="998">
        <f t="shared" si="4"/>
        <v>0.64084230153513055</v>
      </c>
      <c r="P26" s="998">
        <f t="shared" si="5"/>
        <v>0.5028917975071775</v>
      </c>
    </row>
    <row r="27" spans="1:16" x14ac:dyDescent="0.2">
      <c r="A27" s="1265"/>
      <c r="B27" s="1280"/>
      <c r="C27" s="994" t="s">
        <v>507</v>
      </c>
      <c r="D27" s="631"/>
      <c r="E27" s="1035">
        <f>[6]da_area!$AO6</f>
        <v>4155.7301695956048</v>
      </c>
      <c r="F27" s="841">
        <f>[6]da_area!$AO16</f>
        <v>0.42079613426228379</v>
      </c>
      <c r="G27" s="980">
        <v>0</v>
      </c>
      <c r="H27" s="995">
        <f>[7]FE!$H$48</f>
        <v>40.207999999999998</v>
      </c>
      <c r="I27" s="865">
        <f>[7]FE!$I$48</f>
        <v>0.50039999999999996</v>
      </c>
      <c r="J27" s="632">
        <f>[7]FE!$H$12</f>
        <v>0.46</v>
      </c>
      <c r="K27" s="630">
        <f>[7]FE!$I$12</f>
        <v>0.05</v>
      </c>
      <c r="L27" s="996"/>
      <c r="M27" s="996"/>
      <c r="N27" s="997">
        <f t="shared" si="3"/>
        <v>-76863.055383186031</v>
      </c>
      <c r="O27" s="998">
        <f t="shared" si="4"/>
        <v>0.65572063152693461</v>
      </c>
      <c r="P27" s="998">
        <f t="shared" si="5"/>
        <v>0.5028917975071775</v>
      </c>
    </row>
    <row r="28" spans="1:16" x14ac:dyDescent="0.2">
      <c r="A28" s="1265"/>
      <c r="B28" s="1280"/>
      <c r="C28" s="994" t="s">
        <v>508</v>
      </c>
      <c r="D28" s="999"/>
      <c r="E28" s="1035">
        <f>[6]da_area!$AO7</f>
        <v>2006.6566893756915</v>
      </c>
      <c r="F28" s="841">
        <f>[6]da_area!$AO17</f>
        <v>0.97344029904431217</v>
      </c>
      <c r="G28" s="980">
        <v>0</v>
      </c>
      <c r="H28" s="995">
        <f>[7]FE!$H$48</f>
        <v>40.207999999999998</v>
      </c>
      <c r="I28" s="865">
        <f>[7]FE!$I$48</f>
        <v>0.50039999999999996</v>
      </c>
      <c r="J28" s="632">
        <f>[7]FE!$H$12</f>
        <v>0.46</v>
      </c>
      <c r="K28" s="630">
        <f>[7]FE!$I$12</f>
        <v>0.05</v>
      </c>
      <c r="L28" s="999"/>
      <c r="M28" s="999"/>
      <c r="N28" s="997">
        <f t="shared" si="3"/>
        <v>-37114.479996552189</v>
      </c>
      <c r="O28" s="998">
        <f t="shared" si="4"/>
        <v>1.0956670004173166</v>
      </c>
      <c r="P28" s="998">
        <f t="shared" si="5"/>
        <v>0.5028917975071775</v>
      </c>
    </row>
    <row r="29" spans="1:16" ht="13.5" thickBot="1" x14ac:dyDescent="0.25">
      <c r="A29" s="1265"/>
      <c r="B29" s="1265"/>
      <c r="C29" s="976"/>
      <c r="D29" s="337"/>
      <c r="E29" s="636">
        <f>SUM(E11:E28)</f>
        <v>31737.013633021157</v>
      </c>
      <c r="F29" s="271"/>
      <c r="G29" s="635"/>
      <c r="H29" s="540"/>
      <c r="I29" s="271"/>
      <c r="J29" s="622"/>
      <c r="K29" s="512"/>
      <c r="L29" s="150"/>
      <c r="M29" s="150"/>
      <c r="N29" s="636">
        <f>SUM(N11:N28)</f>
        <v>-1362498.9060428599</v>
      </c>
      <c r="O29" s="186">
        <f>SQRT((N11*O11)^2+(N12*O12)^2+(N13*O13)^2+(N14*O14)^2+(N15*O15)^2+(N16*O16)^2+(N17*O17)^2+(N18*O18)^2+(N19*O19)^2+(N20*O20)^2+(N21*O21)^2+(N22*O22)^2+(N23*O23)^2+(N24*O24)^2+(N25*O25)^2+(N26*O26)^2+(N27*O27)^2+(N28*O28)^2)/SUM(SUMIF(N11:N28,{"&gt;0";"&lt;0"})*{1;-1})</f>
        <v>0.35472263339314697</v>
      </c>
    </row>
    <row r="30" spans="1:16" ht="12.75" thickBot="1" x14ac:dyDescent="0.25">
      <c r="A30" s="1265"/>
      <c r="B30" s="1265"/>
      <c r="C30" s="1482" t="s">
        <v>18</v>
      </c>
      <c r="D30" s="1483"/>
      <c r="E30" s="637"/>
      <c r="F30" s="271"/>
      <c r="G30" s="635"/>
      <c r="H30" s="540"/>
      <c r="I30" s="271"/>
      <c r="J30" s="623"/>
      <c r="K30" s="271"/>
      <c r="L30" s="150"/>
      <c r="M30" s="150"/>
      <c r="N30" s="150">
        <f>N29*44/12*-1</f>
        <v>4995829.3221571529</v>
      </c>
      <c r="O30" s="640"/>
    </row>
    <row r="31" spans="1:16" ht="13.9" customHeight="1" thickBot="1" x14ac:dyDescent="0.25">
      <c r="A31" s="1265"/>
      <c r="B31" s="1265"/>
      <c r="C31" s="638"/>
      <c r="D31" s="337"/>
      <c r="E31" s="540"/>
      <c r="F31" s="271"/>
      <c r="G31" s="635"/>
      <c r="H31" s="540"/>
      <c r="I31" s="271"/>
      <c r="J31" s="622"/>
      <c r="K31" s="512"/>
      <c r="L31" s="150"/>
      <c r="M31" s="150"/>
      <c r="N31" s="636"/>
    </row>
    <row r="32" spans="1:16" ht="13.9" customHeight="1" thickBot="1" x14ac:dyDescent="0.25">
      <c r="A32" s="1265"/>
      <c r="B32" s="1265"/>
      <c r="C32" s="638"/>
      <c r="D32" s="337"/>
      <c r="E32" s="540"/>
      <c r="F32" s="271"/>
      <c r="G32" s="635"/>
      <c r="H32" s="540"/>
      <c r="I32" s="271"/>
      <c r="J32" s="622"/>
      <c r="K32" s="512"/>
      <c r="L32" s="150"/>
      <c r="M32" s="150"/>
      <c r="N32" s="636"/>
    </row>
    <row r="33" spans="1:15" ht="12.75" thickBot="1" x14ac:dyDescent="0.25">
      <c r="A33" s="1265"/>
      <c r="B33" s="1265"/>
      <c r="C33" s="638"/>
      <c r="D33" s="337"/>
      <c r="E33" s="540"/>
      <c r="F33" s="271"/>
      <c r="G33" s="635"/>
      <c r="H33" s="540"/>
      <c r="I33" s="271"/>
      <c r="J33" s="622"/>
      <c r="K33" s="512"/>
      <c r="L33" s="150"/>
      <c r="M33" s="150"/>
      <c r="N33" s="636"/>
    </row>
    <row r="34" spans="1:15" ht="12.75" thickBot="1" x14ac:dyDescent="0.25">
      <c r="A34" s="1267"/>
      <c r="B34" s="1267"/>
      <c r="C34" s="1482" t="s">
        <v>18</v>
      </c>
      <c r="D34" s="1483"/>
      <c r="E34" s="637"/>
      <c r="F34" s="271"/>
      <c r="G34" s="635"/>
      <c r="H34" s="540"/>
      <c r="I34" s="271"/>
      <c r="J34" s="623"/>
      <c r="K34" s="271"/>
      <c r="L34" s="150"/>
      <c r="M34" s="150"/>
      <c r="N34" s="150"/>
    </row>
    <row r="35" spans="1:15" ht="12.75" thickBot="1" x14ac:dyDescent="0.25">
      <c r="A35" s="1268" t="s">
        <v>11</v>
      </c>
      <c r="B35" s="1269"/>
      <c r="C35" s="1269"/>
      <c r="D35" s="1486"/>
      <c r="E35" s="342"/>
      <c r="F35" s="274"/>
      <c r="G35" s="343"/>
      <c r="H35" s="343"/>
      <c r="I35" s="274"/>
      <c r="J35" s="343"/>
      <c r="K35" s="274"/>
      <c r="L35" s="342"/>
      <c r="M35" s="342"/>
      <c r="N35" s="342"/>
      <c r="O35" s="641"/>
    </row>
    <row r="36" spans="1:15" ht="13.5" x14ac:dyDescent="0.2">
      <c r="A36" s="1487" t="s">
        <v>538</v>
      </c>
      <c r="B36" s="1488"/>
      <c r="C36" s="1488"/>
      <c r="D36" s="1488"/>
      <c r="E36" s="1488"/>
      <c r="F36" s="1488"/>
      <c r="G36" s="1488"/>
      <c r="H36" s="1488"/>
      <c r="I36" s="1488"/>
      <c r="J36" s="1488"/>
      <c r="K36" s="1488"/>
      <c r="L36" s="1488"/>
      <c r="M36" s="1488"/>
      <c r="N36" s="1489"/>
    </row>
    <row r="37" spans="1:15" ht="14.25" thickBot="1" x14ac:dyDescent="0.25">
      <c r="A37" s="1479" t="s">
        <v>539</v>
      </c>
      <c r="B37" s="1480"/>
      <c r="C37" s="1480"/>
      <c r="D37" s="1480"/>
      <c r="E37" s="1480"/>
      <c r="F37" s="1480"/>
      <c r="G37" s="1480"/>
      <c r="H37" s="1480"/>
      <c r="I37" s="1480"/>
      <c r="J37" s="1480"/>
      <c r="K37" s="1480"/>
      <c r="L37" s="1480"/>
      <c r="M37" s="1480"/>
      <c r="N37" s="1481"/>
    </row>
    <row r="40" spans="1:15" x14ac:dyDescent="0.2">
      <c r="A40" s="1475" t="s">
        <v>84</v>
      </c>
      <c r="B40" s="1475"/>
      <c r="C40" s="624" t="s">
        <v>85</v>
      </c>
      <c r="D40" s="1475" t="s">
        <v>82</v>
      </c>
      <c r="E40" s="1475"/>
      <c r="F40" s="1475"/>
      <c r="G40" s="1475"/>
      <c r="H40" s="1476" t="s">
        <v>83</v>
      </c>
      <c r="I40" s="1477"/>
      <c r="J40" s="1477"/>
      <c r="K40" s="1477"/>
      <c r="L40" s="1477"/>
      <c r="M40" s="1478"/>
    </row>
    <row r="41" spans="1:15" x14ac:dyDescent="0.2">
      <c r="A41" s="1474"/>
      <c r="B41" s="1474"/>
      <c r="C41" s="621"/>
      <c r="D41" s="1474"/>
      <c r="E41" s="1474"/>
      <c r="F41" s="1474"/>
      <c r="G41" s="1474"/>
      <c r="H41" s="1474"/>
      <c r="I41" s="1474"/>
      <c r="J41" s="1474"/>
      <c r="K41" s="1474"/>
      <c r="L41" s="1474"/>
      <c r="M41" s="1474"/>
    </row>
    <row r="42" spans="1:15" x14ac:dyDescent="0.2">
      <c r="A42" s="1474"/>
      <c r="B42" s="1474"/>
      <c r="C42" s="621"/>
      <c r="D42" s="1474"/>
      <c r="E42" s="1474"/>
      <c r="F42" s="1474"/>
      <c r="G42" s="1474"/>
      <c r="H42" s="1474"/>
      <c r="I42" s="1474"/>
      <c r="J42" s="1474"/>
      <c r="K42" s="1474"/>
      <c r="L42" s="1474"/>
      <c r="M42" s="1474"/>
    </row>
    <row r="43" spans="1:15" x14ac:dyDescent="0.2">
      <c r="A43" s="1474"/>
      <c r="B43" s="1474"/>
      <c r="C43" s="621"/>
      <c r="D43" s="1474"/>
      <c r="E43" s="1474"/>
      <c r="F43" s="1474"/>
      <c r="G43" s="1474"/>
      <c r="H43" s="1474"/>
      <c r="I43" s="1474"/>
      <c r="J43" s="1474"/>
      <c r="K43" s="1474"/>
      <c r="L43" s="1474"/>
      <c r="M43" s="1474"/>
    </row>
    <row r="44" spans="1:15" x14ac:dyDescent="0.2">
      <c r="A44" s="1474"/>
      <c r="B44" s="1474"/>
      <c r="C44" s="621"/>
      <c r="D44" s="1474"/>
      <c r="E44" s="1474"/>
      <c r="F44" s="1474"/>
      <c r="G44" s="1474"/>
      <c r="H44" s="1474"/>
      <c r="I44" s="1474"/>
      <c r="J44" s="1474"/>
      <c r="K44" s="1474"/>
      <c r="L44" s="1474"/>
      <c r="M44" s="1474"/>
    </row>
  </sheetData>
  <mergeCells count="47">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 ref="A1:B1"/>
    <mergeCell ref="C1:N1"/>
    <mergeCell ref="A2:B2"/>
    <mergeCell ref="C2:N2"/>
    <mergeCell ref="A3:B3"/>
    <mergeCell ref="C3:N3"/>
    <mergeCell ref="L9:L10"/>
    <mergeCell ref="M9:M10"/>
    <mergeCell ref="N9:N10"/>
    <mergeCell ref="A35:D35"/>
    <mergeCell ref="A36:N36"/>
    <mergeCell ref="A37:N37"/>
    <mergeCell ref="C30:D30"/>
    <mergeCell ref="A11:A34"/>
    <mergeCell ref="B11:B34"/>
    <mergeCell ref="C34:D34"/>
    <mergeCell ref="A40:B40"/>
    <mergeCell ref="D40:G40"/>
    <mergeCell ref="H40:M40"/>
    <mergeCell ref="A41:B41"/>
    <mergeCell ref="D41:G41"/>
    <mergeCell ref="H41:M41"/>
    <mergeCell ref="A44:B44"/>
    <mergeCell ref="D44:G44"/>
    <mergeCell ref="H44:M44"/>
    <mergeCell ref="A42:B42"/>
    <mergeCell ref="D42:G42"/>
    <mergeCell ref="H42:M42"/>
    <mergeCell ref="A43:B43"/>
    <mergeCell ref="D43:G43"/>
    <mergeCell ref="H43:M43"/>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baseColWidth="10" defaultColWidth="10.42578125" defaultRowHeight="12" x14ac:dyDescent="0.2"/>
  <cols>
    <col min="1" max="1" width="7.7109375" style="620" customWidth="1"/>
    <col min="2" max="2" width="8.5703125" style="620" customWidth="1"/>
    <col min="3" max="3" width="21.28515625" style="620" customWidth="1"/>
    <col min="4" max="4" width="6" style="620" customWidth="1"/>
    <col min="5" max="6" width="8.85546875" style="620" customWidth="1"/>
    <col min="7" max="7" width="7.28515625" style="620" customWidth="1"/>
    <col min="8" max="8" width="10.42578125" style="620"/>
    <col min="9" max="9" width="8.5703125" style="620" customWidth="1"/>
    <col min="10" max="10" width="5.5703125" style="620" customWidth="1"/>
    <col min="11" max="11" width="8" style="620" customWidth="1"/>
    <col min="12" max="12" width="11.28515625" style="620" bestFit="1" customWidth="1"/>
    <col min="13" max="13" width="10.42578125" style="1037"/>
    <col min="14" max="16384" width="10.42578125" style="620"/>
  </cols>
  <sheetData>
    <row r="1" spans="1:14" ht="12.75" thickBot="1" x14ac:dyDescent="0.25">
      <c r="A1" s="1490" t="s">
        <v>0</v>
      </c>
      <c r="B1" s="1491"/>
      <c r="C1" s="1457" t="s">
        <v>58</v>
      </c>
      <c r="D1" s="1458"/>
      <c r="E1" s="1458"/>
      <c r="F1" s="1458"/>
      <c r="G1" s="1458"/>
      <c r="H1" s="1458"/>
      <c r="I1" s="1458"/>
      <c r="J1" s="1458"/>
      <c r="K1" s="1458"/>
      <c r="L1" s="1459"/>
    </row>
    <row r="2" spans="1:14" ht="24" customHeight="1" thickBot="1" x14ac:dyDescent="0.25">
      <c r="A2" s="1490" t="s">
        <v>59</v>
      </c>
      <c r="B2" s="1491"/>
      <c r="C2" s="1457" t="s">
        <v>395</v>
      </c>
      <c r="D2" s="1458"/>
      <c r="E2" s="1458"/>
      <c r="F2" s="1458"/>
      <c r="G2" s="1458"/>
      <c r="H2" s="1458"/>
      <c r="I2" s="1458"/>
      <c r="J2" s="1458"/>
      <c r="K2" s="1458"/>
      <c r="L2" s="1459"/>
    </row>
    <row r="3" spans="1:14" ht="12.75" thickBot="1" x14ac:dyDescent="0.25">
      <c r="A3" s="1490" t="s">
        <v>60</v>
      </c>
      <c r="B3" s="1491"/>
      <c r="C3" s="1457" t="s">
        <v>46</v>
      </c>
      <c r="D3" s="1458"/>
      <c r="E3" s="1458"/>
      <c r="F3" s="1458"/>
      <c r="G3" s="1458"/>
      <c r="H3" s="1458"/>
      <c r="I3" s="1458"/>
      <c r="J3" s="1458"/>
      <c r="K3" s="1458"/>
      <c r="L3" s="1459"/>
    </row>
    <row r="4" spans="1:14" ht="12.75" thickBot="1" x14ac:dyDescent="0.25">
      <c r="A4" s="1490" t="s">
        <v>61</v>
      </c>
      <c r="B4" s="1491"/>
      <c r="C4" s="1457" t="s">
        <v>145</v>
      </c>
      <c r="D4" s="1458"/>
      <c r="E4" s="1458"/>
      <c r="F4" s="1458"/>
      <c r="G4" s="1458"/>
      <c r="H4" s="1458"/>
      <c r="I4" s="1458"/>
      <c r="J4" s="1458"/>
      <c r="K4" s="1458"/>
      <c r="L4" s="1459"/>
    </row>
    <row r="5" spans="1:14" ht="12.75" thickBot="1" x14ac:dyDescent="0.25">
      <c r="A5" s="1262" t="s">
        <v>63</v>
      </c>
      <c r="B5" s="1263"/>
      <c r="C5" s="250" t="s">
        <v>64</v>
      </c>
      <c r="D5" s="249"/>
      <c r="E5" s="1276" t="s">
        <v>183</v>
      </c>
      <c r="F5" s="1277"/>
      <c r="G5" s="1277"/>
      <c r="H5" s="1277"/>
      <c r="I5" s="1277"/>
      <c r="J5" s="1277"/>
      <c r="K5" s="1277"/>
      <c r="L5" s="1460"/>
    </row>
    <row r="6" spans="1:14" ht="156.75" thickBot="1" x14ac:dyDescent="0.25">
      <c r="A6" s="1492" t="s">
        <v>67</v>
      </c>
      <c r="B6" s="1493"/>
      <c r="C6" s="1284" t="s">
        <v>153</v>
      </c>
      <c r="D6" s="1264" t="s">
        <v>224</v>
      </c>
      <c r="E6" s="335" t="s">
        <v>396</v>
      </c>
      <c r="F6" s="335"/>
      <c r="G6" s="335" t="s">
        <v>187</v>
      </c>
      <c r="H6" s="335"/>
      <c r="I6" s="335" t="s">
        <v>186</v>
      </c>
      <c r="J6" s="335"/>
      <c r="K6" s="335" t="s">
        <v>397</v>
      </c>
      <c r="L6" s="335" t="s">
        <v>233</v>
      </c>
    </row>
    <row r="7" spans="1:14" ht="27.75" thickBot="1" x14ac:dyDescent="0.25">
      <c r="A7" s="1264" t="s">
        <v>231</v>
      </c>
      <c r="B7" s="1264" t="s">
        <v>69</v>
      </c>
      <c r="C7" s="1494"/>
      <c r="D7" s="1265"/>
      <c r="E7" s="642" t="s">
        <v>120</v>
      </c>
      <c r="F7" s="642"/>
      <c r="G7" s="642" t="s">
        <v>199</v>
      </c>
      <c r="H7" s="642"/>
      <c r="I7" s="642" t="s">
        <v>199</v>
      </c>
      <c r="J7" s="642"/>
      <c r="K7" s="642" t="s">
        <v>191</v>
      </c>
      <c r="L7" s="642" t="s">
        <v>101</v>
      </c>
    </row>
    <row r="8" spans="1:14" ht="44.25" customHeight="1" x14ac:dyDescent="0.2">
      <c r="A8" s="1265"/>
      <c r="B8" s="1265"/>
      <c r="C8" s="1494"/>
      <c r="D8" s="1265"/>
      <c r="E8" s="1264" t="s">
        <v>86</v>
      </c>
      <c r="F8" s="256"/>
      <c r="G8" s="1264" t="s">
        <v>218</v>
      </c>
      <c r="H8" s="256"/>
      <c r="I8" s="1264" t="s">
        <v>219</v>
      </c>
      <c r="J8" s="1163"/>
      <c r="K8" s="1264" t="s">
        <v>220</v>
      </c>
      <c r="L8" s="1264" t="s">
        <v>40</v>
      </c>
    </row>
    <row r="9" spans="1:14" ht="12.75" thickBot="1" x14ac:dyDescent="0.25">
      <c r="A9" s="1265"/>
      <c r="B9" s="1265"/>
      <c r="C9" s="1494"/>
      <c r="D9" s="1265"/>
      <c r="E9" s="1267"/>
      <c r="F9" s="257"/>
      <c r="G9" s="1267"/>
      <c r="H9" s="257"/>
      <c r="I9" s="1267"/>
      <c r="J9" s="1164"/>
      <c r="K9" s="1267"/>
      <c r="L9" s="1267"/>
    </row>
    <row r="10" spans="1:14" ht="14.25" thickBot="1" x14ac:dyDescent="0.3">
      <c r="A10" s="1266"/>
      <c r="B10" s="1266"/>
      <c r="C10" s="1497"/>
      <c r="D10" s="1266"/>
      <c r="E10" s="149" t="s">
        <v>41</v>
      </c>
      <c r="F10" s="167" t="str">
        <f>CONCATENATE("INCERT ",E10)</f>
        <v>INCERT Aon</v>
      </c>
      <c r="G10" s="149" t="s">
        <v>42</v>
      </c>
      <c r="H10" s="167" t="str">
        <f>CONCATENATE("INCERT ",G10)</f>
        <v>INCERT Co</v>
      </c>
      <c r="I10" s="149" t="s">
        <v>43</v>
      </c>
      <c r="J10" s="149"/>
      <c r="K10" s="643" t="s">
        <v>44</v>
      </c>
      <c r="L10" s="149" t="s">
        <v>45</v>
      </c>
      <c r="M10" s="646" t="str">
        <f>CONCATENATE("INCERT ",L10)</f>
        <v>INCERT ∆CDOM</v>
      </c>
      <c r="N10" s="644" t="s">
        <v>486</v>
      </c>
    </row>
    <row r="11" spans="1:14" ht="21.75" customHeight="1" thickTop="1" thickBot="1" x14ac:dyDescent="0.25">
      <c r="A11" s="1498" t="s">
        <v>234</v>
      </c>
      <c r="B11" s="1498" t="s">
        <v>150</v>
      </c>
      <c r="C11" s="977" t="s">
        <v>393</v>
      </c>
      <c r="D11" s="628"/>
      <c r="E11" s="978">
        <f>[6]da_area!$AJ5</f>
        <v>565.72850409671514</v>
      </c>
      <c r="F11" s="979">
        <f>[6]da_area!$AJ15</f>
        <v>1.3332332722704883</v>
      </c>
      <c r="G11" s="1038">
        <f>[7]FE!$H$67</f>
        <v>20.9</v>
      </c>
      <c r="H11" s="648">
        <f>[7]FE!$I$67</f>
        <v>0.34789999999999999</v>
      </c>
      <c r="I11" s="1060">
        <f>[7]FE!$F$141</f>
        <v>1.75</v>
      </c>
      <c r="J11" s="1168">
        <f>[7]FE!$G$141</f>
        <v>0.65</v>
      </c>
      <c r="K11" s="388">
        <v>1</v>
      </c>
      <c r="L11" s="1038">
        <f>E11*(I11-G11)/K11</f>
        <v>-10833.700853452094</v>
      </c>
      <c r="M11" s="283">
        <f>SQRT(F11^2+N11^2)</f>
        <v>1.3722562154707558</v>
      </c>
      <c r="N11" s="283">
        <f>SQRT((G11*H11)^2+(I11*J11)^2)/ABS(G11+I11)</f>
        <v>0.32492485686547184</v>
      </c>
    </row>
    <row r="12" spans="1:14" ht="12.75" thickBot="1" x14ac:dyDescent="0.25">
      <c r="A12" s="1265"/>
      <c r="B12" s="1265"/>
      <c r="C12" s="977" t="s">
        <v>510</v>
      </c>
      <c r="D12" s="628"/>
      <c r="E12" s="978">
        <f>[6]da_area!$AJ6</f>
        <v>2034.6015545713776</v>
      </c>
      <c r="F12" s="979">
        <f>[6]da_area!$AJ16</f>
        <v>0.99200579522841636</v>
      </c>
      <c r="G12" s="1038">
        <f>[7]FE!$H$67</f>
        <v>20.9</v>
      </c>
      <c r="H12" s="648">
        <f>[7]FE!$I$67</f>
        <v>0.34789999999999999</v>
      </c>
      <c r="I12" s="1060">
        <f>[7]FE!$F$141</f>
        <v>1.75</v>
      </c>
      <c r="J12" s="1168">
        <f>[7]FE!$G$141</f>
        <v>0.65</v>
      </c>
      <c r="K12" s="388">
        <v>1</v>
      </c>
      <c r="L12" s="1038">
        <f t="shared" ref="L12:L16" si="0">E12*(I12-G12)/K12</f>
        <v>-38962.619770041878</v>
      </c>
      <c r="M12" s="283">
        <f t="shared" ref="M12:M28" si="1">SQRT(F12^2+N12^2)</f>
        <v>1.0438638131364695</v>
      </c>
      <c r="N12" s="283">
        <f t="shared" ref="N12:N28" si="2">SQRT((G12*H12)^2+(I12*J12)^2)/ABS(G12+I12)</f>
        <v>0.32492485686547184</v>
      </c>
    </row>
    <row r="13" spans="1:14" ht="12.75" thickBot="1" x14ac:dyDescent="0.25">
      <c r="A13" s="1265"/>
      <c r="B13" s="1265"/>
      <c r="C13" s="977" t="s">
        <v>535</v>
      </c>
      <c r="D13" s="628"/>
      <c r="E13" s="978">
        <f>[6]da_area!$AJ7</f>
        <v>0</v>
      </c>
      <c r="F13" s="979">
        <f>[6]da_area!$AJ17</f>
        <v>0</v>
      </c>
      <c r="G13" s="1038">
        <f>[7]FE!$H$67</f>
        <v>20.9</v>
      </c>
      <c r="H13" s="648">
        <f>[7]FE!$I$67</f>
        <v>0.34789999999999999</v>
      </c>
      <c r="I13" s="1060">
        <f>[7]FE!$F$141</f>
        <v>1.75</v>
      </c>
      <c r="J13" s="1168">
        <f>[7]FE!$G$141</f>
        <v>0.65</v>
      </c>
      <c r="K13" s="388">
        <v>1</v>
      </c>
      <c r="L13" s="1038">
        <f t="shared" si="0"/>
        <v>0</v>
      </c>
      <c r="M13" s="283">
        <f t="shared" si="1"/>
        <v>0.32492485686547184</v>
      </c>
      <c r="N13" s="283">
        <f t="shared" si="2"/>
        <v>0.32492485686547184</v>
      </c>
    </row>
    <row r="14" spans="1:14" ht="12.75" thickBot="1" x14ac:dyDescent="0.25">
      <c r="A14" s="1265"/>
      <c r="B14" s="1265"/>
      <c r="C14" s="986" t="s">
        <v>394</v>
      </c>
      <c r="D14" s="987"/>
      <c r="E14" s="1001">
        <f>[6]da_area!$AK5</f>
        <v>10739.094350453088</v>
      </c>
      <c r="F14" s="837">
        <f>[6]da_area!$AK15</f>
        <v>0.42885619067513087</v>
      </c>
      <c r="G14" s="1040">
        <f>[7]FE!$H$69</f>
        <v>15.18</v>
      </c>
      <c r="H14" s="1041">
        <f>[7]FE!$I$69</f>
        <v>0.31730000000000003</v>
      </c>
      <c r="I14" s="1190">
        <f>[7]FE!$F$141</f>
        <v>1.75</v>
      </c>
      <c r="J14" s="1041">
        <f>[7]FE!$G$141</f>
        <v>0.65</v>
      </c>
      <c r="K14" s="639">
        <v>1</v>
      </c>
      <c r="L14" s="1040">
        <f t="shared" si="0"/>
        <v>-144226.03712658497</v>
      </c>
      <c r="M14" s="295">
        <f t="shared" si="1"/>
        <v>0.51901169651355528</v>
      </c>
      <c r="N14" s="295">
        <f t="shared" si="2"/>
        <v>0.29232774216193474</v>
      </c>
    </row>
    <row r="15" spans="1:14" ht="12.75" thickBot="1" x14ac:dyDescent="0.25">
      <c r="A15" s="1265"/>
      <c r="B15" s="1265"/>
      <c r="C15" s="986" t="s">
        <v>505</v>
      </c>
      <c r="D15" s="987"/>
      <c r="E15" s="1001">
        <f>[6]da_area!$AK6</f>
        <v>3046.9124262279661</v>
      </c>
      <c r="F15" s="837">
        <f>[6]da_area!$AK16</f>
        <v>0.8726312218715998</v>
      </c>
      <c r="G15" s="1040">
        <f>[7]FE!$H$69</f>
        <v>15.18</v>
      </c>
      <c r="H15" s="1041">
        <f>[7]FE!$I$69</f>
        <v>0.31730000000000003</v>
      </c>
      <c r="I15" s="1190">
        <f>[7]FE!$F$141</f>
        <v>1.75</v>
      </c>
      <c r="J15" s="1041">
        <f>[7]FE!$G$141</f>
        <v>0.65</v>
      </c>
      <c r="K15" s="639">
        <v>1</v>
      </c>
      <c r="L15" s="1040">
        <f t="shared" si="0"/>
        <v>-40920.03388424158</v>
      </c>
      <c r="M15" s="295">
        <f t="shared" si="1"/>
        <v>0.9202938434123179</v>
      </c>
      <c r="N15" s="295">
        <f t="shared" si="2"/>
        <v>0.29232774216193474</v>
      </c>
    </row>
    <row r="16" spans="1:14" ht="12.75" thickBot="1" x14ac:dyDescent="0.25">
      <c r="A16" s="1265"/>
      <c r="B16" s="1265"/>
      <c r="C16" s="986" t="s">
        <v>506</v>
      </c>
      <c r="D16" s="987"/>
      <c r="E16" s="1001">
        <f>[6]da_area!$AK7</f>
        <v>796.83286684608152</v>
      </c>
      <c r="F16" s="837">
        <f>[6]da_area!$AK17</f>
        <v>1.6752890971543328</v>
      </c>
      <c r="G16" s="1040">
        <f>[7]FE!$H$69</f>
        <v>15.18</v>
      </c>
      <c r="H16" s="1041">
        <f>[7]FE!$I$69</f>
        <v>0.31730000000000003</v>
      </c>
      <c r="I16" s="1190">
        <f>[7]FE!$F$141</f>
        <v>1.75</v>
      </c>
      <c r="J16" s="1041">
        <f>[7]FE!$G$141</f>
        <v>0.65</v>
      </c>
      <c r="K16" s="639">
        <v>1</v>
      </c>
      <c r="L16" s="1040">
        <f t="shared" si="0"/>
        <v>-10701.465401742875</v>
      </c>
      <c r="M16" s="295">
        <f t="shared" si="1"/>
        <v>1.7006025602361283</v>
      </c>
      <c r="N16" s="295">
        <f t="shared" si="2"/>
        <v>0.29232774216193474</v>
      </c>
    </row>
    <row r="17" spans="1:14" ht="12.75" thickBot="1" x14ac:dyDescent="0.25">
      <c r="A17" s="1265"/>
      <c r="B17" s="1265"/>
      <c r="C17" s="1003" t="s">
        <v>511</v>
      </c>
      <c r="D17" s="1004"/>
      <c r="E17" s="1005">
        <f>[6]da_area!$AL5</f>
        <v>32.105517945019315</v>
      </c>
      <c r="F17" s="1006">
        <f>[6]da_area!$AL15</f>
        <v>1.9602061071338086</v>
      </c>
      <c r="G17" s="1042">
        <f>[7]FE!$F$70</f>
        <v>10.879999999999999</v>
      </c>
      <c r="H17" s="1043">
        <f>[7]FE!$G$70</f>
        <v>0.70369999999999999</v>
      </c>
      <c r="I17" s="1191">
        <f>[7]FE!$F$141</f>
        <v>1.75</v>
      </c>
      <c r="J17" s="1043">
        <f>[7]FE!$G$141</f>
        <v>0.65</v>
      </c>
      <c r="K17" s="786">
        <v>1</v>
      </c>
      <c r="L17" s="1042">
        <f t="shared" ref="L17:L28" si="3">E17*(I17-G17)/K17</f>
        <v>-293.12337883802633</v>
      </c>
      <c r="M17" s="751">
        <f t="shared" si="1"/>
        <v>2.0537753110343768</v>
      </c>
      <c r="N17" s="751">
        <f t="shared" si="2"/>
        <v>0.61284993739876548</v>
      </c>
    </row>
    <row r="18" spans="1:14" ht="12.75" thickBot="1" x14ac:dyDescent="0.25">
      <c r="A18" s="1265"/>
      <c r="B18" s="1265"/>
      <c r="C18" s="1003" t="s">
        <v>536</v>
      </c>
      <c r="D18" s="1004"/>
      <c r="E18" s="1005">
        <f>[6]da_area!$AL6</f>
        <v>0</v>
      </c>
      <c r="F18" s="1006">
        <f>[6]da_area!$AL16</f>
        <v>0</v>
      </c>
      <c r="G18" s="1042">
        <f>[7]FE!$F$70</f>
        <v>10.879999999999999</v>
      </c>
      <c r="H18" s="1043">
        <f>[7]FE!$G$70</f>
        <v>0.70369999999999999</v>
      </c>
      <c r="I18" s="1191">
        <f>[7]FE!$F$141</f>
        <v>1.75</v>
      </c>
      <c r="J18" s="1043">
        <f>[7]FE!$G$141</f>
        <v>0.65</v>
      </c>
      <c r="K18" s="786">
        <v>1</v>
      </c>
      <c r="L18" s="1042">
        <f t="shared" si="3"/>
        <v>0</v>
      </c>
      <c r="M18" s="751">
        <f t="shared" si="1"/>
        <v>0.61284993739876548</v>
      </c>
      <c r="N18" s="751">
        <f t="shared" si="2"/>
        <v>0.61284993739876548</v>
      </c>
    </row>
    <row r="19" spans="1:14" ht="12.75" thickBot="1" x14ac:dyDescent="0.25">
      <c r="A19" s="1265"/>
      <c r="B19" s="1265"/>
      <c r="C19" s="1003" t="s">
        <v>537</v>
      </c>
      <c r="D19" s="1014"/>
      <c r="E19" s="1005">
        <f>[6]da_area!$AL7</f>
        <v>0</v>
      </c>
      <c r="F19" s="1006">
        <f>[6]da_area!$AL17</f>
        <v>0</v>
      </c>
      <c r="G19" s="1042">
        <f>[7]FE!$F$70</f>
        <v>10.879999999999999</v>
      </c>
      <c r="H19" s="1043">
        <f>[7]FE!$G$70</f>
        <v>0.70369999999999999</v>
      </c>
      <c r="I19" s="1191">
        <f>[7]FE!$F$141</f>
        <v>1.75</v>
      </c>
      <c r="J19" s="1043">
        <f>[7]FE!$G$141</f>
        <v>0.65</v>
      </c>
      <c r="K19" s="786">
        <v>1</v>
      </c>
      <c r="L19" s="1042">
        <f t="shared" si="3"/>
        <v>0</v>
      </c>
      <c r="M19" s="751">
        <f t="shared" si="1"/>
        <v>0.61284993739876548</v>
      </c>
      <c r="N19" s="751">
        <f t="shared" si="2"/>
        <v>0.61284993739876548</v>
      </c>
    </row>
    <row r="20" spans="1:14" ht="12.75" thickBot="1" x14ac:dyDescent="0.25">
      <c r="A20" s="1265"/>
      <c r="B20" s="1265"/>
      <c r="C20" s="1015" t="s">
        <v>613</v>
      </c>
      <c r="D20" s="1016"/>
      <c r="E20" s="1017" t="str">
        <f>[6]da_area!$AM5</f>
        <v>0</v>
      </c>
      <c r="F20" s="1018" t="str">
        <f>[6]da_area!$AM15</f>
        <v>0</v>
      </c>
      <c r="G20" s="1044">
        <f>[7]FE!$F$71</f>
        <v>6.1400000000000006</v>
      </c>
      <c r="H20" s="1045">
        <f>[7]FE!$G$71</f>
        <v>0.6351</v>
      </c>
      <c r="I20" s="1192">
        <f>[7]FE!$F$141</f>
        <v>1.75</v>
      </c>
      <c r="J20" s="1045">
        <f>[7]FE!$G$141</f>
        <v>0.65</v>
      </c>
      <c r="K20" s="1046">
        <v>1</v>
      </c>
      <c r="L20" s="1044">
        <f t="shared" si="3"/>
        <v>0</v>
      </c>
      <c r="M20" s="753">
        <f t="shared" si="1"/>
        <v>0.51483313590359592</v>
      </c>
      <c r="N20" s="753">
        <f t="shared" si="2"/>
        <v>0.51483313590359592</v>
      </c>
    </row>
    <row r="21" spans="1:14" ht="12.75" thickBot="1" x14ac:dyDescent="0.25">
      <c r="A21" s="1265"/>
      <c r="B21" s="1265"/>
      <c r="C21" s="1015" t="s">
        <v>615</v>
      </c>
      <c r="D21" s="1016"/>
      <c r="E21" s="1017" t="str">
        <f>[6]da_area!$AM6</f>
        <v>0</v>
      </c>
      <c r="F21" s="1018" t="str">
        <f>[6]da_area!$AM16</f>
        <v>0</v>
      </c>
      <c r="G21" s="1044">
        <f>[7]FE!$F$71</f>
        <v>6.1400000000000006</v>
      </c>
      <c r="H21" s="1045">
        <f>[7]FE!$G$71</f>
        <v>0.6351</v>
      </c>
      <c r="I21" s="1192">
        <f>[7]FE!$F$141</f>
        <v>1.75</v>
      </c>
      <c r="J21" s="1045">
        <f>[7]FE!$G$141</f>
        <v>0.65</v>
      </c>
      <c r="K21" s="1046">
        <v>1</v>
      </c>
      <c r="L21" s="1044">
        <f t="shared" si="3"/>
        <v>0</v>
      </c>
      <c r="M21" s="753">
        <f t="shared" si="1"/>
        <v>0.51483313590359592</v>
      </c>
      <c r="N21" s="753">
        <f t="shared" si="2"/>
        <v>0.51483313590359592</v>
      </c>
    </row>
    <row r="22" spans="1:14" ht="12.75" thickBot="1" x14ac:dyDescent="0.25">
      <c r="A22" s="1265"/>
      <c r="B22" s="1265"/>
      <c r="C22" s="1015" t="s">
        <v>616</v>
      </c>
      <c r="D22" s="1016"/>
      <c r="E22" s="1017" t="str">
        <f>[6]da_area!$AM7</f>
        <v>0</v>
      </c>
      <c r="F22" s="1018" t="str">
        <f>[6]da_area!$AM17</f>
        <v>0</v>
      </c>
      <c r="G22" s="1044">
        <f>[7]FE!$F$71</f>
        <v>6.1400000000000006</v>
      </c>
      <c r="H22" s="1045">
        <f>[7]FE!$G$71</f>
        <v>0.6351</v>
      </c>
      <c r="I22" s="1192">
        <f>[7]FE!$F$141</f>
        <v>1.75</v>
      </c>
      <c r="J22" s="1045">
        <f>[7]FE!$G$141</f>
        <v>0.65</v>
      </c>
      <c r="K22" s="1046">
        <v>1</v>
      </c>
      <c r="L22" s="1044">
        <f t="shared" si="3"/>
        <v>0</v>
      </c>
      <c r="M22" s="753">
        <f t="shared" si="1"/>
        <v>0.51483313590359592</v>
      </c>
      <c r="N22" s="753">
        <f t="shared" si="2"/>
        <v>0.51483313590359592</v>
      </c>
    </row>
    <row r="23" spans="1:14" ht="12.75" thickBot="1" x14ac:dyDescent="0.25">
      <c r="A23" s="1265"/>
      <c r="B23" s="1265"/>
      <c r="C23" s="1024" t="s">
        <v>614</v>
      </c>
      <c r="D23" s="1025"/>
      <c r="E23" s="1026" t="str">
        <f>[6]da_area!$AN5</f>
        <v>0</v>
      </c>
      <c r="F23" s="1027" t="str">
        <f>[6]da_area!$AN15</f>
        <v>0</v>
      </c>
      <c r="G23" s="1047">
        <f>[7]FE!$F$71</f>
        <v>6.1400000000000006</v>
      </c>
      <c r="H23" s="1048">
        <f>[7]FE!$G$71</f>
        <v>0.6351</v>
      </c>
      <c r="I23" s="1193">
        <f>[7]FE!$F$141</f>
        <v>1.75</v>
      </c>
      <c r="J23" s="1048">
        <f>[7]FE!$G$141</f>
        <v>0.65</v>
      </c>
      <c r="K23" s="739">
        <v>1</v>
      </c>
      <c r="L23" s="1047">
        <f t="shared" si="3"/>
        <v>0</v>
      </c>
      <c r="M23" s="738">
        <f t="shared" si="1"/>
        <v>0.51483313590359592</v>
      </c>
      <c r="N23" s="738">
        <f t="shared" si="2"/>
        <v>0.51483313590359592</v>
      </c>
    </row>
    <row r="24" spans="1:14" ht="12.75" thickBot="1" x14ac:dyDescent="0.25">
      <c r="A24" s="1265"/>
      <c r="B24" s="1265"/>
      <c r="C24" s="1024" t="s">
        <v>617</v>
      </c>
      <c r="D24" s="1025"/>
      <c r="E24" s="1026" t="str">
        <f>[6]da_area!$AN6</f>
        <v>0</v>
      </c>
      <c r="F24" s="1027" t="str">
        <f>[6]da_area!$AN16</f>
        <v>0</v>
      </c>
      <c r="G24" s="1047">
        <f>[7]FE!$F$71</f>
        <v>6.1400000000000006</v>
      </c>
      <c r="H24" s="1048">
        <f>[7]FE!$G$71</f>
        <v>0.6351</v>
      </c>
      <c r="I24" s="1193">
        <f>[7]FE!$F$141</f>
        <v>1.75</v>
      </c>
      <c r="J24" s="1048">
        <f>[7]FE!$G$141</f>
        <v>0.65</v>
      </c>
      <c r="K24" s="739">
        <v>1</v>
      </c>
      <c r="L24" s="1047">
        <f t="shared" si="3"/>
        <v>0</v>
      </c>
      <c r="M24" s="738">
        <f t="shared" si="1"/>
        <v>0.51483313590359592</v>
      </c>
      <c r="N24" s="738">
        <f t="shared" si="2"/>
        <v>0.51483313590359592</v>
      </c>
    </row>
    <row r="25" spans="1:14" ht="12.75" thickBot="1" x14ac:dyDescent="0.25">
      <c r="A25" s="1265"/>
      <c r="B25" s="1265"/>
      <c r="C25" s="1024" t="s">
        <v>618</v>
      </c>
      <c r="D25" s="1025"/>
      <c r="E25" s="1026" t="str">
        <f>[6]da_area!$AN7</f>
        <v>0</v>
      </c>
      <c r="F25" s="1027" t="str">
        <f>[6]da_area!$AN17</f>
        <v>0</v>
      </c>
      <c r="G25" s="1047">
        <f>[7]FE!$F$71</f>
        <v>6.1400000000000006</v>
      </c>
      <c r="H25" s="1048">
        <f>[7]FE!$G$71</f>
        <v>0.6351</v>
      </c>
      <c r="I25" s="1193">
        <f>[7]FE!$F$141</f>
        <v>1.75</v>
      </c>
      <c r="J25" s="1048">
        <f>[7]FE!$G$141</f>
        <v>0.65</v>
      </c>
      <c r="K25" s="739">
        <v>1</v>
      </c>
      <c r="L25" s="1047">
        <f t="shared" si="3"/>
        <v>0</v>
      </c>
      <c r="M25" s="738">
        <f t="shared" si="1"/>
        <v>0.51483313590359592</v>
      </c>
      <c r="N25" s="738">
        <f t="shared" si="2"/>
        <v>0.51483313590359592</v>
      </c>
    </row>
    <row r="26" spans="1:14" ht="12.75" thickBot="1" x14ac:dyDescent="0.25">
      <c r="A26" s="1265"/>
      <c r="B26" s="1265"/>
      <c r="C26" s="994" t="s">
        <v>488</v>
      </c>
      <c r="D26" s="631"/>
      <c r="E26" s="1035">
        <f>[6]da_area!$AO5</f>
        <v>8359.3515539096152</v>
      </c>
      <c r="F26" s="841">
        <f>[6]da_area!$AO15</f>
        <v>0.397213664715658</v>
      </c>
      <c r="G26" s="359">
        <f>[7]FE!$F$73</f>
        <v>13.59</v>
      </c>
      <c r="H26" s="301">
        <f>[7]FE!$G$73</f>
        <v>0.71260000000000001</v>
      </c>
      <c r="I26" s="1063">
        <f>[7]FE!$F$141</f>
        <v>1.75</v>
      </c>
      <c r="J26" s="301">
        <f>[7]FE!$G$141</f>
        <v>0.65</v>
      </c>
      <c r="K26" s="390">
        <v>1</v>
      </c>
      <c r="L26" s="1049">
        <f t="shared" si="3"/>
        <v>-98974.722398289843</v>
      </c>
      <c r="M26" s="154">
        <f t="shared" si="1"/>
        <v>0.74954956962222741</v>
      </c>
      <c r="N26" s="154">
        <f t="shared" si="2"/>
        <v>0.63564601932523979</v>
      </c>
    </row>
    <row r="27" spans="1:14" ht="12.75" thickBot="1" x14ac:dyDescent="0.25">
      <c r="A27" s="1265"/>
      <c r="B27" s="1265"/>
      <c r="C27" s="994" t="s">
        <v>507</v>
      </c>
      <c r="D27" s="631"/>
      <c r="E27" s="1035">
        <f>[6]da_area!$AO6</f>
        <v>4155.7301695956048</v>
      </c>
      <c r="F27" s="841">
        <f>[6]da_area!$AO16</f>
        <v>0.42079613426228379</v>
      </c>
      <c r="G27" s="359">
        <f>[7]FE!$F$73</f>
        <v>13.59</v>
      </c>
      <c r="H27" s="301">
        <f>[7]FE!$G$73</f>
        <v>0.71260000000000001</v>
      </c>
      <c r="I27" s="1063">
        <f>[7]FE!$F$141</f>
        <v>1.75</v>
      </c>
      <c r="J27" s="301">
        <f>[7]FE!$G$141</f>
        <v>0.65</v>
      </c>
      <c r="K27" s="390">
        <v>1</v>
      </c>
      <c r="L27" s="1049">
        <f t="shared" si="3"/>
        <v>-49203.84520801196</v>
      </c>
      <c r="M27" s="154">
        <f t="shared" si="1"/>
        <v>0.76230915545735456</v>
      </c>
      <c r="N27" s="154">
        <f t="shared" si="2"/>
        <v>0.63564601932523979</v>
      </c>
    </row>
    <row r="28" spans="1:14" ht="12.75" thickBot="1" x14ac:dyDescent="0.25">
      <c r="A28" s="1265"/>
      <c r="B28" s="1265"/>
      <c r="C28" s="994" t="s">
        <v>508</v>
      </c>
      <c r="D28" s="999"/>
      <c r="E28" s="1035">
        <f>[6]da_area!$AO7</f>
        <v>2006.6566893756915</v>
      </c>
      <c r="F28" s="841">
        <f>[6]da_area!$AO17</f>
        <v>0.97344029904431217</v>
      </c>
      <c r="G28" s="359">
        <f>[7]FE!$F$73</f>
        <v>13.59</v>
      </c>
      <c r="H28" s="301">
        <f>[7]FE!$G$73</f>
        <v>0.71260000000000001</v>
      </c>
      <c r="I28" s="1063">
        <f>[7]FE!$F$141</f>
        <v>1.75</v>
      </c>
      <c r="J28" s="301">
        <f>[7]FE!$G$141</f>
        <v>0.65</v>
      </c>
      <c r="K28" s="390">
        <v>1</v>
      </c>
      <c r="L28" s="1049">
        <f t="shared" si="3"/>
        <v>-23758.815202208189</v>
      </c>
      <c r="M28" s="154">
        <f t="shared" si="1"/>
        <v>1.1625970401164381</v>
      </c>
      <c r="N28" s="154">
        <f t="shared" si="2"/>
        <v>0.63564601932523979</v>
      </c>
    </row>
    <row r="29" spans="1:14" ht="13.5" thickBot="1" x14ac:dyDescent="0.25">
      <c r="A29" s="1268" t="s">
        <v>11</v>
      </c>
      <c r="B29" s="1269"/>
      <c r="C29" s="1486"/>
      <c r="D29" s="343"/>
      <c r="E29" s="645">
        <f>SUM(E11:E28)</f>
        <v>31737.013633021157</v>
      </c>
      <c r="F29" s="342"/>
      <c r="G29" s="343"/>
      <c r="H29" s="343"/>
      <c r="I29" s="343"/>
      <c r="J29" s="343"/>
      <c r="K29" s="343"/>
      <c r="L29" s="645">
        <f>SUM(L11:L28)</f>
        <v>-417874.36322341143</v>
      </c>
      <c r="M29" s="186">
        <f>SQRT((L11*M11)^2+(L12*M12)^2+(L13*M13)^2+(L14*M14)^2+(L15*M15)^2+(L16*M16)^2+(L17*M17)^2+(L18*M18)^2+(L19*M19)^2+(L20*M20)^2+(L21*M21)^2+(L22*M22)^2+(L23*M23)^2+(L24*M24)^2+(L25*M25)^2+(L26*M26)^2+(L27*M27)^2+(L28*M28)^2)/SUM(SUMIF(L11:L28,{"&gt;0";"&lt;0"})*{1;-1})</f>
        <v>0.31111382202293725</v>
      </c>
    </row>
    <row r="30" spans="1:14" ht="13.5" x14ac:dyDescent="0.2">
      <c r="A30" s="1487" t="s">
        <v>620</v>
      </c>
      <c r="B30" s="1488"/>
      <c r="C30" s="1488"/>
      <c r="D30" s="1488"/>
      <c r="E30" s="1488"/>
      <c r="F30" s="1488"/>
      <c r="G30" s="1488"/>
      <c r="H30" s="1488"/>
      <c r="I30" s="1488"/>
      <c r="J30" s="1488"/>
      <c r="K30" s="1488"/>
      <c r="L30" s="1489"/>
    </row>
    <row r="31" spans="1:14" ht="14.25" thickBot="1" x14ac:dyDescent="0.25">
      <c r="A31" s="1479" t="s">
        <v>621</v>
      </c>
      <c r="B31" s="1480"/>
      <c r="C31" s="1480"/>
      <c r="D31" s="1480"/>
      <c r="E31" s="1480"/>
      <c r="F31" s="1480"/>
      <c r="G31" s="1480"/>
      <c r="H31" s="1480"/>
      <c r="I31" s="1480"/>
      <c r="J31" s="1480"/>
      <c r="K31" s="1480"/>
      <c r="L31" s="1481"/>
    </row>
    <row r="32" spans="1:14" x14ac:dyDescent="0.2">
      <c r="L32" s="1039">
        <f>(L29)*44/12*-1</f>
        <v>1532205.9984858418</v>
      </c>
    </row>
    <row r="34" spans="1:13" x14ac:dyDescent="0.2">
      <c r="A34" s="1475" t="s">
        <v>84</v>
      </c>
      <c r="B34" s="1475"/>
      <c r="C34" s="624" t="s">
        <v>85</v>
      </c>
      <c r="D34" s="1475" t="s">
        <v>82</v>
      </c>
      <c r="E34" s="1475"/>
      <c r="F34" s="1475"/>
      <c r="G34" s="1475"/>
      <c r="H34" s="625"/>
      <c r="I34" s="1476" t="s">
        <v>83</v>
      </c>
      <c r="J34" s="1477"/>
      <c r="K34" s="1477"/>
      <c r="L34" s="1477"/>
      <c r="M34" s="1478"/>
    </row>
    <row r="35" spans="1:13" x14ac:dyDescent="0.2">
      <c r="A35" s="1474"/>
      <c r="B35" s="1474"/>
      <c r="C35" s="621"/>
      <c r="D35" s="1474"/>
      <c r="E35" s="1474"/>
      <c r="F35" s="1474"/>
      <c r="G35" s="1474"/>
      <c r="H35" s="626"/>
      <c r="I35" s="1474"/>
      <c r="J35" s="1474"/>
      <c r="K35" s="1474"/>
      <c r="L35" s="1474"/>
      <c r="M35" s="1474"/>
    </row>
    <row r="36" spans="1:13" x14ac:dyDescent="0.2">
      <c r="A36" s="1474"/>
      <c r="B36" s="1474"/>
      <c r="C36" s="621"/>
      <c r="D36" s="1474"/>
      <c r="E36" s="1474"/>
      <c r="F36" s="1474"/>
      <c r="G36" s="1474"/>
      <c r="H36" s="626"/>
      <c r="I36" s="1474"/>
      <c r="J36" s="1474"/>
      <c r="K36" s="1474"/>
      <c r="L36" s="1474"/>
      <c r="M36" s="1474"/>
    </row>
    <row r="37" spans="1:13" x14ac:dyDescent="0.2">
      <c r="A37" s="1474"/>
      <c r="B37" s="1474"/>
      <c r="C37" s="621"/>
      <c r="D37" s="1474"/>
      <c r="E37" s="1474"/>
      <c r="F37" s="1474"/>
      <c r="G37" s="1474"/>
      <c r="H37" s="626"/>
      <c r="I37" s="1474"/>
      <c r="J37" s="1474"/>
      <c r="K37" s="1474"/>
      <c r="L37" s="1474"/>
      <c r="M37" s="1474"/>
    </row>
    <row r="38" spans="1:13" x14ac:dyDescent="0.2">
      <c r="A38" s="1474"/>
      <c r="B38" s="1474"/>
      <c r="C38" s="621"/>
      <c r="D38" s="1474"/>
      <c r="E38" s="1474"/>
      <c r="F38" s="1474"/>
      <c r="G38" s="1474"/>
      <c r="H38" s="626"/>
      <c r="I38" s="1474"/>
      <c r="J38" s="1474"/>
      <c r="K38" s="1474"/>
      <c r="L38" s="1474"/>
      <c r="M38" s="1474"/>
    </row>
    <row r="44" spans="1:13" ht="13.5" customHeight="1" x14ac:dyDescent="0.2">
      <c r="B44" s="618"/>
      <c r="C44" s="618"/>
      <c r="D44" s="618"/>
      <c r="E44" s="618"/>
      <c r="F44" s="618"/>
      <c r="G44" s="618"/>
      <c r="H44" s="618"/>
      <c r="I44" s="618"/>
      <c r="J44" s="618"/>
      <c r="K44" s="618"/>
      <c r="L44" s="618"/>
      <c r="M44" s="647"/>
    </row>
    <row r="45" spans="1:13" x14ac:dyDescent="0.2">
      <c r="B45" s="618"/>
      <c r="C45" s="618"/>
      <c r="D45" s="618"/>
      <c r="E45" s="618"/>
      <c r="F45" s="618"/>
      <c r="G45" s="618"/>
      <c r="H45" s="618"/>
      <c r="I45" s="618"/>
      <c r="J45" s="618"/>
      <c r="K45" s="618"/>
      <c r="L45" s="618"/>
      <c r="M45" s="647"/>
    </row>
    <row r="46" spans="1:13" x14ac:dyDescent="0.2">
      <c r="B46" s="618"/>
      <c r="C46" s="618"/>
      <c r="D46" s="618"/>
      <c r="E46" s="618"/>
      <c r="F46" s="618"/>
      <c r="G46" s="618"/>
      <c r="H46" s="618"/>
      <c r="I46" s="618"/>
      <c r="J46" s="618"/>
      <c r="K46" s="618"/>
      <c r="L46" s="618"/>
      <c r="M46" s="647"/>
    </row>
  </sheetData>
  <mergeCells count="40">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 ref="G8:G9"/>
    <mergeCell ref="I8:I9"/>
    <mergeCell ref="K8:K9"/>
    <mergeCell ref="A1:B1"/>
    <mergeCell ref="C1:L1"/>
    <mergeCell ref="A2:B2"/>
    <mergeCell ref="C2:L2"/>
    <mergeCell ref="A3:B3"/>
    <mergeCell ref="C3:L3"/>
    <mergeCell ref="A34:B34"/>
    <mergeCell ref="D34:G34"/>
    <mergeCell ref="I34:M34"/>
    <mergeCell ref="A35:B35"/>
    <mergeCell ref="D35:G35"/>
    <mergeCell ref="I35:M35"/>
    <mergeCell ref="A38:B38"/>
    <mergeCell ref="D38:G38"/>
    <mergeCell ref="I38:M38"/>
    <mergeCell ref="A36:B36"/>
    <mergeCell ref="D36:G36"/>
    <mergeCell ref="I36:M36"/>
    <mergeCell ref="A37:B37"/>
    <mergeCell ref="D37:G37"/>
    <mergeCell ref="I37:M37"/>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7" zoomScale="80" zoomScaleNormal="80" workbookViewId="0">
      <selection activeCell="K24" sqref="K24"/>
    </sheetView>
  </sheetViews>
  <sheetFormatPr baseColWidth="10" defaultRowHeight="12.75" x14ac:dyDescent="0.2"/>
  <cols>
    <col min="1" max="2" width="16.7109375" style="230" customWidth="1"/>
    <col min="3" max="3" width="25.42578125" style="230" customWidth="1"/>
    <col min="4" max="4" width="9.7109375" style="230" customWidth="1"/>
    <col min="5" max="5" width="7.7109375" style="671" customWidth="1"/>
    <col min="6" max="6" width="10.140625" style="230" customWidth="1"/>
    <col min="7" max="7" width="9.85546875" style="230" customWidth="1"/>
    <col min="8" max="8" width="9.28515625" style="230" customWidth="1"/>
    <col min="9" max="9" width="8.7109375" style="230" customWidth="1"/>
    <col min="10" max="10" width="7.85546875" style="671" customWidth="1"/>
    <col min="11" max="11" width="10.85546875" style="230" customWidth="1"/>
    <col min="12" max="12" width="9.28515625" style="230" customWidth="1"/>
    <col min="13" max="13" width="6.140625" style="230" customWidth="1"/>
    <col min="14" max="14" width="10.28515625" style="230" customWidth="1"/>
    <col min="15" max="259" width="8.85546875" style="230" customWidth="1"/>
    <col min="260" max="267" width="16.7109375" style="230" customWidth="1"/>
    <col min="268" max="515" width="8.85546875" style="230" customWidth="1"/>
    <col min="516" max="523" width="16.7109375" style="230" customWidth="1"/>
    <col min="524" max="771" width="8.85546875" style="230" customWidth="1"/>
    <col min="772" max="779" width="16.7109375" style="230" customWidth="1"/>
    <col min="780" max="1027" width="8.85546875" style="230" customWidth="1"/>
    <col min="1028" max="1035" width="16.7109375" style="230" customWidth="1"/>
    <col min="1036" max="1283" width="8.85546875" style="230" customWidth="1"/>
    <col min="1284" max="1291" width="16.7109375" style="230" customWidth="1"/>
    <col min="1292" max="1539" width="8.85546875" style="230" customWidth="1"/>
    <col min="1540" max="1547" width="16.7109375" style="230" customWidth="1"/>
    <col min="1548" max="1795" width="8.85546875" style="230" customWidth="1"/>
    <col min="1796" max="1803" width="16.7109375" style="230" customWidth="1"/>
    <col min="1804" max="2051" width="8.85546875" style="230" customWidth="1"/>
    <col min="2052" max="2059" width="16.7109375" style="230" customWidth="1"/>
    <col min="2060" max="2307" width="8.85546875" style="230" customWidth="1"/>
    <col min="2308" max="2315" width="16.7109375" style="230" customWidth="1"/>
    <col min="2316" max="2563" width="8.85546875" style="230" customWidth="1"/>
    <col min="2564" max="2571" width="16.7109375" style="230" customWidth="1"/>
    <col min="2572" max="2819" width="8.85546875" style="230" customWidth="1"/>
    <col min="2820" max="2827" width="16.7109375" style="230" customWidth="1"/>
    <col min="2828" max="3075" width="8.85546875" style="230" customWidth="1"/>
    <col min="3076" max="3083" width="16.7109375" style="230" customWidth="1"/>
    <col min="3084" max="3331" width="8.85546875" style="230" customWidth="1"/>
    <col min="3332" max="3339" width="16.7109375" style="230" customWidth="1"/>
    <col min="3340" max="3587" width="8.85546875" style="230" customWidth="1"/>
    <col min="3588" max="3595" width="16.7109375" style="230" customWidth="1"/>
    <col min="3596" max="3843" width="8.85546875" style="230" customWidth="1"/>
    <col min="3844" max="3851" width="16.7109375" style="230" customWidth="1"/>
    <col min="3852" max="4099" width="8.85546875" style="230" customWidth="1"/>
    <col min="4100" max="4107" width="16.7109375" style="230" customWidth="1"/>
    <col min="4108" max="4355" width="8.85546875" style="230" customWidth="1"/>
    <col min="4356" max="4363" width="16.7109375" style="230" customWidth="1"/>
    <col min="4364" max="4611" width="8.85546875" style="230" customWidth="1"/>
    <col min="4612" max="4619" width="16.7109375" style="230" customWidth="1"/>
    <col min="4620" max="4867" width="8.85546875" style="230" customWidth="1"/>
    <col min="4868" max="4875" width="16.7109375" style="230" customWidth="1"/>
    <col min="4876" max="5123" width="8.85546875" style="230" customWidth="1"/>
    <col min="5124" max="5131" width="16.7109375" style="230" customWidth="1"/>
    <col min="5132" max="5379" width="8.85546875" style="230" customWidth="1"/>
    <col min="5380" max="5387" width="16.7109375" style="230" customWidth="1"/>
    <col min="5388" max="5635" width="8.85546875" style="230" customWidth="1"/>
    <col min="5636" max="5643" width="16.7109375" style="230" customWidth="1"/>
    <col min="5644" max="5891" width="8.85546875" style="230" customWidth="1"/>
    <col min="5892" max="5899" width="16.7109375" style="230" customWidth="1"/>
    <col min="5900" max="6147" width="8.85546875" style="230" customWidth="1"/>
    <col min="6148" max="6155" width="16.7109375" style="230" customWidth="1"/>
    <col min="6156" max="6403" width="8.85546875" style="230" customWidth="1"/>
    <col min="6404" max="6411" width="16.7109375" style="230" customWidth="1"/>
    <col min="6412" max="6659" width="8.85546875" style="230" customWidth="1"/>
    <col min="6660" max="6667" width="16.7109375" style="230" customWidth="1"/>
    <col min="6668" max="6915" width="8.85546875" style="230" customWidth="1"/>
    <col min="6916" max="6923" width="16.7109375" style="230" customWidth="1"/>
    <col min="6924" max="7171" width="8.85546875" style="230" customWidth="1"/>
    <col min="7172" max="7179" width="16.7109375" style="230" customWidth="1"/>
    <col min="7180" max="7427" width="8.85546875" style="230" customWidth="1"/>
    <col min="7428" max="7435" width="16.7109375" style="230" customWidth="1"/>
    <col min="7436" max="7683" width="8.85546875" style="230" customWidth="1"/>
    <col min="7684" max="7691" width="16.7109375" style="230" customWidth="1"/>
    <col min="7692" max="7939" width="8.85546875" style="230" customWidth="1"/>
    <col min="7940" max="7947" width="16.7109375" style="230" customWidth="1"/>
    <col min="7948" max="8195" width="8.85546875" style="230" customWidth="1"/>
    <col min="8196" max="8203" width="16.7109375" style="230" customWidth="1"/>
    <col min="8204" max="8451" width="8.85546875" style="230" customWidth="1"/>
    <col min="8452" max="8459" width="16.7109375" style="230" customWidth="1"/>
    <col min="8460" max="8707" width="8.85546875" style="230" customWidth="1"/>
    <col min="8708" max="8715" width="16.7109375" style="230" customWidth="1"/>
    <col min="8716" max="8963" width="8.85546875" style="230" customWidth="1"/>
    <col min="8964" max="8971" width="16.7109375" style="230" customWidth="1"/>
    <col min="8972" max="9219" width="8.85546875" style="230" customWidth="1"/>
    <col min="9220" max="9227" width="16.7109375" style="230" customWidth="1"/>
    <col min="9228" max="9475" width="8.85546875" style="230" customWidth="1"/>
    <col min="9476" max="9483" width="16.7109375" style="230" customWidth="1"/>
    <col min="9484" max="9731" width="8.85546875" style="230" customWidth="1"/>
    <col min="9732" max="9739" width="16.7109375" style="230" customWidth="1"/>
    <col min="9740" max="9987" width="8.85546875" style="230" customWidth="1"/>
    <col min="9988" max="9995" width="16.7109375" style="230" customWidth="1"/>
    <col min="9996" max="10243" width="8.85546875" style="230" customWidth="1"/>
    <col min="10244" max="10251" width="16.7109375" style="230" customWidth="1"/>
    <col min="10252" max="10499" width="8.85546875" style="230" customWidth="1"/>
    <col min="10500" max="10507" width="16.7109375" style="230" customWidth="1"/>
    <col min="10508" max="10755" width="8.85546875" style="230" customWidth="1"/>
    <col min="10756" max="10763" width="16.7109375" style="230" customWidth="1"/>
    <col min="10764" max="11011" width="8.85546875" style="230" customWidth="1"/>
    <col min="11012" max="11019" width="16.7109375" style="230" customWidth="1"/>
    <col min="11020" max="11267" width="8.85546875" style="230" customWidth="1"/>
    <col min="11268" max="11275" width="16.7109375" style="230" customWidth="1"/>
    <col min="11276" max="11523" width="8.85546875" style="230" customWidth="1"/>
    <col min="11524" max="11531" width="16.7109375" style="230" customWidth="1"/>
    <col min="11532" max="11779" width="8.85546875" style="230" customWidth="1"/>
    <col min="11780" max="11787" width="16.7109375" style="230" customWidth="1"/>
    <col min="11788" max="12035" width="8.85546875" style="230" customWidth="1"/>
    <col min="12036" max="12043" width="16.7109375" style="230" customWidth="1"/>
    <col min="12044" max="12291" width="8.85546875" style="230" customWidth="1"/>
    <col min="12292" max="12299" width="16.7109375" style="230" customWidth="1"/>
    <col min="12300" max="12547" width="8.85546875" style="230" customWidth="1"/>
    <col min="12548" max="12555" width="16.7109375" style="230" customWidth="1"/>
    <col min="12556" max="12803" width="8.85546875" style="230" customWidth="1"/>
    <col min="12804" max="12811" width="16.7109375" style="230" customWidth="1"/>
    <col min="12812" max="13059" width="8.85546875" style="230" customWidth="1"/>
    <col min="13060" max="13067" width="16.7109375" style="230" customWidth="1"/>
    <col min="13068" max="13315" width="8.85546875" style="230" customWidth="1"/>
    <col min="13316" max="13323" width="16.7109375" style="230" customWidth="1"/>
    <col min="13324" max="13571" width="8.85546875" style="230" customWidth="1"/>
    <col min="13572" max="13579" width="16.7109375" style="230" customWidth="1"/>
    <col min="13580" max="13827" width="8.85546875" style="230" customWidth="1"/>
    <col min="13828" max="13835" width="16.7109375" style="230" customWidth="1"/>
    <col min="13836" max="14083" width="8.85546875" style="230" customWidth="1"/>
    <col min="14084" max="14091" width="16.7109375" style="230" customWidth="1"/>
    <col min="14092" max="14339" width="8.85546875" style="230" customWidth="1"/>
    <col min="14340" max="14347" width="16.7109375" style="230" customWidth="1"/>
    <col min="14348" max="14595" width="8.85546875" style="230" customWidth="1"/>
    <col min="14596" max="14603" width="16.7109375" style="230" customWidth="1"/>
    <col min="14604" max="14851" width="8.85546875" style="230" customWidth="1"/>
    <col min="14852" max="14859" width="16.7109375" style="230" customWidth="1"/>
    <col min="14860" max="15107" width="8.85546875" style="230" customWidth="1"/>
    <col min="15108" max="15115" width="16.7109375" style="230" customWidth="1"/>
    <col min="15116" max="15363" width="8.85546875" style="230" customWidth="1"/>
    <col min="15364" max="15371" width="16.7109375" style="230" customWidth="1"/>
    <col min="15372" max="15619" width="8.85546875" style="230" customWidth="1"/>
    <col min="15620" max="15627" width="16.7109375" style="230" customWidth="1"/>
    <col min="15628" max="15875" width="8.85546875" style="230" customWidth="1"/>
    <col min="15876" max="15883" width="16.7109375" style="230" customWidth="1"/>
    <col min="15884" max="16131" width="8.85546875" style="230" customWidth="1"/>
    <col min="16132" max="16139" width="16.7109375" style="230" customWidth="1"/>
    <col min="16140" max="16384" width="8.85546875" style="230" customWidth="1"/>
  </cols>
  <sheetData>
    <row r="1" spans="1:13" ht="13.5" thickBot="1" x14ac:dyDescent="0.25">
      <c r="A1" s="1490" t="s">
        <v>0</v>
      </c>
      <c r="B1" s="1491"/>
      <c r="C1" s="1499" t="s">
        <v>58</v>
      </c>
      <c r="D1" s="1500"/>
      <c r="E1" s="1500"/>
      <c r="F1" s="1500"/>
      <c r="G1" s="1500"/>
      <c r="H1" s="1500"/>
      <c r="I1" s="1500"/>
      <c r="J1" s="1500"/>
      <c r="K1" s="1501"/>
    </row>
    <row r="2" spans="1:13" ht="25.5" customHeight="1" thickBot="1" x14ac:dyDescent="0.25">
      <c r="A2" s="1490" t="s">
        <v>59</v>
      </c>
      <c r="B2" s="1491"/>
      <c r="C2" s="1499" t="s">
        <v>236</v>
      </c>
      <c r="D2" s="1500"/>
      <c r="E2" s="1500"/>
      <c r="F2" s="1500"/>
      <c r="G2" s="1500"/>
      <c r="H2" s="1500"/>
      <c r="I2" s="1500"/>
      <c r="J2" s="1500"/>
      <c r="K2" s="1501"/>
    </row>
    <row r="3" spans="1:13" ht="13.5" thickBot="1" x14ac:dyDescent="0.25">
      <c r="A3" s="1490" t="s">
        <v>60</v>
      </c>
      <c r="B3" s="1491"/>
      <c r="C3" s="1499" t="s">
        <v>47</v>
      </c>
      <c r="D3" s="1500"/>
      <c r="E3" s="1500"/>
      <c r="F3" s="1500"/>
      <c r="G3" s="1500"/>
      <c r="H3" s="1500"/>
      <c r="I3" s="1500"/>
      <c r="J3" s="1500"/>
      <c r="K3" s="1501"/>
    </row>
    <row r="4" spans="1:13" ht="13.5" thickBot="1" x14ac:dyDescent="0.25">
      <c r="A4" s="1490" t="s">
        <v>61</v>
      </c>
      <c r="B4" s="1491"/>
      <c r="C4" s="1499" t="s">
        <v>145</v>
      </c>
      <c r="D4" s="1500"/>
      <c r="E4" s="1500"/>
      <c r="F4" s="1500"/>
      <c r="G4" s="1500"/>
      <c r="H4" s="1500"/>
      <c r="I4" s="1500"/>
      <c r="J4" s="1500"/>
      <c r="K4" s="1501"/>
    </row>
    <row r="5" spans="1:13" ht="13.5" thickBot="1" x14ac:dyDescent="0.25">
      <c r="A5" s="1508" t="s">
        <v>63</v>
      </c>
      <c r="B5" s="1509"/>
      <c r="C5" s="652" t="s">
        <v>235</v>
      </c>
      <c r="D5" s="1510" t="s">
        <v>237</v>
      </c>
      <c r="E5" s="1511"/>
      <c r="F5" s="1511"/>
      <c r="G5" s="1511"/>
      <c r="H5" s="1511"/>
      <c r="I5" s="1511"/>
      <c r="J5" s="1511"/>
      <c r="K5" s="1512"/>
    </row>
    <row r="6" spans="1:13" ht="144.75" thickBot="1" x14ac:dyDescent="0.25">
      <c r="A6" s="1513" t="s">
        <v>67</v>
      </c>
      <c r="B6" s="1514"/>
      <c r="C6" s="1515" t="s">
        <v>253</v>
      </c>
      <c r="D6" s="653" t="s">
        <v>238</v>
      </c>
      <c r="E6" s="501"/>
      <c r="F6" s="653" t="s">
        <v>239</v>
      </c>
      <c r="G6" s="653" t="s">
        <v>240</v>
      </c>
      <c r="H6" s="653"/>
      <c r="I6" s="653" t="s">
        <v>181</v>
      </c>
      <c r="J6" s="501"/>
      <c r="K6" s="653" t="s">
        <v>241</v>
      </c>
    </row>
    <row r="7" spans="1:13" ht="39.75" thickBot="1" x14ac:dyDescent="0.25">
      <c r="A7" s="1502" t="s">
        <v>148</v>
      </c>
      <c r="B7" s="1502" t="s">
        <v>69</v>
      </c>
      <c r="C7" s="1516"/>
      <c r="D7" s="654" t="s">
        <v>120</v>
      </c>
      <c r="E7" s="503"/>
      <c r="F7" s="654" t="s">
        <v>123</v>
      </c>
      <c r="G7" s="654" t="s">
        <v>123</v>
      </c>
      <c r="H7" s="654"/>
      <c r="I7" s="654" t="s">
        <v>242</v>
      </c>
      <c r="J7" s="503"/>
      <c r="K7" s="654" t="s">
        <v>243</v>
      </c>
    </row>
    <row r="8" spans="1:13" ht="27" x14ac:dyDescent="0.2">
      <c r="A8" s="1507"/>
      <c r="B8" s="1507"/>
      <c r="C8" s="1516"/>
      <c r="D8" s="1519" t="s">
        <v>410</v>
      </c>
      <c r="E8" s="672"/>
      <c r="F8" s="1502" t="s">
        <v>248</v>
      </c>
      <c r="G8" s="1502" t="s">
        <v>249</v>
      </c>
      <c r="H8" s="656"/>
      <c r="I8" s="656" t="s">
        <v>78</v>
      </c>
      <c r="J8" s="502"/>
      <c r="K8" s="657" t="s">
        <v>250</v>
      </c>
    </row>
    <row r="9" spans="1:13" ht="39.75" thickBot="1" x14ac:dyDescent="0.25">
      <c r="A9" s="1507"/>
      <c r="B9" s="1507"/>
      <c r="C9" s="1516"/>
      <c r="D9" s="1520"/>
      <c r="E9" s="673"/>
      <c r="F9" s="1503"/>
      <c r="G9" s="1503"/>
      <c r="H9" s="654"/>
      <c r="I9" s="654" t="s">
        <v>80</v>
      </c>
      <c r="J9" s="503"/>
      <c r="K9" s="654" t="s">
        <v>247</v>
      </c>
    </row>
    <row r="10" spans="1:13" ht="14.25" thickBot="1" x14ac:dyDescent="0.3">
      <c r="A10" s="1518"/>
      <c r="B10" s="1518"/>
      <c r="C10" s="1517"/>
      <c r="D10" s="658" t="s">
        <v>411</v>
      </c>
      <c r="E10" s="492" t="str">
        <f>CONCATENATE("INCERT ",D10)</f>
        <v>INCERT Ai</v>
      </c>
      <c r="F10" s="659" t="s">
        <v>244</v>
      </c>
      <c r="G10" s="659" t="s">
        <v>245</v>
      </c>
      <c r="H10" s="167" t="str">
        <f>CONCATENATE("INCERT ",G10)</f>
        <v>INCERT BANTESi</v>
      </c>
      <c r="I10" s="659" t="s">
        <v>9</v>
      </c>
      <c r="J10" s="492" t="str">
        <f>CONCATENATE("INCERT ",I10)</f>
        <v>INCERT CF</v>
      </c>
      <c r="K10" s="660" t="s">
        <v>246</v>
      </c>
      <c r="L10" s="167" t="str">
        <f>CONCATENATE("INCERT ",K10)</f>
        <v>INCERT DCLWinundLB</v>
      </c>
      <c r="M10" s="661" t="s">
        <v>486</v>
      </c>
    </row>
    <row r="11" spans="1:13" ht="16.149999999999999" customHeight="1" thickTop="1" thickBot="1" x14ac:dyDescent="0.25">
      <c r="A11" s="1521" t="s">
        <v>70</v>
      </c>
      <c r="B11" s="1523" t="s">
        <v>252</v>
      </c>
      <c r="C11" s="674" t="s">
        <v>540</v>
      </c>
      <c r="D11" s="388" t="str">
        <f>[6]da_area!$AP5</f>
        <v>0</v>
      </c>
      <c r="E11" s="281" t="str">
        <f>[6]da_area!$AP15</f>
        <v>0</v>
      </c>
      <c r="F11" s="675">
        <v>0</v>
      </c>
      <c r="G11" s="1060">
        <f>[7]FE!$F$42</f>
        <v>199.08200000000002</v>
      </c>
      <c r="H11" s="650">
        <f>[7]FE!$G$42</f>
        <v>0.34360000000000002</v>
      </c>
      <c r="I11" s="676">
        <f>[7]FE!$F$6</f>
        <v>0.49</v>
      </c>
      <c r="J11" s="281">
        <f>[7]FE!$G$6</f>
        <v>0.05</v>
      </c>
      <c r="K11" s="677">
        <f>D11*(F11-G11)*I11</f>
        <v>0</v>
      </c>
      <c r="L11" s="1058">
        <f>SQRT(E11^2+H11^2+J11^2)</f>
        <v>0.34721889349515533</v>
      </c>
      <c r="M11" s="1058">
        <f>SQRT(H11^2+J11^2)</f>
        <v>0.34721889349515533</v>
      </c>
    </row>
    <row r="12" spans="1:13" ht="16.149999999999999" customHeight="1" thickBot="1" x14ac:dyDescent="0.25">
      <c r="A12" s="1522"/>
      <c r="B12" s="1507"/>
      <c r="C12" s="674" t="s">
        <v>541</v>
      </c>
      <c r="D12" s="388" t="str">
        <f>[6]da_area!$AP6</f>
        <v>0</v>
      </c>
      <c r="E12" s="281" t="str">
        <f>[6]da_area!$AP16</f>
        <v>0</v>
      </c>
      <c r="F12" s="675">
        <v>0</v>
      </c>
      <c r="G12" s="1060">
        <f>[7]FE!$F$42</f>
        <v>199.08200000000002</v>
      </c>
      <c r="H12" s="650">
        <f>[7]FE!$G$42</f>
        <v>0.34360000000000002</v>
      </c>
      <c r="I12" s="676">
        <f>[7]FE!$F$6</f>
        <v>0.49</v>
      </c>
      <c r="J12" s="281">
        <f>[7]FE!$G$6</f>
        <v>0.05</v>
      </c>
      <c r="K12" s="677">
        <f t="shared" ref="K12:K22" si="0">D12*(F12-G12)*I12</f>
        <v>0</v>
      </c>
      <c r="L12" s="1058">
        <f t="shared" ref="L12:L22" si="1">SQRT(E12^2+H12^2+J12^2)</f>
        <v>0.34721889349515533</v>
      </c>
      <c r="M12" s="1058">
        <f t="shared" ref="M12:M22" si="2">SQRT(H12^2+J12^2)</f>
        <v>0.34721889349515533</v>
      </c>
    </row>
    <row r="13" spans="1:13" ht="16.149999999999999" customHeight="1" thickBot="1" x14ac:dyDescent="0.25">
      <c r="A13" s="1522"/>
      <c r="B13" s="1507"/>
      <c r="C13" s="674" t="s">
        <v>362</v>
      </c>
      <c r="D13" s="388" t="str">
        <f>[6]da_area!$AP7</f>
        <v>0</v>
      </c>
      <c r="E13" s="281" t="str">
        <f>[6]da_area!$AP17</f>
        <v>0</v>
      </c>
      <c r="F13" s="675">
        <v>0</v>
      </c>
      <c r="G13" s="1060">
        <f>[7]FE!$F$42</f>
        <v>199.08200000000002</v>
      </c>
      <c r="H13" s="650">
        <f>[7]FE!$G$42</f>
        <v>0.34360000000000002</v>
      </c>
      <c r="I13" s="676">
        <f>[7]FE!$F$6</f>
        <v>0.49</v>
      </c>
      <c r="J13" s="281">
        <f>[7]FE!$G$6</f>
        <v>0.05</v>
      </c>
      <c r="K13" s="677">
        <f t="shared" si="0"/>
        <v>0</v>
      </c>
      <c r="L13" s="1058">
        <f t="shared" si="1"/>
        <v>0.34721889349515533</v>
      </c>
      <c r="M13" s="1058">
        <f t="shared" si="2"/>
        <v>0.34721889349515533</v>
      </c>
    </row>
    <row r="14" spans="1:13" ht="16.149999999999999" customHeight="1" thickBot="1" x14ac:dyDescent="0.25">
      <c r="A14" s="1522"/>
      <c r="B14" s="1507"/>
      <c r="C14" s="678" t="s">
        <v>542</v>
      </c>
      <c r="D14" s="389" t="str">
        <f>[6]da_area!$AQ5</f>
        <v>0</v>
      </c>
      <c r="E14" s="288" t="str">
        <f>[6]da_area!$AQ15</f>
        <v>0</v>
      </c>
      <c r="F14" s="679">
        <v>0</v>
      </c>
      <c r="G14" s="1061">
        <f>[7]FE!$F$44</f>
        <v>116.77080000000001</v>
      </c>
      <c r="H14" s="680">
        <f>[7]FE!$G$44</f>
        <v>0.41149999999999998</v>
      </c>
      <c r="I14" s="681">
        <f>[7]FE!$F$6</f>
        <v>0.49</v>
      </c>
      <c r="J14" s="288">
        <f>[7]FE!$G$6</f>
        <v>0.05</v>
      </c>
      <c r="K14" s="682">
        <f t="shared" si="0"/>
        <v>0</v>
      </c>
      <c r="L14" s="689">
        <f t="shared" si="1"/>
        <v>0.41452653714810589</v>
      </c>
      <c r="M14" s="689">
        <f t="shared" si="2"/>
        <v>0.41452653714810589</v>
      </c>
    </row>
    <row r="15" spans="1:13" ht="16.149999999999999" customHeight="1" thickBot="1" x14ac:dyDescent="0.25">
      <c r="A15" s="1522"/>
      <c r="B15" s="1507"/>
      <c r="C15" s="678" t="s">
        <v>543</v>
      </c>
      <c r="D15" s="389" t="str">
        <f>[6]da_area!$AQ6</f>
        <v>0</v>
      </c>
      <c r="E15" s="288" t="str">
        <f>[6]da_area!$AQ16</f>
        <v>0</v>
      </c>
      <c r="F15" s="679">
        <v>0</v>
      </c>
      <c r="G15" s="1061">
        <f>[7]FE!$H$44</f>
        <v>119.5959</v>
      </c>
      <c r="H15" s="680">
        <f>[7]FE!$G$44</f>
        <v>0.41149999999999998</v>
      </c>
      <c r="I15" s="681">
        <f>[7]FE!$F$6</f>
        <v>0.49</v>
      </c>
      <c r="J15" s="288">
        <f>[7]FE!$G$6</f>
        <v>0.05</v>
      </c>
      <c r="K15" s="682">
        <f t="shared" si="0"/>
        <v>0</v>
      </c>
      <c r="L15" s="689">
        <f t="shared" si="1"/>
        <v>0.41452653714810589</v>
      </c>
      <c r="M15" s="689">
        <f t="shared" si="2"/>
        <v>0.41452653714810589</v>
      </c>
    </row>
    <row r="16" spans="1:13" ht="16.149999999999999" customHeight="1" thickBot="1" x14ac:dyDescent="0.25">
      <c r="A16" s="1522"/>
      <c r="B16" s="1507"/>
      <c r="C16" s="678" t="s">
        <v>363</v>
      </c>
      <c r="D16" s="389" t="str">
        <f>[6]da_area!$AQ7</f>
        <v>0</v>
      </c>
      <c r="E16" s="288" t="str">
        <f>[6]da_area!$AQ17</f>
        <v>0</v>
      </c>
      <c r="F16" s="679">
        <v>0</v>
      </c>
      <c r="G16" s="1061">
        <f>[7]FE!$J$44</f>
        <v>116.77080000000001</v>
      </c>
      <c r="H16" s="680">
        <f>[7]FE!$G$44</f>
        <v>0.41149999999999998</v>
      </c>
      <c r="I16" s="681">
        <f>[7]FE!$F$6</f>
        <v>0.49</v>
      </c>
      <c r="J16" s="288">
        <f>[7]FE!$G$6</f>
        <v>0.05</v>
      </c>
      <c r="K16" s="682">
        <f t="shared" si="0"/>
        <v>0</v>
      </c>
      <c r="L16" s="689">
        <f t="shared" si="1"/>
        <v>0.41452653714810589</v>
      </c>
      <c r="M16" s="689">
        <f t="shared" si="2"/>
        <v>0.41452653714810589</v>
      </c>
    </row>
    <row r="17" spans="1:14" ht="16.149999999999999" customHeight="1" thickBot="1" x14ac:dyDescent="0.25">
      <c r="A17" s="1522"/>
      <c r="B17" s="1507"/>
      <c r="C17" s="1052" t="s">
        <v>545</v>
      </c>
      <c r="D17" s="1053" t="str">
        <f>[6]da_area!$AR5</f>
        <v>0</v>
      </c>
      <c r="E17" s="773" t="str">
        <f>[6]da_area!$AR15</f>
        <v>0</v>
      </c>
      <c r="F17" s="1054">
        <v>0</v>
      </c>
      <c r="G17" s="1062">
        <f>[7]FE!$F$45</f>
        <v>112.7483</v>
      </c>
      <c r="H17" s="1055">
        <f>[7]FE!$G$45</f>
        <v>1.2041999999999999</v>
      </c>
      <c r="I17" s="1056">
        <f>[7]FE!$F$9</f>
        <v>0.45100000000000001</v>
      </c>
      <c r="J17" s="773">
        <f>[7]FE!$G$6</f>
        <v>0.05</v>
      </c>
      <c r="K17" s="1057">
        <f t="shared" si="0"/>
        <v>0</v>
      </c>
      <c r="L17" s="1059">
        <f t="shared" si="1"/>
        <v>1.205237586536364</v>
      </c>
      <c r="M17" s="1059">
        <f t="shared" si="2"/>
        <v>1.205237586536364</v>
      </c>
    </row>
    <row r="18" spans="1:14" ht="16.149999999999999" customHeight="1" thickBot="1" x14ac:dyDescent="0.25">
      <c r="A18" s="1522"/>
      <c r="B18" s="1507"/>
      <c r="C18" s="1052" t="s">
        <v>544</v>
      </c>
      <c r="D18" s="1053" t="str">
        <f>[6]da_area!$AR6</f>
        <v>0</v>
      </c>
      <c r="E18" s="773" t="str">
        <f>[6]da_area!$AR16</f>
        <v>0</v>
      </c>
      <c r="F18" s="1054">
        <v>0</v>
      </c>
      <c r="G18" s="1062">
        <f>[7]FE!$F$45</f>
        <v>112.7483</v>
      </c>
      <c r="H18" s="1055">
        <f>[7]FE!$G$45</f>
        <v>1.2041999999999999</v>
      </c>
      <c r="I18" s="1056">
        <f>[7]FE!$F$9</f>
        <v>0.45100000000000001</v>
      </c>
      <c r="J18" s="773">
        <f>[7]FE!$G$6</f>
        <v>0.05</v>
      </c>
      <c r="K18" s="1057">
        <f t="shared" si="0"/>
        <v>0</v>
      </c>
      <c r="L18" s="1059">
        <f t="shared" si="1"/>
        <v>1.205237586536364</v>
      </c>
      <c r="M18" s="1059">
        <f t="shared" si="2"/>
        <v>1.205237586536364</v>
      </c>
    </row>
    <row r="19" spans="1:14" ht="16.149999999999999" customHeight="1" thickBot="1" x14ac:dyDescent="0.25">
      <c r="A19" s="1522"/>
      <c r="B19" s="1507"/>
      <c r="C19" s="1052" t="s">
        <v>546</v>
      </c>
      <c r="D19" s="1053" t="str">
        <f>[6]da_area!$AR7</f>
        <v>0</v>
      </c>
      <c r="E19" s="773" t="str">
        <f>[6]da_area!$AR17</f>
        <v>0</v>
      </c>
      <c r="F19" s="1054">
        <v>0</v>
      </c>
      <c r="G19" s="1062">
        <f>[7]FE!$F$45</f>
        <v>112.7483</v>
      </c>
      <c r="H19" s="1055">
        <f>[7]FE!$G$45</f>
        <v>1.2041999999999999</v>
      </c>
      <c r="I19" s="1056">
        <f>[7]FE!$F$9</f>
        <v>0.45100000000000001</v>
      </c>
      <c r="J19" s="773">
        <f>[7]FE!$G$6</f>
        <v>0.05</v>
      </c>
      <c r="K19" s="1057">
        <f t="shared" si="0"/>
        <v>0</v>
      </c>
      <c r="L19" s="1059">
        <f t="shared" si="1"/>
        <v>1.205237586536364</v>
      </c>
      <c r="M19" s="1059">
        <f t="shared" si="2"/>
        <v>1.205237586536364</v>
      </c>
    </row>
    <row r="20" spans="1:14" ht="16.149999999999999" customHeight="1" thickBot="1" x14ac:dyDescent="0.25">
      <c r="A20" s="1522"/>
      <c r="B20" s="1507"/>
      <c r="C20" s="683" t="s">
        <v>547</v>
      </c>
      <c r="D20" s="390" t="str">
        <f>[6]da_area!$AS5</f>
        <v>0</v>
      </c>
      <c r="E20" s="301" t="str">
        <f>[6]da_area!$AS15</f>
        <v>0</v>
      </c>
      <c r="F20" s="684">
        <v>0</v>
      </c>
      <c r="G20" s="1063">
        <f>[7]FE!$F$48</f>
        <v>40.207999999999998</v>
      </c>
      <c r="H20" s="651">
        <f>[7]FE!$G$48</f>
        <v>0.50039999999999996</v>
      </c>
      <c r="I20" s="685">
        <f>[7]FE!$F$12</f>
        <v>0.46</v>
      </c>
      <c r="J20" s="301">
        <f>[7]FE!$G$6</f>
        <v>0.05</v>
      </c>
      <c r="K20" s="31">
        <f t="shared" si="0"/>
        <v>0</v>
      </c>
      <c r="L20" s="690">
        <f t="shared" si="1"/>
        <v>0.5028917975071775</v>
      </c>
      <c r="M20" s="690">
        <f t="shared" si="2"/>
        <v>0.5028917975071775</v>
      </c>
    </row>
    <row r="21" spans="1:14" ht="16.149999999999999" customHeight="1" thickBot="1" x14ac:dyDescent="0.25">
      <c r="A21" s="1522"/>
      <c r="B21" s="1507"/>
      <c r="C21" s="683" t="s">
        <v>548</v>
      </c>
      <c r="D21" s="390" t="str">
        <f>[6]da_area!$AS6</f>
        <v>0</v>
      </c>
      <c r="E21" s="301" t="str">
        <f>[6]da_area!$AS16</f>
        <v>0</v>
      </c>
      <c r="F21" s="684">
        <v>0</v>
      </c>
      <c r="G21" s="1063">
        <f>[7]FE!$F$48</f>
        <v>40.207999999999998</v>
      </c>
      <c r="H21" s="651">
        <f>[7]FE!$G$48</f>
        <v>0.50039999999999996</v>
      </c>
      <c r="I21" s="685">
        <f>[7]FE!$F$12</f>
        <v>0.46</v>
      </c>
      <c r="J21" s="301">
        <f>[7]FE!$G$6</f>
        <v>0.05</v>
      </c>
      <c r="K21" s="31">
        <f t="shared" si="0"/>
        <v>0</v>
      </c>
      <c r="L21" s="690">
        <f t="shared" si="1"/>
        <v>0.5028917975071775</v>
      </c>
      <c r="M21" s="690">
        <f t="shared" si="2"/>
        <v>0.5028917975071775</v>
      </c>
    </row>
    <row r="22" spans="1:14" ht="16.149999999999999" customHeight="1" thickBot="1" x14ac:dyDescent="0.25">
      <c r="A22" s="1522"/>
      <c r="B22" s="1507"/>
      <c r="C22" s="683" t="s">
        <v>549</v>
      </c>
      <c r="D22" s="390" t="str">
        <f>[6]da_area!$AS7</f>
        <v>0</v>
      </c>
      <c r="E22" s="301" t="str">
        <f>[6]da_area!$AS17</f>
        <v>0</v>
      </c>
      <c r="F22" s="684">
        <v>0</v>
      </c>
      <c r="G22" s="1063">
        <f>[7]FE!$F$48</f>
        <v>40.207999999999998</v>
      </c>
      <c r="H22" s="651">
        <f>[7]FE!$G$48</f>
        <v>0.50039999999999996</v>
      </c>
      <c r="I22" s="685">
        <f>[7]FE!$F$12</f>
        <v>0.46</v>
      </c>
      <c r="J22" s="301">
        <f>[7]FE!$G$6</f>
        <v>0.05</v>
      </c>
      <c r="K22" s="31">
        <f t="shared" si="0"/>
        <v>0</v>
      </c>
      <c r="L22" s="690">
        <f t="shared" si="1"/>
        <v>0.5028917975071775</v>
      </c>
      <c r="M22" s="690">
        <f t="shared" si="2"/>
        <v>0.5028917975071775</v>
      </c>
    </row>
    <row r="23" spans="1:14" ht="13.5" thickBot="1" x14ac:dyDescent="0.25">
      <c r="A23" s="1504" t="s">
        <v>18</v>
      </c>
      <c r="B23" s="1505"/>
      <c r="C23" s="1506"/>
      <c r="D23" s="666">
        <f>SUM(D11:D22)</f>
        <v>0</v>
      </c>
      <c r="E23" s="274"/>
      <c r="F23" s="665"/>
      <c r="G23" s="665"/>
      <c r="H23" s="665"/>
      <c r="I23" s="665"/>
      <c r="J23" s="274"/>
      <c r="K23" s="666">
        <f>SUM(K11:K22)</f>
        <v>0</v>
      </c>
      <c r="L23" s="640" t="e">
        <f>SQRT((K11*L11)^2+(K12*L12)^2+(K13*L13)^2+(K14*L14)^2+(K15*L15)^2+(K16*L16)^2+(K17*L17)^2+(K18*L18)^2+(K19*L19)^2+(K20*L20)^2+(K21*L21)^2+(K22*L22)^2)/SUM(SUMIF(K11:K22,{"&gt;0";"&lt;0"})*{1;-1})</f>
        <v>#DIV/0!</v>
      </c>
      <c r="N23" s="1051"/>
    </row>
    <row r="24" spans="1:14" ht="13.5" thickBot="1" x14ac:dyDescent="0.25">
      <c r="A24" s="1502" t="s">
        <v>149</v>
      </c>
      <c r="B24" s="1502" t="s">
        <v>252</v>
      </c>
      <c r="C24" s="108"/>
      <c r="D24" s="662"/>
      <c r="E24" s="271"/>
      <c r="F24" s="662"/>
      <c r="G24" s="662"/>
      <c r="H24" s="662"/>
      <c r="I24" s="662"/>
      <c r="J24" s="271"/>
      <c r="K24" s="229">
        <f>K23*44/12*-1</f>
        <v>0</v>
      </c>
    </row>
    <row r="25" spans="1:14" ht="13.5" thickBot="1" x14ac:dyDescent="0.25">
      <c r="A25" s="1507"/>
      <c r="B25" s="1507"/>
      <c r="C25" s="108"/>
      <c r="D25" s="662"/>
      <c r="E25" s="271"/>
      <c r="F25" s="662"/>
      <c r="G25" s="662"/>
      <c r="H25" s="662"/>
      <c r="I25" s="662"/>
      <c r="J25" s="271"/>
      <c r="K25" s="229"/>
    </row>
    <row r="26" spans="1:14" ht="13.5" thickBot="1" x14ac:dyDescent="0.25">
      <c r="A26" s="1507"/>
      <c r="B26" s="1507"/>
      <c r="C26" s="108"/>
      <c r="D26" s="662"/>
      <c r="E26" s="271"/>
      <c r="F26" s="662"/>
      <c r="G26" s="662"/>
      <c r="H26" s="662"/>
      <c r="I26" s="662"/>
      <c r="J26" s="271"/>
      <c r="K26" s="229"/>
    </row>
    <row r="27" spans="1:14" ht="13.5" thickBot="1" x14ac:dyDescent="0.25">
      <c r="A27" s="1507"/>
      <c r="B27" s="1507"/>
      <c r="C27" s="108"/>
      <c r="D27" s="667"/>
      <c r="E27" s="271"/>
      <c r="F27" s="662"/>
      <c r="G27" s="662"/>
      <c r="H27" s="662"/>
      <c r="I27" s="662"/>
      <c r="J27" s="271"/>
      <c r="K27" s="229"/>
    </row>
    <row r="28" spans="1:14" ht="13.5" thickBot="1" x14ac:dyDescent="0.25">
      <c r="A28" s="1507"/>
      <c r="B28" s="1507"/>
      <c r="C28" s="108"/>
      <c r="D28" s="662"/>
      <c r="E28" s="271"/>
      <c r="F28" s="662"/>
      <c r="G28" s="662"/>
      <c r="H28" s="662"/>
      <c r="I28" s="662"/>
      <c r="J28" s="271"/>
      <c r="K28" s="229"/>
    </row>
    <row r="29" spans="1:14" ht="13.5" thickBot="1" x14ac:dyDescent="0.25">
      <c r="A29" s="1503"/>
      <c r="B29" s="1503"/>
      <c r="C29" s="108"/>
      <c r="D29" s="668"/>
      <c r="E29" s="512"/>
      <c r="F29" s="668"/>
      <c r="G29" s="668"/>
      <c r="H29" s="668"/>
      <c r="I29" s="668"/>
      <c r="J29" s="512"/>
      <c r="K29" s="229"/>
    </row>
    <row r="30" spans="1:14" ht="13.5" thickBot="1" x14ac:dyDescent="0.25">
      <c r="A30" s="1504" t="s">
        <v>18</v>
      </c>
      <c r="B30" s="1505"/>
      <c r="C30" s="1506"/>
      <c r="D30" s="664"/>
      <c r="E30" s="274"/>
      <c r="F30" s="665"/>
      <c r="G30" s="665"/>
      <c r="H30" s="665"/>
      <c r="I30" s="665"/>
      <c r="J30" s="274"/>
      <c r="K30" s="666"/>
    </row>
    <row r="31" spans="1:14" ht="13.5" thickBot="1" x14ac:dyDescent="0.25">
      <c r="A31" s="1502" t="s">
        <v>150</v>
      </c>
      <c r="B31" s="1502" t="s">
        <v>252</v>
      </c>
      <c r="C31" s="108"/>
      <c r="D31" s="669"/>
      <c r="E31" s="271"/>
      <c r="F31" s="662"/>
      <c r="G31" s="662"/>
      <c r="H31" s="662"/>
      <c r="I31" s="662"/>
      <c r="J31" s="271"/>
      <c r="K31" s="229"/>
    </row>
    <row r="32" spans="1:14" ht="13.5" thickBot="1" x14ac:dyDescent="0.25">
      <c r="A32" s="1507"/>
      <c r="B32" s="1507"/>
      <c r="C32" s="108"/>
      <c r="D32" s="669"/>
      <c r="E32" s="271"/>
      <c r="F32" s="662"/>
      <c r="G32" s="662"/>
      <c r="H32" s="662"/>
      <c r="I32" s="662"/>
      <c r="J32" s="271"/>
      <c r="K32" s="229"/>
    </row>
    <row r="33" spans="1:13" ht="13.5" thickBot="1" x14ac:dyDescent="0.25">
      <c r="A33" s="1503"/>
      <c r="B33" s="1503"/>
      <c r="C33" s="108"/>
      <c r="D33" s="670"/>
      <c r="E33" s="512"/>
      <c r="F33" s="668"/>
      <c r="G33" s="668"/>
      <c r="H33" s="668"/>
      <c r="I33" s="668"/>
      <c r="J33" s="512"/>
      <c r="K33" s="229"/>
    </row>
    <row r="34" spans="1:13" ht="13.5" thickBot="1" x14ac:dyDescent="0.25">
      <c r="A34" s="1504" t="s">
        <v>18</v>
      </c>
      <c r="B34" s="1505"/>
      <c r="C34" s="1506"/>
      <c r="D34" s="664">
        <f>SUM(D31:D33)</f>
        <v>0</v>
      </c>
      <c r="E34" s="274"/>
      <c r="F34" s="665"/>
      <c r="G34" s="665"/>
      <c r="H34" s="665"/>
      <c r="I34" s="665"/>
      <c r="J34" s="274"/>
      <c r="K34" s="666">
        <f>SUM(K31:K33)</f>
        <v>0</v>
      </c>
    </row>
    <row r="35" spans="1:13" ht="13.5" thickBot="1" x14ac:dyDescent="0.25">
      <c r="A35" s="1502" t="s">
        <v>151</v>
      </c>
      <c r="B35" s="1502" t="s">
        <v>252</v>
      </c>
      <c r="C35" s="108"/>
      <c r="D35" s="669"/>
      <c r="E35" s="271"/>
      <c r="F35" s="662"/>
      <c r="G35" s="662"/>
      <c r="H35" s="662"/>
      <c r="I35" s="662"/>
      <c r="J35" s="271"/>
      <c r="K35" s="229">
        <f>D35*(F35-G35)*I35</f>
        <v>0</v>
      </c>
    </row>
    <row r="36" spans="1:13" ht="13.5" thickBot="1" x14ac:dyDescent="0.25">
      <c r="A36" s="1507"/>
      <c r="B36" s="1507"/>
      <c r="C36" s="108"/>
      <c r="D36" s="669"/>
      <c r="E36" s="271"/>
      <c r="F36" s="662"/>
      <c r="G36" s="662"/>
      <c r="H36" s="662"/>
      <c r="I36" s="662"/>
      <c r="J36" s="271"/>
      <c r="K36" s="229">
        <f>D36*(F36-G36)*I36</f>
        <v>0</v>
      </c>
    </row>
    <row r="37" spans="1:13" ht="13.5" thickBot="1" x14ac:dyDescent="0.25">
      <c r="A37" s="1503"/>
      <c r="B37" s="1503"/>
      <c r="C37" s="108"/>
      <c r="D37" s="670"/>
      <c r="E37" s="512"/>
      <c r="F37" s="668"/>
      <c r="G37" s="668"/>
      <c r="H37" s="668"/>
      <c r="I37" s="668"/>
      <c r="J37" s="512"/>
      <c r="K37" s="229">
        <f>D37*(F37-G37)*I37</f>
        <v>0</v>
      </c>
    </row>
    <row r="38" spans="1:13" ht="13.5" thickBot="1" x14ac:dyDescent="0.25">
      <c r="A38" s="1504" t="s">
        <v>18</v>
      </c>
      <c r="B38" s="1505"/>
      <c r="C38" s="1506"/>
      <c r="D38" s="664">
        <f>SUM(D35:D37)</f>
        <v>0</v>
      </c>
      <c r="E38" s="274"/>
      <c r="F38" s="665"/>
      <c r="G38" s="665"/>
      <c r="H38" s="665"/>
      <c r="I38" s="665"/>
      <c r="J38" s="274"/>
      <c r="K38" s="666">
        <f>SUM(K35:K37)</f>
        <v>0</v>
      </c>
    </row>
    <row r="39" spans="1:13" ht="13.5" thickBot="1" x14ac:dyDescent="0.25">
      <c r="A39" s="1502" t="s">
        <v>264</v>
      </c>
      <c r="B39" s="1502" t="s">
        <v>252</v>
      </c>
      <c r="C39" s="108"/>
      <c r="D39" s="669"/>
      <c r="E39" s="271"/>
      <c r="F39" s="662"/>
      <c r="G39" s="662"/>
      <c r="H39" s="662"/>
      <c r="I39" s="662"/>
      <c r="J39" s="271"/>
      <c r="K39" s="229">
        <f>D39*(F39-G39)*I39</f>
        <v>0</v>
      </c>
    </row>
    <row r="40" spans="1:13" ht="13.5" thickBot="1" x14ac:dyDescent="0.25">
      <c r="A40" s="1507"/>
      <c r="B40" s="1507"/>
      <c r="C40" s="108"/>
      <c r="D40" s="669"/>
      <c r="E40" s="271"/>
      <c r="F40" s="662"/>
      <c r="G40" s="662"/>
      <c r="H40" s="662"/>
      <c r="I40" s="662"/>
      <c r="J40" s="271"/>
      <c r="K40" s="229">
        <f>D40*(F40-G40)*I40</f>
        <v>0</v>
      </c>
    </row>
    <row r="41" spans="1:13" ht="13.5" thickBot="1" x14ac:dyDescent="0.25">
      <c r="A41" s="1503"/>
      <c r="B41" s="1503"/>
      <c r="C41" s="108"/>
      <c r="D41" s="670"/>
      <c r="E41" s="512"/>
      <c r="F41" s="668"/>
      <c r="G41" s="668"/>
      <c r="H41" s="668"/>
      <c r="I41" s="668"/>
      <c r="J41" s="512"/>
      <c r="K41" s="229">
        <f>D41*(F41-G41)*I41</f>
        <v>0</v>
      </c>
    </row>
    <row r="42" spans="1:13" ht="13.5" thickBot="1" x14ac:dyDescent="0.25">
      <c r="A42" s="1504" t="s">
        <v>18</v>
      </c>
      <c r="B42" s="1505"/>
      <c r="C42" s="1506"/>
      <c r="D42" s="664">
        <f>SUM(D39:D41)</f>
        <v>0</v>
      </c>
      <c r="E42" s="274"/>
      <c r="F42" s="665"/>
      <c r="G42" s="665"/>
      <c r="H42" s="665"/>
      <c r="I42" s="665"/>
      <c r="J42" s="274"/>
      <c r="K42" s="666">
        <f>SUM(K39:K41)</f>
        <v>0</v>
      </c>
    </row>
    <row r="43" spans="1:13" ht="13.5" thickBot="1" x14ac:dyDescent="0.25">
      <c r="A43" s="1527" t="s">
        <v>11</v>
      </c>
      <c r="B43" s="1528"/>
      <c r="C43" s="1529"/>
      <c r="D43" s="664">
        <f>D23+D30+D34+D38+D42</f>
        <v>0</v>
      </c>
      <c r="E43" s="274"/>
      <c r="F43" s="665"/>
      <c r="G43" s="665"/>
      <c r="H43" s="665"/>
      <c r="I43" s="665"/>
      <c r="J43" s="274"/>
      <c r="K43" s="666">
        <f>K13+K16+K32</f>
        <v>0</v>
      </c>
    </row>
    <row r="44" spans="1:13" ht="13.5" thickBot="1" x14ac:dyDescent="0.25">
      <c r="A44" s="1524" t="s">
        <v>251</v>
      </c>
      <c r="B44" s="1525"/>
      <c r="C44" s="1525"/>
      <c r="D44" s="1525"/>
      <c r="E44" s="1525"/>
      <c r="F44" s="1525"/>
      <c r="G44" s="1525"/>
      <c r="H44" s="1525"/>
      <c r="I44" s="1525"/>
      <c r="J44" s="1525"/>
      <c r="K44" s="1526"/>
    </row>
    <row r="47" spans="1:13" x14ac:dyDescent="0.2">
      <c r="A47" s="1258" t="s">
        <v>84</v>
      </c>
      <c r="B47" s="1258"/>
      <c r="C47" s="246" t="s">
        <v>85</v>
      </c>
      <c r="D47" s="1258" t="s">
        <v>82</v>
      </c>
      <c r="E47" s="1258"/>
      <c r="F47" s="1258"/>
      <c r="G47" s="1258"/>
      <c r="H47" s="251"/>
      <c r="I47" s="1259" t="s">
        <v>83</v>
      </c>
      <c r="J47" s="1260"/>
      <c r="K47" s="1260"/>
      <c r="L47" s="1260"/>
      <c r="M47" s="1261"/>
    </row>
    <row r="48" spans="1:13" x14ac:dyDescent="0.2">
      <c r="A48" s="1257"/>
      <c r="B48" s="1257"/>
      <c r="C48" s="152"/>
      <c r="D48" s="1257">
        <v>-10592.96</v>
      </c>
      <c r="E48" s="1257"/>
      <c r="F48" s="1257"/>
      <c r="G48" s="1257"/>
      <c r="H48" s="248"/>
      <c r="I48" s="1257" t="s">
        <v>430</v>
      </c>
      <c r="J48" s="1257"/>
      <c r="K48" s="1257"/>
      <c r="L48" s="1257"/>
      <c r="M48" s="1257"/>
    </row>
    <row r="49" spans="1:13" x14ac:dyDescent="0.2">
      <c r="A49" s="1257"/>
      <c r="B49" s="1257"/>
      <c r="C49" s="152"/>
      <c r="D49" s="1257"/>
      <c r="E49" s="1257"/>
      <c r="F49" s="1257"/>
      <c r="G49" s="1257"/>
      <c r="H49" s="248"/>
      <c r="I49" s="1257"/>
      <c r="J49" s="1257"/>
      <c r="K49" s="1257"/>
      <c r="L49" s="1257"/>
      <c r="M49" s="1257"/>
    </row>
    <row r="50" spans="1:13" x14ac:dyDescent="0.2">
      <c r="A50" s="1257"/>
      <c r="B50" s="1257"/>
      <c r="C50" s="152"/>
      <c r="D50" s="1257"/>
      <c r="E50" s="1257"/>
      <c r="F50" s="1257"/>
      <c r="G50" s="1257"/>
      <c r="H50" s="248"/>
      <c r="I50" s="1257"/>
      <c r="J50" s="1257"/>
      <c r="K50" s="1257"/>
      <c r="L50" s="1257"/>
      <c r="M50" s="1257"/>
    </row>
    <row r="51" spans="1:13" x14ac:dyDescent="0.2">
      <c r="A51" s="1257"/>
      <c r="B51" s="1257"/>
      <c r="C51" s="152"/>
      <c r="D51" s="1257"/>
      <c r="E51" s="1257"/>
      <c r="F51" s="1257"/>
      <c r="G51" s="1257"/>
      <c r="H51" s="248"/>
      <c r="I51" s="1257"/>
      <c r="J51" s="1257"/>
      <c r="K51" s="1257"/>
      <c r="L51" s="1257"/>
      <c r="M51" s="1257"/>
    </row>
  </sheetData>
  <mergeCells count="49">
    <mergeCell ref="A44:K44"/>
    <mergeCell ref="A30:C30"/>
    <mergeCell ref="A31:A33"/>
    <mergeCell ref="B31:B33"/>
    <mergeCell ref="A34:C34"/>
    <mergeCell ref="A35:A37"/>
    <mergeCell ref="B35:B37"/>
    <mergeCell ref="A38:C38"/>
    <mergeCell ref="A39:A41"/>
    <mergeCell ref="B39:B41"/>
    <mergeCell ref="A42:C42"/>
    <mergeCell ref="A43:C4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1:B1"/>
    <mergeCell ref="C1:K1"/>
    <mergeCell ref="A2:B2"/>
    <mergeCell ref="C2:K2"/>
    <mergeCell ref="A3:B3"/>
    <mergeCell ref="C3:K3"/>
    <mergeCell ref="A47:B47"/>
    <mergeCell ref="D47:G47"/>
    <mergeCell ref="I47:M47"/>
    <mergeCell ref="A48:B48"/>
    <mergeCell ref="D48:G48"/>
    <mergeCell ref="I48:M48"/>
    <mergeCell ref="A51:B51"/>
    <mergeCell ref="D51:G51"/>
    <mergeCell ref="I51:M51"/>
    <mergeCell ref="A49:B49"/>
    <mergeCell ref="D49:G49"/>
    <mergeCell ref="I49:M49"/>
    <mergeCell ref="A50:B50"/>
    <mergeCell ref="D50:G50"/>
    <mergeCell ref="I50:M50"/>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9" workbookViewId="0">
      <selection activeCell="N22" sqref="N22"/>
    </sheetView>
  </sheetViews>
  <sheetFormatPr baseColWidth="10" defaultColWidth="10.42578125" defaultRowHeight="12" x14ac:dyDescent="0.2"/>
  <cols>
    <col min="1" max="1" width="4.85546875" style="620" customWidth="1"/>
    <col min="2" max="2" width="4.7109375" style="620" customWidth="1"/>
    <col min="3" max="3" width="23.42578125" style="620" customWidth="1"/>
    <col min="4" max="4" width="4.5703125" style="620" customWidth="1"/>
    <col min="5" max="6" width="8.85546875" style="620" customWidth="1"/>
    <col min="7" max="7" width="7.28515625" style="620" customWidth="1"/>
    <col min="8" max="8" width="10.42578125" style="620"/>
    <col min="9" max="9" width="8.5703125" style="620" customWidth="1"/>
    <col min="10" max="10" width="8" style="620" customWidth="1"/>
    <col min="11" max="11" width="10.85546875" style="620" bestFit="1" customWidth="1"/>
    <col min="12" max="12" width="10.42578125" style="1037"/>
    <col min="13" max="16384" width="10.42578125" style="620"/>
  </cols>
  <sheetData>
    <row r="1" spans="1:14" ht="12.75" thickBot="1" x14ac:dyDescent="0.25">
      <c r="A1" s="1490" t="s">
        <v>0</v>
      </c>
      <c r="B1" s="1491"/>
      <c r="C1" s="1457" t="s">
        <v>58</v>
      </c>
      <c r="D1" s="1458"/>
      <c r="E1" s="1458"/>
      <c r="F1" s="1458"/>
      <c r="G1" s="1458"/>
      <c r="H1" s="1458"/>
      <c r="I1" s="1458"/>
      <c r="J1" s="1458"/>
      <c r="K1" s="1459"/>
    </row>
    <row r="2" spans="1:14" ht="24" customHeight="1" thickBot="1" x14ac:dyDescent="0.25">
      <c r="A2" s="1490" t="s">
        <v>59</v>
      </c>
      <c r="B2" s="1491"/>
      <c r="C2" s="1457" t="s">
        <v>395</v>
      </c>
      <c r="D2" s="1458"/>
      <c r="E2" s="1458"/>
      <c r="F2" s="1458"/>
      <c r="G2" s="1458"/>
      <c r="H2" s="1458"/>
      <c r="I2" s="1458"/>
      <c r="J2" s="1458"/>
      <c r="K2" s="1459"/>
    </row>
    <row r="3" spans="1:14" ht="12.75" thickBot="1" x14ac:dyDescent="0.25">
      <c r="A3" s="1490" t="s">
        <v>60</v>
      </c>
      <c r="B3" s="1491"/>
      <c r="C3" s="1457" t="s">
        <v>46</v>
      </c>
      <c r="D3" s="1458"/>
      <c r="E3" s="1458"/>
      <c r="F3" s="1458"/>
      <c r="G3" s="1458"/>
      <c r="H3" s="1458"/>
      <c r="I3" s="1458"/>
      <c r="J3" s="1458"/>
      <c r="K3" s="1459"/>
    </row>
    <row r="4" spans="1:14" ht="12.75" thickBot="1" x14ac:dyDescent="0.25">
      <c r="A4" s="1490" t="s">
        <v>61</v>
      </c>
      <c r="B4" s="1491"/>
      <c r="C4" s="1457" t="s">
        <v>145</v>
      </c>
      <c r="D4" s="1458"/>
      <c r="E4" s="1458"/>
      <c r="F4" s="1458"/>
      <c r="G4" s="1458"/>
      <c r="H4" s="1458"/>
      <c r="I4" s="1458"/>
      <c r="J4" s="1458"/>
      <c r="K4" s="1459"/>
    </row>
    <row r="5" spans="1:14" ht="12.75" thickBot="1" x14ac:dyDescent="0.25">
      <c r="A5" s="1262" t="s">
        <v>63</v>
      </c>
      <c r="B5" s="1263"/>
      <c r="C5" s="250" t="s">
        <v>64</v>
      </c>
      <c r="D5" s="249"/>
      <c r="E5" s="1276" t="s">
        <v>183</v>
      </c>
      <c r="F5" s="1277"/>
      <c r="G5" s="1277"/>
      <c r="H5" s="1277"/>
      <c r="I5" s="1277"/>
      <c r="J5" s="1277"/>
      <c r="K5" s="1460"/>
    </row>
    <row r="6" spans="1:14" ht="156.75" thickBot="1" x14ac:dyDescent="0.25">
      <c r="A6" s="1492" t="s">
        <v>67</v>
      </c>
      <c r="B6" s="1493"/>
      <c r="C6" s="1284" t="s">
        <v>153</v>
      </c>
      <c r="D6" s="1264" t="s">
        <v>224</v>
      </c>
      <c r="E6" s="335" t="s">
        <v>396</v>
      </c>
      <c r="F6" s="335"/>
      <c r="G6" s="335" t="s">
        <v>187</v>
      </c>
      <c r="H6" s="335"/>
      <c r="I6" s="335" t="s">
        <v>186</v>
      </c>
      <c r="J6" s="335" t="s">
        <v>397</v>
      </c>
      <c r="K6" s="335" t="s">
        <v>233</v>
      </c>
    </row>
    <row r="7" spans="1:14" ht="27.75" thickBot="1" x14ac:dyDescent="0.25">
      <c r="A7" s="1264" t="s">
        <v>231</v>
      </c>
      <c r="B7" s="1264" t="s">
        <v>69</v>
      </c>
      <c r="C7" s="1494"/>
      <c r="D7" s="1265"/>
      <c r="E7" s="642" t="s">
        <v>120</v>
      </c>
      <c r="F7" s="642"/>
      <c r="G7" s="642" t="s">
        <v>199</v>
      </c>
      <c r="H7" s="642"/>
      <c r="I7" s="642" t="s">
        <v>199</v>
      </c>
      <c r="J7" s="642" t="s">
        <v>191</v>
      </c>
      <c r="K7" s="642" t="s">
        <v>101</v>
      </c>
    </row>
    <row r="8" spans="1:14" ht="44.25" customHeight="1" x14ac:dyDescent="0.2">
      <c r="A8" s="1265"/>
      <c r="B8" s="1265"/>
      <c r="C8" s="1494"/>
      <c r="D8" s="1265"/>
      <c r="E8" s="1264" t="s">
        <v>86</v>
      </c>
      <c r="F8" s="1142"/>
      <c r="G8" s="1264" t="s">
        <v>218</v>
      </c>
      <c r="H8" s="1142"/>
      <c r="I8" s="1264" t="s">
        <v>219</v>
      </c>
      <c r="J8" s="1264" t="s">
        <v>220</v>
      </c>
      <c r="K8" s="1264" t="s">
        <v>40</v>
      </c>
    </row>
    <row r="9" spans="1:14" ht="12.75" thickBot="1" x14ac:dyDescent="0.25">
      <c r="A9" s="1265"/>
      <c r="B9" s="1265"/>
      <c r="C9" s="1494"/>
      <c r="D9" s="1265"/>
      <c r="E9" s="1267"/>
      <c r="F9" s="1143"/>
      <c r="G9" s="1267"/>
      <c r="H9" s="1143"/>
      <c r="I9" s="1267"/>
      <c r="J9" s="1267"/>
      <c r="K9" s="1267"/>
    </row>
    <row r="10" spans="1:14" ht="14.25" thickBot="1" x14ac:dyDescent="0.3">
      <c r="A10" s="1266"/>
      <c r="B10" s="1266"/>
      <c r="C10" s="1497"/>
      <c r="D10" s="1266"/>
      <c r="E10" s="149" t="s">
        <v>41</v>
      </c>
      <c r="F10" s="167" t="str">
        <f>CONCATENATE("INCERT ",E10)</f>
        <v>INCERT Aon</v>
      </c>
      <c r="G10" s="149" t="s">
        <v>42</v>
      </c>
      <c r="H10" s="167" t="str">
        <f>CONCATENATE("INCERT ",G10)</f>
        <v>INCERT Co</v>
      </c>
      <c r="I10" s="149" t="s">
        <v>43</v>
      </c>
      <c r="J10" s="643" t="s">
        <v>44</v>
      </c>
      <c r="K10" s="149" t="s">
        <v>45</v>
      </c>
      <c r="L10" s="646" t="str">
        <f>CONCATENATE("INCERT ",K10)</f>
        <v>INCERT ∆CDOM</v>
      </c>
      <c r="M10" s="644"/>
    </row>
    <row r="11" spans="1:14" ht="13.5" thickTop="1" thickBot="1" x14ac:dyDescent="0.25">
      <c r="A11" s="1498" t="s">
        <v>234</v>
      </c>
      <c r="B11" s="1498" t="s">
        <v>150</v>
      </c>
      <c r="C11" s="977" t="str">
        <f>'4.D.2_CO2_Inundadas_1de1'!C11</f>
        <v>Bosq. M TM &gt; Humedal TMH</v>
      </c>
      <c r="D11" s="628"/>
      <c r="E11" s="978" t="str">
        <f>'4.D.2_CO2_Inundadas_1de1'!D11</f>
        <v>0</v>
      </c>
      <c r="F11" s="979" t="str">
        <f>'4.D.2_CO2_Inundadas_1de1'!E11</f>
        <v>0</v>
      </c>
      <c r="G11" s="1038">
        <f>[7]FE!$H$67</f>
        <v>20.9</v>
      </c>
      <c r="H11" s="648">
        <f>[7]FE!$I$67</f>
        <v>0.34789999999999999</v>
      </c>
      <c r="I11" s="388">
        <v>0</v>
      </c>
      <c r="J11" s="388">
        <v>1</v>
      </c>
      <c r="K11" s="1038">
        <f>E11*(I11-G11)/J11</f>
        <v>0</v>
      </c>
      <c r="L11" s="283">
        <f>SQRT(F11^2+H11^2)</f>
        <v>0.34789999999999999</v>
      </c>
      <c r="M11" s="540"/>
      <c r="N11" s="634"/>
    </row>
    <row r="12" spans="1:14" ht="12.75" thickBot="1" x14ac:dyDescent="0.25">
      <c r="A12" s="1265"/>
      <c r="B12" s="1265"/>
      <c r="C12" s="977" t="str">
        <f>'4.D.2_CO2_Inundadas_1de1'!C12</f>
        <v>Bosq. M TMH &gt; Humedal TM</v>
      </c>
      <c r="D12" s="628"/>
      <c r="E12" s="978" t="str">
        <f>'4.D.2_CO2_Inundadas_1de1'!D12</f>
        <v>0</v>
      </c>
      <c r="F12" s="979" t="str">
        <f>'4.D.2_CO2_Inundadas_1de1'!E12</f>
        <v>0</v>
      </c>
      <c r="G12" s="1038">
        <f>[7]FE!$H$67</f>
        <v>20.9</v>
      </c>
      <c r="H12" s="648">
        <f>[7]FE!$I$67</f>
        <v>0.34789999999999999</v>
      </c>
      <c r="I12" s="388">
        <v>0</v>
      </c>
      <c r="J12" s="388">
        <v>1</v>
      </c>
      <c r="K12" s="1038">
        <f t="shared" ref="K12:K22" si="0">E12*(I12-G12)/J12</f>
        <v>0</v>
      </c>
      <c r="L12" s="283">
        <f t="shared" ref="L12:L22" si="1">SQRT(F12^2+H12^2)</f>
        <v>0.34789999999999999</v>
      </c>
      <c r="M12" s="540"/>
      <c r="N12" s="634"/>
    </row>
    <row r="13" spans="1:14" ht="12.75" thickBot="1" x14ac:dyDescent="0.25">
      <c r="A13" s="1265"/>
      <c r="B13" s="1265"/>
      <c r="C13" s="977" t="str">
        <f>'4.D.2_CO2_Inundadas_1de1'!C13</f>
        <v>Bosq. M TH &gt; Humedal TH</v>
      </c>
      <c r="D13" s="628"/>
      <c r="E13" s="978" t="str">
        <f>'4.D.2_CO2_Inundadas_1de1'!D13</f>
        <v>0</v>
      </c>
      <c r="F13" s="979" t="str">
        <f>'4.D.2_CO2_Inundadas_1de1'!E13</f>
        <v>0</v>
      </c>
      <c r="G13" s="1038">
        <f>[7]FE!$H$67</f>
        <v>20.9</v>
      </c>
      <c r="H13" s="648">
        <f>[7]FE!$I$67</f>
        <v>0.34789999999999999</v>
      </c>
      <c r="I13" s="388">
        <v>0</v>
      </c>
      <c r="J13" s="388">
        <v>1</v>
      </c>
      <c r="K13" s="1038">
        <f t="shared" si="0"/>
        <v>0</v>
      </c>
      <c r="L13" s="283">
        <f t="shared" si="1"/>
        <v>0.34789999999999999</v>
      </c>
      <c r="M13" s="540"/>
      <c r="N13" s="634"/>
    </row>
    <row r="14" spans="1:14" ht="12.75" thickBot="1" x14ac:dyDescent="0.25">
      <c r="A14" s="1265"/>
      <c r="B14" s="1265"/>
      <c r="C14" s="1153" t="str">
        <f>'4.D.2_CO2_Inundadas_1de1'!C14</f>
        <v>Bosq. S TM &gt; Humedal TMH</v>
      </c>
      <c r="D14" s="967"/>
      <c r="E14" s="1154" t="str">
        <f>'4.D.2_CO2_Inundadas_1de1'!D14</f>
        <v>0</v>
      </c>
      <c r="F14" s="1155" t="str">
        <f>'4.D.2_CO2_Inundadas_1de1'!E14</f>
        <v>0</v>
      </c>
      <c r="G14" s="1156">
        <f>[7]FE!$H$69</f>
        <v>15.18</v>
      </c>
      <c r="H14" s="1157">
        <f>[7]FE!$I$69</f>
        <v>0.31730000000000003</v>
      </c>
      <c r="I14" s="389">
        <v>0</v>
      </c>
      <c r="J14" s="389">
        <v>1</v>
      </c>
      <c r="K14" s="1156">
        <f t="shared" si="0"/>
        <v>0</v>
      </c>
      <c r="L14" s="290">
        <f t="shared" si="1"/>
        <v>0.31730000000000003</v>
      </c>
      <c r="M14" s="540"/>
      <c r="N14" s="634"/>
    </row>
    <row r="15" spans="1:14" ht="12.75" thickBot="1" x14ac:dyDescent="0.25">
      <c r="A15" s="1265"/>
      <c r="B15" s="1265"/>
      <c r="C15" s="1153" t="str">
        <f>'4.D.2_CO2_Inundadas_1de1'!C15</f>
        <v>Bosq. S TMH &gt; Humedal TM</v>
      </c>
      <c r="D15" s="967"/>
      <c r="E15" s="1154" t="str">
        <f>'4.D.2_CO2_Inundadas_1de1'!D15</f>
        <v>0</v>
      </c>
      <c r="F15" s="1155" t="str">
        <f>'4.D.2_CO2_Inundadas_1de1'!E15</f>
        <v>0</v>
      </c>
      <c r="G15" s="1156">
        <f>[7]FE!$H$69</f>
        <v>15.18</v>
      </c>
      <c r="H15" s="1157">
        <f>[7]FE!$I$69</f>
        <v>0.31730000000000003</v>
      </c>
      <c r="I15" s="389">
        <v>0</v>
      </c>
      <c r="J15" s="389">
        <v>1</v>
      </c>
      <c r="K15" s="1156">
        <f t="shared" si="0"/>
        <v>0</v>
      </c>
      <c r="L15" s="290">
        <f t="shared" si="1"/>
        <v>0.31730000000000003</v>
      </c>
      <c r="M15" s="540"/>
      <c r="N15" s="634"/>
    </row>
    <row r="16" spans="1:14" ht="12.75" thickBot="1" x14ac:dyDescent="0.25">
      <c r="A16" s="1265"/>
      <c r="B16" s="1265"/>
      <c r="C16" s="1153" t="str">
        <f>'4.D.2_CO2_Inundadas_1de1'!C16</f>
        <v>Bosq. S TH &gt; Humedal TH</v>
      </c>
      <c r="D16" s="967"/>
      <c r="E16" s="1154" t="str">
        <f>'4.D.2_CO2_Inundadas_1de1'!D16</f>
        <v>0</v>
      </c>
      <c r="F16" s="1155" t="str">
        <f>'4.D.2_CO2_Inundadas_1de1'!E16</f>
        <v>0</v>
      </c>
      <c r="G16" s="1156">
        <f>[7]FE!$H$69</f>
        <v>15.18</v>
      </c>
      <c r="H16" s="1157">
        <f>[7]FE!$I$69</f>
        <v>0.31730000000000003</v>
      </c>
      <c r="I16" s="389">
        <v>0</v>
      </c>
      <c r="J16" s="389">
        <v>1</v>
      </c>
      <c r="K16" s="1156">
        <f t="shared" si="0"/>
        <v>0</v>
      </c>
      <c r="L16" s="290">
        <f t="shared" si="1"/>
        <v>0.31730000000000003</v>
      </c>
      <c r="M16" s="540"/>
      <c r="N16" s="634"/>
    </row>
    <row r="17" spans="1:14" ht="12.75" thickBot="1" x14ac:dyDescent="0.25">
      <c r="A17" s="1265"/>
      <c r="B17" s="1265"/>
      <c r="C17" s="1003" t="str">
        <f>'4.D.2_CO2_Inundadas_1de1'!C17</f>
        <v>Manglar &gt; Humedal TMH</v>
      </c>
      <c r="D17" s="1004"/>
      <c r="E17" s="1005" t="str">
        <f>'4.D.2_CO2_Inundadas_1de1'!D17</f>
        <v>0</v>
      </c>
      <c r="F17" s="1006" t="str">
        <f>'4.D.2_CO2_Inundadas_1de1'!E17</f>
        <v>0</v>
      </c>
      <c r="G17" s="1042">
        <f>[7]FE!$F$70</f>
        <v>10.879999999999999</v>
      </c>
      <c r="H17" s="1043">
        <f>[7]FE!$G$70</f>
        <v>0.70369999999999999</v>
      </c>
      <c r="I17" s="786">
        <v>0</v>
      </c>
      <c r="J17" s="786">
        <v>1</v>
      </c>
      <c r="K17" s="1042">
        <f t="shared" si="0"/>
        <v>0</v>
      </c>
      <c r="L17" s="751">
        <f t="shared" si="1"/>
        <v>0.70369999999999999</v>
      </c>
      <c r="M17" s="540"/>
      <c r="N17" s="634"/>
    </row>
    <row r="18" spans="1:14" ht="12.75" thickBot="1" x14ac:dyDescent="0.25">
      <c r="A18" s="1265"/>
      <c r="B18" s="1265"/>
      <c r="C18" s="1003" t="str">
        <f>'4.D.2_CO2_Inundadas_1de1'!C18</f>
        <v>Manglar &gt; Humedal TM</v>
      </c>
      <c r="D18" s="1004"/>
      <c r="E18" s="1005" t="str">
        <f>'4.D.2_CO2_Inundadas_1de1'!D18</f>
        <v>0</v>
      </c>
      <c r="F18" s="1006" t="str">
        <f>'4.D.2_CO2_Inundadas_1de1'!E18</f>
        <v>0</v>
      </c>
      <c r="G18" s="1042">
        <f>[7]FE!$F$70</f>
        <v>10.879999999999999</v>
      </c>
      <c r="H18" s="1043">
        <f>[7]FE!$G$70</f>
        <v>0.70369999999999999</v>
      </c>
      <c r="I18" s="786">
        <v>0</v>
      </c>
      <c r="J18" s="786">
        <v>1</v>
      </c>
      <c r="K18" s="1042">
        <f t="shared" si="0"/>
        <v>0</v>
      </c>
      <c r="L18" s="751">
        <f t="shared" si="1"/>
        <v>0.70369999999999999</v>
      </c>
      <c r="M18" s="540"/>
      <c r="N18" s="634"/>
    </row>
    <row r="19" spans="1:14" ht="12.75" thickBot="1" x14ac:dyDescent="0.25">
      <c r="A19" s="1265"/>
      <c r="B19" s="1265"/>
      <c r="C19" s="1003" t="str">
        <f>'4.D.2_CO2_Inundadas_1de1'!C19</f>
        <v>Manglar &gt; Humedal TH</v>
      </c>
      <c r="D19" s="1004"/>
      <c r="E19" s="1005" t="str">
        <f>'4.D.2_CO2_Inundadas_1de1'!D19</f>
        <v>0</v>
      </c>
      <c r="F19" s="1006" t="str">
        <f>'4.D.2_CO2_Inundadas_1de1'!E19</f>
        <v>0</v>
      </c>
      <c r="G19" s="1042">
        <f>[7]FE!$F$70</f>
        <v>10.879999999999999</v>
      </c>
      <c r="H19" s="1043">
        <f>[7]FE!$G$70</f>
        <v>0.70369999999999999</v>
      </c>
      <c r="I19" s="786">
        <v>0</v>
      </c>
      <c r="J19" s="786">
        <v>1</v>
      </c>
      <c r="K19" s="1042">
        <f t="shared" si="0"/>
        <v>0</v>
      </c>
      <c r="L19" s="751">
        <f t="shared" si="1"/>
        <v>0.70369999999999999</v>
      </c>
      <c r="M19" s="540"/>
      <c r="N19" s="540"/>
    </row>
    <row r="20" spans="1:14" ht="12.75" thickBot="1" x14ac:dyDescent="0.25">
      <c r="A20" s="1265"/>
      <c r="B20" s="1265"/>
      <c r="C20" s="994" t="str">
        <f>'4.D.2_CO2_Inundadas_1de1'!C20</f>
        <v>Rastrojo&gt; Humedal TMH</v>
      </c>
      <c r="D20" s="631"/>
      <c r="E20" s="1035" t="str">
        <f>'4.D.2_CO2_Inundadas_1de1'!D20</f>
        <v>0</v>
      </c>
      <c r="F20" s="841" t="str">
        <f>'4.D.2_CO2_Inundadas_1de1'!E20</f>
        <v>0</v>
      </c>
      <c r="G20" s="359">
        <f>[7]FE!$F$73</f>
        <v>13.59</v>
      </c>
      <c r="H20" s="301">
        <f>[7]FE!$G$73</f>
        <v>0.71260000000000001</v>
      </c>
      <c r="I20" s="390">
        <v>0</v>
      </c>
      <c r="J20" s="390">
        <v>1</v>
      </c>
      <c r="K20" s="1049">
        <f t="shared" si="0"/>
        <v>0</v>
      </c>
      <c r="L20" s="154">
        <f t="shared" si="1"/>
        <v>0.71260000000000001</v>
      </c>
      <c r="M20" s="1036"/>
      <c r="N20" s="1036"/>
    </row>
    <row r="21" spans="1:14" ht="12.75" thickBot="1" x14ac:dyDescent="0.25">
      <c r="A21" s="1265"/>
      <c r="B21" s="1265"/>
      <c r="C21" s="994" t="str">
        <f>'4.D.2_CO2_Inundadas_1de1'!C21</f>
        <v>Rastrojo&gt; Humedal TM</v>
      </c>
      <c r="D21" s="631"/>
      <c r="E21" s="1035" t="str">
        <f>'4.D.2_CO2_Inundadas_1de1'!D21</f>
        <v>0</v>
      </c>
      <c r="F21" s="841" t="str">
        <f>'4.D.2_CO2_Inundadas_1de1'!E21</f>
        <v>0</v>
      </c>
      <c r="G21" s="359">
        <f>[7]FE!$F$73</f>
        <v>13.59</v>
      </c>
      <c r="H21" s="301">
        <f>[7]FE!$G$73</f>
        <v>0.71260000000000001</v>
      </c>
      <c r="I21" s="390">
        <v>0</v>
      </c>
      <c r="J21" s="390">
        <v>1</v>
      </c>
      <c r="K21" s="1049">
        <f t="shared" si="0"/>
        <v>0</v>
      </c>
      <c r="L21" s="154">
        <f t="shared" si="1"/>
        <v>0.71260000000000001</v>
      </c>
      <c r="M21" s="1036"/>
      <c r="N21" s="1036"/>
    </row>
    <row r="22" spans="1:14" ht="12.75" thickBot="1" x14ac:dyDescent="0.25">
      <c r="A22" s="1265"/>
      <c r="B22" s="1265"/>
      <c r="C22" s="994" t="str">
        <f>'4.D.2_CO2_Inundadas_1de1'!C22</f>
        <v>Rastrojo&gt; Humedal TH</v>
      </c>
      <c r="D22" s="631"/>
      <c r="E22" s="1035" t="str">
        <f>'4.D.2_CO2_Inundadas_1de1'!D22</f>
        <v>0</v>
      </c>
      <c r="F22" s="841" t="str">
        <f>'4.D.2_CO2_Inundadas_1de1'!E22</f>
        <v>0</v>
      </c>
      <c r="G22" s="359">
        <f>[7]FE!$F$73</f>
        <v>13.59</v>
      </c>
      <c r="H22" s="301">
        <f>[7]FE!$G$73</f>
        <v>0.71260000000000001</v>
      </c>
      <c r="I22" s="390">
        <v>0</v>
      </c>
      <c r="J22" s="390">
        <v>1</v>
      </c>
      <c r="K22" s="1049">
        <f t="shared" si="0"/>
        <v>0</v>
      </c>
      <c r="L22" s="154">
        <f t="shared" si="1"/>
        <v>0.71260000000000001</v>
      </c>
      <c r="M22" s="1036"/>
      <c r="N22" s="1036"/>
    </row>
    <row r="23" spans="1:14" ht="13.5" thickBot="1" x14ac:dyDescent="0.25">
      <c r="A23" s="1268" t="s">
        <v>11</v>
      </c>
      <c r="B23" s="1269"/>
      <c r="C23" s="1486"/>
      <c r="D23" s="343"/>
      <c r="E23" s="342"/>
      <c r="F23" s="342"/>
      <c r="G23" s="343"/>
      <c r="H23" s="343"/>
      <c r="I23" s="343"/>
      <c r="J23" s="343"/>
      <c r="K23" s="645">
        <f>SUM(K11:K22)</f>
        <v>0</v>
      </c>
      <c r="L23" s="186" t="e">
        <f>SQRT((K11*L11)^2+(K12*L12)^2+(K13*L13)^2+(K14*L14)^2+(K15*L15)^2+(K16*L16)^2+(K17*L17)^2+(K18*L18)^2+(K19*L19)^2+(K20*L20)^2+(K21*L21)^2+(K22*L22)^2)/SUM(SUMIF(K11:K22,{"&gt;0";"&lt;0"})*{1;-1})</f>
        <v>#DIV/0!</v>
      </c>
    </row>
    <row r="24" spans="1:14" ht="13.5" x14ac:dyDescent="0.2">
      <c r="A24" s="1487" t="s">
        <v>620</v>
      </c>
      <c r="B24" s="1488"/>
      <c r="C24" s="1488"/>
      <c r="D24" s="1488"/>
      <c r="E24" s="1488"/>
      <c r="F24" s="1488"/>
      <c r="G24" s="1488"/>
      <c r="H24" s="1488"/>
      <c r="I24" s="1488"/>
      <c r="J24" s="1488"/>
      <c r="K24" s="1489"/>
    </row>
    <row r="25" spans="1:14" ht="14.25" thickBot="1" x14ac:dyDescent="0.25">
      <c r="A25" s="1479" t="s">
        <v>621</v>
      </c>
      <c r="B25" s="1480"/>
      <c r="C25" s="1480"/>
      <c r="D25" s="1480"/>
      <c r="E25" s="1480"/>
      <c r="F25" s="1480"/>
      <c r="G25" s="1480"/>
      <c r="H25" s="1480"/>
      <c r="I25" s="1480"/>
      <c r="J25" s="1480"/>
      <c r="K25" s="1481"/>
    </row>
    <row r="26" spans="1:14" x14ac:dyDescent="0.2">
      <c r="K26" s="1169">
        <f>(K23)*44/12*-1</f>
        <v>0</v>
      </c>
    </row>
    <row r="28" spans="1:14" x14ac:dyDescent="0.2">
      <c r="A28" s="1475" t="s">
        <v>84</v>
      </c>
      <c r="B28" s="1475"/>
      <c r="C28" s="1144" t="s">
        <v>85</v>
      </c>
      <c r="D28" s="1475" t="s">
        <v>82</v>
      </c>
      <c r="E28" s="1475"/>
      <c r="F28" s="1475"/>
      <c r="G28" s="1475"/>
      <c r="H28" s="1145"/>
      <c r="I28" s="1476" t="s">
        <v>83</v>
      </c>
      <c r="J28" s="1477"/>
      <c r="K28" s="1477"/>
      <c r="L28" s="1478"/>
    </row>
    <row r="29" spans="1:14" x14ac:dyDescent="0.2">
      <c r="A29" s="1474"/>
      <c r="B29" s="1474"/>
      <c r="C29" s="621"/>
      <c r="D29" s="1474"/>
      <c r="E29" s="1474"/>
      <c r="F29" s="1474"/>
      <c r="G29" s="1474"/>
      <c r="H29" s="1146"/>
      <c r="I29" s="1474"/>
      <c r="J29" s="1474"/>
      <c r="K29" s="1474"/>
      <c r="L29" s="1474"/>
    </row>
    <row r="30" spans="1:14" x14ac:dyDescent="0.2">
      <c r="A30" s="1474"/>
      <c r="B30" s="1474"/>
      <c r="C30" s="621"/>
      <c r="D30" s="1474"/>
      <c r="E30" s="1474"/>
      <c r="F30" s="1474"/>
      <c r="G30" s="1474"/>
      <c r="H30" s="1146"/>
      <c r="I30" s="1474"/>
      <c r="J30" s="1474"/>
      <c r="K30" s="1474"/>
      <c r="L30" s="1474"/>
    </row>
    <row r="31" spans="1:14" x14ac:dyDescent="0.2">
      <c r="A31" s="1474"/>
      <c r="B31" s="1474"/>
      <c r="C31" s="621"/>
      <c r="D31" s="1474"/>
      <c r="E31" s="1474"/>
      <c r="F31" s="1474"/>
      <c r="G31" s="1474"/>
      <c r="H31" s="1146"/>
      <c r="I31" s="1474"/>
      <c r="J31" s="1474"/>
      <c r="K31" s="1474"/>
      <c r="L31" s="1474"/>
    </row>
    <row r="32" spans="1:14" x14ac:dyDescent="0.2">
      <c r="A32" s="1474"/>
      <c r="B32" s="1474"/>
      <c r="C32" s="621"/>
      <c r="D32" s="1474"/>
      <c r="E32" s="1474"/>
      <c r="F32" s="1474"/>
      <c r="G32" s="1474"/>
      <c r="H32" s="1146"/>
      <c r="I32" s="1474"/>
      <c r="J32" s="1474"/>
      <c r="K32" s="1474"/>
      <c r="L32" s="1474"/>
    </row>
    <row r="38" spans="2:12" ht="13.5" customHeight="1" x14ac:dyDescent="0.2">
      <c r="B38" s="618"/>
      <c r="C38" s="618"/>
      <c r="D38" s="618"/>
      <c r="E38" s="618"/>
      <c r="F38" s="618"/>
      <c r="G38" s="618"/>
      <c r="H38" s="618"/>
      <c r="I38" s="618"/>
      <c r="J38" s="618"/>
      <c r="K38" s="618"/>
      <c r="L38" s="647"/>
    </row>
    <row r="39" spans="2:12" x14ac:dyDescent="0.2">
      <c r="B39" s="618"/>
      <c r="C39" s="618"/>
      <c r="D39" s="618"/>
      <c r="E39" s="618"/>
      <c r="F39" s="618"/>
      <c r="G39" s="618"/>
      <c r="H39" s="618"/>
      <c r="I39" s="618"/>
      <c r="J39" s="618"/>
      <c r="K39" s="618"/>
      <c r="L39" s="647"/>
    </row>
    <row r="40" spans="2:12" x14ac:dyDescent="0.2">
      <c r="B40" s="618"/>
      <c r="C40" s="618"/>
      <c r="D40" s="618"/>
      <c r="E40" s="618"/>
      <c r="F40" s="618"/>
      <c r="G40" s="618"/>
      <c r="H40" s="618"/>
      <c r="I40" s="618"/>
      <c r="J40" s="618"/>
      <c r="K40" s="618"/>
      <c r="L40" s="647"/>
    </row>
  </sheetData>
  <mergeCells count="40">
    <mergeCell ref="A32:B32"/>
    <mergeCell ref="D32:G32"/>
    <mergeCell ref="I32:L32"/>
    <mergeCell ref="A30:B30"/>
    <mergeCell ref="D30:G30"/>
    <mergeCell ref="I30:L30"/>
    <mergeCell ref="A31:B31"/>
    <mergeCell ref="D31:G31"/>
    <mergeCell ref="I31:L31"/>
    <mergeCell ref="A28:B28"/>
    <mergeCell ref="D28:G28"/>
    <mergeCell ref="I28:L28"/>
    <mergeCell ref="A29:B29"/>
    <mergeCell ref="D29:G29"/>
    <mergeCell ref="I29:L29"/>
    <mergeCell ref="A11:A22"/>
    <mergeCell ref="B11:B22"/>
    <mergeCell ref="A23:C23"/>
    <mergeCell ref="A24:K24"/>
    <mergeCell ref="A25:K25"/>
    <mergeCell ref="A4:B4"/>
    <mergeCell ref="C4:K4"/>
    <mergeCell ref="A5:B5"/>
    <mergeCell ref="E5:K5"/>
    <mergeCell ref="A6:B6"/>
    <mergeCell ref="C6:C10"/>
    <mergeCell ref="D6:D10"/>
    <mergeCell ref="A7:A10"/>
    <mergeCell ref="B7:B10"/>
    <mergeCell ref="E8:E9"/>
    <mergeCell ref="G8:G9"/>
    <mergeCell ref="I8:I9"/>
    <mergeCell ref="J8:J9"/>
    <mergeCell ref="K8:K9"/>
    <mergeCell ref="A1:B1"/>
    <mergeCell ref="C1:K1"/>
    <mergeCell ref="A2:B2"/>
    <mergeCell ref="C2:K2"/>
    <mergeCell ref="A3:B3"/>
    <mergeCell ref="C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33"/>
  <sheetViews>
    <sheetView showGridLines="0" topLeftCell="A9" zoomScale="86" zoomScaleNormal="86" workbookViewId="0">
      <selection activeCell="N10" sqref="N10"/>
    </sheetView>
  </sheetViews>
  <sheetFormatPr baseColWidth="10" defaultRowHeight="12.75" x14ac:dyDescent="0.2"/>
  <cols>
    <col min="1" max="1" width="10" style="230" customWidth="1"/>
    <col min="2" max="2" width="10.42578125" style="230" customWidth="1"/>
    <col min="3" max="3" width="28.42578125" style="230" customWidth="1"/>
    <col min="4" max="4" width="7.7109375" style="230" customWidth="1"/>
    <col min="5" max="5" width="8.28515625" style="230" customWidth="1"/>
    <col min="6" max="6" width="7.7109375" style="230" customWidth="1"/>
    <col min="7" max="7" width="7.85546875" style="230" customWidth="1"/>
    <col min="8" max="8" width="7.42578125" style="230" customWidth="1"/>
    <col min="9" max="9" width="6.85546875" style="230" customWidth="1"/>
    <col min="10" max="10" width="7.140625" style="230" customWidth="1"/>
    <col min="11" max="11" width="8.85546875" style="230" customWidth="1"/>
    <col min="12" max="12" width="15" style="230" customWidth="1"/>
    <col min="13" max="14" width="8.85546875" style="671" customWidth="1"/>
    <col min="15" max="259" width="8.85546875" style="230" customWidth="1"/>
    <col min="260" max="268" width="16.7109375" style="230" customWidth="1"/>
    <col min="269" max="515" width="8.85546875" style="230" customWidth="1"/>
    <col min="516" max="524" width="16.7109375" style="230" customWidth="1"/>
    <col min="525" max="771" width="8.85546875" style="230" customWidth="1"/>
    <col min="772" max="780" width="16.7109375" style="230" customWidth="1"/>
    <col min="781" max="1027" width="8.85546875" style="230" customWidth="1"/>
    <col min="1028" max="1036" width="16.7109375" style="230" customWidth="1"/>
    <col min="1037" max="1283" width="8.85546875" style="230" customWidth="1"/>
    <col min="1284" max="1292" width="16.7109375" style="230" customWidth="1"/>
    <col min="1293" max="1539" width="8.85546875" style="230" customWidth="1"/>
    <col min="1540" max="1548" width="16.7109375" style="230" customWidth="1"/>
    <col min="1549" max="1795" width="8.85546875" style="230" customWidth="1"/>
    <col min="1796" max="1804" width="16.7109375" style="230" customWidth="1"/>
    <col min="1805" max="2051" width="8.85546875" style="230" customWidth="1"/>
    <col min="2052" max="2060" width="16.7109375" style="230" customWidth="1"/>
    <col min="2061" max="2307" width="8.85546875" style="230" customWidth="1"/>
    <col min="2308" max="2316" width="16.7109375" style="230" customWidth="1"/>
    <col min="2317" max="2563" width="8.85546875" style="230" customWidth="1"/>
    <col min="2564" max="2572" width="16.7109375" style="230" customWidth="1"/>
    <col min="2573" max="2819" width="8.85546875" style="230" customWidth="1"/>
    <col min="2820" max="2828" width="16.7109375" style="230" customWidth="1"/>
    <col min="2829" max="3075" width="8.85546875" style="230" customWidth="1"/>
    <col min="3076" max="3084" width="16.7109375" style="230" customWidth="1"/>
    <col min="3085" max="3331" width="8.85546875" style="230" customWidth="1"/>
    <col min="3332" max="3340" width="16.7109375" style="230" customWidth="1"/>
    <col min="3341" max="3587" width="8.85546875" style="230" customWidth="1"/>
    <col min="3588" max="3596" width="16.7109375" style="230" customWidth="1"/>
    <col min="3597" max="3843" width="8.85546875" style="230" customWidth="1"/>
    <col min="3844" max="3852" width="16.7109375" style="230" customWidth="1"/>
    <col min="3853" max="4099" width="8.85546875" style="230" customWidth="1"/>
    <col min="4100" max="4108" width="16.7109375" style="230" customWidth="1"/>
    <col min="4109" max="4355" width="8.85546875" style="230" customWidth="1"/>
    <col min="4356" max="4364" width="16.7109375" style="230" customWidth="1"/>
    <col min="4365" max="4611" width="8.85546875" style="230" customWidth="1"/>
    <col min="4612" max="4620" width="16.7109375" style="230" customWidth="1"/>
    <col min="4621" max="4867" width="8.85546875" style="230" customWidth="1"/>
    <col min="4868" max="4876" width="16.7109375" style="230" customWidth="1"/>
    <col min="4877" max="5123" width="8.85546875" style="230" customWidth="1"/>
    <col min="5124" max="5132" width="16.7109375" style="230" customWidth="1"/>
    <col min="5133" max="5379" width="8.85546875" style="230" customWidth="1"/>
    <col min="5380" max="5388" width="16.7109375" style="230" customWidth="1"/>
    <col min="5389" max="5635" width="8.85546875" style="230" customWidth="1"/>
    <col min="5636" max="5644" width="16.7109375" style="230" customWidth="1"/>
    <col min="5645" max="5891" width="8.85546875" style="230" customWidth="1"/>
    <col min="5892" max="5900" width="16.7109375" style="230" customWidth="1"/>
    <col min="5901" max="6147" width="8.85546875" style="230" customWidth="1"/>
    <col min="6148" max="6156" width="16.7109375" style="230" customWidth="1"/>
    <col min="6157" max="6403" width="8.85546875" style="230" customWidth="1"/>
    <col min="6404" max="6412" width="16.7109375" style="230" customWidth="1"/>
    <col min="6413" max="6659" width="8.85546875" style="230" customWidth="1"/>
    <col min="6660" max="6668" width="16.7109375" style="230" customWidth="1"/>
    <col min="6669" max="6915" width="8.85546875" style="230" customWidth="1"/>
    <col min="6916" max="6924" width="16.7109375" style="230" customWidth="1"/>
    <col min="6925" max="7171" width="8.85546875" style="230" customWidth="1"/>
    <col min="7172" max="7180" width="16.7109375" style="230" customWidth="1"/>
    <col min="7181" max="7427" width="8.85546875" style="230" customWidth="1"/>
    <col min="7428" max="7436" width="16.7109375" style="230" customWidth="1"/>
    <col min="7437" max="7683" width="8.85546875" style="230" customWidth="1"/>
    <col min="7684" max="7692" width="16.7109375" style="230" customWidth="1"/>
    <col min="7693" max="7939" width="8.85546875" style="230" customWidth="1"/>
    <col min="7940" max="7948" width="16.7109375" style="230" customWidth="1"/>
    <col min="7949" max="8195" width="8.85546875" style="230" customWidth="1"/>
    <col min="8196" max="8204" width="16.7109375" style="230" customWidth="1"/>
    <col min="8205" max="8451" width="8.85546875" style="230" customWidth="1"/>
    <col min="8452" max="8460" width="16.7109375" style="230" customWidth="1"/>
    <col min="8461" max="8707" width="8.85546875" style="230" customWidth="1"/>
    <col min="8708" max="8716" width="16.7109375" style="230" customWidth="1"/>
    <col min="8717" max="8963" width="8.85546875" style="230" customWidth="1"/>
    <col min="8964" max="8972" width="16.7109375" style="230" customWidth="1"/>
    <col min="8973" max="9219" width="8.85546875" style="230" customWidth="1"/>
    <col min="9220" max="9228" width="16.7109375" style="230" customWidth="1"/>
    <col min="9229" max="9475" width="8.85546875" style="230" customWidth="1"/>
    <col min="9476" max="9484" width="16.7109375" style="230" customWidth="1"/>
    <col min="9485" max="9731" width="8.85546875" style="230" customWidth="1"/>
    <col min="9732" max="9740" width="16.7109375" style="230" customWidth="1"/>
    <col min="9741" max="9987" width="8.85546875" style="230" customWidth="1"/>
    <col min="9988" max="9996" width="16.7109375" style="230" customWidth="1"/>
    <col min="9997" max="10243" width="8.85546875" style="230" customWidth="1"/>
    <col min="10244" max="10252" width="16.7109375" style="230" customWidth="1"/>
    <col min="10253" max="10499" width="8.85546875" style="230" customWidth="1"/>
    <col min="10500" max="10508" width="16.7109375" style="230" customWidth="1"/>
    <col min="10509" max="10755" width="8.85546875" style="230" customWidth="1"/>
    <col min="10756" max="10764" width="16.7109375" style="230" customWidth="1"/>
    <col min="10765" max="11011" width="8.85546875" style="230" customWidth="1"/>
    <col min="11012" max="11020" width="16.7109375" style="230" customWidth="1"/>
    <col min="11021" max="11267" width="8.85546875" style="230" customWidth="1"/>
    <col min="11268" max="11276" width="16.7109375" style="230" customWidth="1"/>
    <col min="11277" max="11523" width="8.85546875" style="230" customWidth="1"/>
    <col min="11524" max="11532" width="16.7109375" style="230" customWidth="1"/>
    <col min="11533" max="11779" width="8.85546875" style="230" customWidth="1"/>
    <col min="11780" max="11788" width="16.7109375" style="230" customWidth="1"/>
    <col min="11789" max="12035" width="8.85546875" style="230" customWidth="1"/>
    <col min="12036" max="12044" width="16.7109375" style="230" customWidth="1"/>
    <col min="12045" max="12291" width="8.85546875" style="230" customWidth="1"/>
    <col min="12292" max="12300" width="16.7109375" style="230" customWidth="1"/>
    <col min="12301" max="12547" width="8.85546875" style="230" customWidth="1"/>
    <col min="12548" max="12556" width="16.7109375" style="230" customWidth="1"/>
    <col min="12557" max="12803" width="8.85546875" style="230" customWidth="1"/>
    <col min="12804" max="12812" width="16.7109375" style="230" customWidth="1"/>
    <col min="12813" max="13059" width="8.85546875" style="230" customWidth="1"/>
    <col min="13060" max="13068" width="16.7109375" style="230" customWidth="1"/>
    <col min="13069" max="13315" width="8.85546875" style="230" customWidth="1"/>
    <col min="13316" max="13324" width="16.7109375" style="230" customWidth="1"/>
    <col min="13325" max="13571" width="8.85546875" style="230" customWidth="1"/>
    <col min="13572" max="13580" width="16.7109375" style="230" customWidth="1"/>
    <col min="13581" max="13827" width="8.85546875" style="230" customWidth="1"/>
    <col min="13828" max="13836" width="16.7109375" style="230" customWidth="1"/>
    <col min="13837" max="14083" width="8.85546875" style="230" customWidth="1"/>
    <col min="14084" max="14092" width="16.7109375" style="230" customWidth="1"/>
    <col min="14093" max="14339" width="8.85546875" style="230" customWidth="1"/>
    <col min="14340" max="14348" width="16.7109375" style="230" customWidth="1"/>
    <col min="14349" max="14595" width="8.85546875" style="230" customWidth="1"/>
    <col min="14596" max="14604" width="16.7109375" style="230" customWidth="1"/>
    <col min="14605" max="14851" width="8.85546875" style="230" customWidth="1"/>
    <col min="14852" max="14860" width="16.7109375" style="230" customWidth="1"/>
    <col min="14861" max="15107" width="8.85546875" style="230" customWidth="1"/>
    <col min="15108" max="15116" width="16.7109375" style="230" customWidth="1"/>
    <col min="15117" max="15363" width="8.85546875" style="230" customWidth="1"/>
    <col min="15364" max="15372" width="16.7109375" style="230" customWidth="1"/>
    <col min="15373" max="15619" width="8.85546875" style="230" customWidth="1"/>
    <col min="15620" max="15628" width="16.7109375" style="230" customWidth="1"/>
    <col min="15629" max="15875" width="8.85546875" style="230" customWidth="1"/>
    <col min="15876" max="15884" width="16.7109375" style="230" customWidth="1"/>
    <col min="15885" max="16131" width="8.85546875" style="230" customWidth="1"/>
    <col min="16132" max="16140" width="16.7109375" style="230" customWidth="1"/>
    <col min="16141" max="16384" width="8.85546875" style="230" customWidth="1"/>
  </cols>
  <sheetData>
    <row r="1" spans="1:14" ht="13.5" thickBot="1" x14ac:dyDescent="0.25">
      <c r="A1" s="1490" t="s">
        <v>0</v>
      </c>
      <c r="B1" s="1491"/>
      <c r="C1" s="1499" t="s">
        <v>58</v>
      </c>
      <c r="D1" s="1500"/>
      <c r="E1" s="1500"/>
      <c r="F1" s="1500"/>
      <c r="G1" s="1500"/>
      <c r="H1" s="1500"/>
      <c r="I1" s="1500"/>
      <c r="J1" s="1500"/>
      <c r="K1" s="1500"/>
      <c r="L1" s="1501"/>
    </row>
    <row r="2" spans="1:14" ht="13.5" thickBot="1" x14ac:dyDescent="0.25">
      <c r="A2" s="1490" t="s">
        <v>59</v>
      </c>
      <c r="B2" s="1491"/>
      <c r="C2" s="1499" t="s">
        <v>254</v>
      </c>
      <c r="D2" s="1500"/>
      <c r="E2" s="1500"/>
      <c r="F2" s="1500"/>
      <c r="G2" s="1500"/>
      <c r="H2" s="1500"/>
      <c r="I2" s="1500"/>
      <c r="J2" s="1500"/>
      <c r="K2" s="1500"/>
      <c r="L2" s="1501"/>
    </row>
    <row r="3" spans="1:14" ht="13.5" thickBot="1" x14ac:dyDescent="0.25">
      <c r="A3" s="1490" t="s">
        <v>60</v>
      </c>
      <c r="B3" s="1491"/>
      <c r="C3" s="1499" t="s">
        <v>49</v>
      </c>
      <c r="D3" s="1500"/>
      <c r="E3" s="1500"/>
      <c r="F3" s="1500"/>
      <c r="G3" s="1500"/>
      <c r="H3" s="1500"/>
      <c r="I3" s="1500"/>
      <c r="J3" s="1500"/>
      <c r="K3" s="1500"/>
      <c r="L3" s="1501"/>
    </row>
    <row r="4" spans="1:14" ht="13.5" thickBot="1" x14ac:dyDescent="0.25">
      <c r="A4" s="1490" t="s">
        <v>61</v>
      </c>
      <c r="B4" s="1491"/>
      <c r="C4" s="1499" t="s">
        <v>145</v>
      </c>
      <c r="D4" s="1500"/>
      <c r="E4" s="1500"/>
      <c r="F4" s="1500"/>
      <c r="G4" s="1500"/>
      <c r="H4" s="1500"/>
      <c r="I4" s="1500"/>
      <c r="J4" s="1500"/>
      <c r="K4" s="1500"/>
      <c r="L4" s="1501"/>
    </row>
    <row r="5" spans="1:14" ht="13.5" thickBot="1" x14ac:dyDescent="0.25">
      <c r="A5" s="1508" t="s">
        <v>63</v>
      </c>
      <c r="B5" s="1509"/>
      <c r="C5" s="652" t="s">
        <v>235</v>
      </c>
      <c r="D5" s="1510" t="s">
        <v>165</v>
      </c>
      <c r="E5" s="1511"/>
      <c r="F5" s="1511"/>
      <c r="G5" s="1511"/>
      <c r="H5" s="1512"/>
      <c r="I5" s="686"/>
      <c r="J5" s="1536" t="s">
        <v>166</v>
      </c>
      <c r="K5" s="1511"/>
      <c r="L5" s="1512"/>
    </row>
    <row r="6" spans="1:14" ht="120.75" thickBot="1" x14ac:dyDescent="0.25">
      <c r="A6" s="1513" t="s">
        <v>67</v>
      </c>
      <c r="B6" s="1514"/>
      <c r="C6" s="1515" t="s">
        <v>253</v>
      </c>
      <c r="D6" s="653" t="s">
        <v>255</v>
      </c>
      <c r="E6" s="653"/>
      <c r="F6" s="653" t="s">
        <v>201</v>
      </c>
      <c r="G6" s="653"/>
      <c r="H6" s="653" t="s">
        <v>74</v>
      </c>
      <c r="I6" s="653"/>
      <c r="J6" s="653" t="s">
        <v>256</v>
      </c>
      <c r="K6" s="653" t="s">
        <v>171</v>
      </c>
      <c r="L6" s="653" t="s">
        <v>205</v>
      </c>
    </row>
    <row r="7" spans="1:14" ht="26.25" thickBot="1" x14ac:dyDescent="0.25">
      <c r="A7" s="1507"/>
      <c r="B7" s="1507"/>
      <c r="C7" s="1516"/>
      <c r="D7" s="687"/>
      <c r="E7" s="687"/>
      <c r="F7" s="687"/>
      <c r="G7" s="654"/>
      <c r="H7" s="654" t="s">
        <v>91</v>
      </c>
      <c r="I7" s="654"/>
      <c r="J7" s="654" t="s">
        <v>176</v>
      </c>
      <c r="K7" s="687"/>
      <c r="L7" s="687"/>
    </row>
    <row r="8" spans="1:14" ht="54.75" thickBot="1" x14ac:dyDescent="0.25">
      <c r="A8" s="1507"/>
      <c r="B8" s="1507"/>
      <c r="C8" s="1516"/>
      <c r="D8" s="654"/>
      <c r="E8" s="654"/>
      <c r="F8" s="654" t="s">
        <v>209</v>
      </c>
      <c r="G8" s="654"/>
      <c r="H8" s="654" t="s">
        <v>301</v>
      </c>
      <c r="I8" s="654"/>
      <c r="J8" s="654" t="s">
        <v>230</v>
      </c>
      <c r="K8" s="654" t="s">
        <v>230</v>
      </c>
      <c r="L8" s="688" t="s">
        <v>257</v>
      </c>
    </row>
    <row r="9" spans="1:14" ht="27.75" thickBot="1" x14ac:dyDescent="0.3">
      <c r="A9" s="1518"/>
      <c r="B9" s="1503"/>
      <c r="C9" s="1516"/>
      <c r="D9" s="1064" t="s">
        <v>172</v>
      </c>
      <c r="E9" s="644" t="str">
        <f>CONCATENATE("INCERT ",D9)</f>
        <v>INCERT ΔAA_OTRAS</v>
      </c>
      <c r="F9" s="1064" t="s">
        <v>174</v>
      </c>
      <c r="G9" s="644" t="str">
        <f>CONCATENATE("INCERT ",F9)</f>
        <v>INCERT BANTES</v>
      </c>
      <c r="H9" s="1064" t="s">
        <v>9</v>
      </c>
      <c r="I9" s="644" t="str">
        <f>CONCATENATE("INCERT ",H9)</f>
        <v>INCERT CF</v>
      </c>
      <c r="J9" s="1064" t="s">
        <v>29</v>
      </c>
      <c r="K9" s="1070" t="s">
        <v>30</v>
      </c>
      <c r="L9" s="1065" t="s">
        <v>31</v>
      </c>
      <c r="M9" s="701" t="str">
        <f>CONCATENATE("INCERT ",L9)</f>
        <v>INCERT DCB</v>
      </c>
      <c r="N9" s="273" t="s">
        <v>487</v>
      </c>
    </row>
    <row r="10" spans="1:14" ht="13.5" thickTop="1" x14ac:dyDescent="0.2">
      <c r="A10" s="655"/>
      <c r="B10" s="663"/>
      <c r="C10" s="1071" t="s">
        <v>622</v>
      </c>
      <c r="D10" s="1072">
        <f>[6]da_area!$AT5</f>
        <v>328.1492424361341</v>
      </c>
      <c r="E10" s="1073">
        <f>[6]da_area!$AT15</f>
        <v>1.9602061071338088</v>
      </c>
      <c r="F10" s="1074">
        <f>[7]FE!$F$42</f>
        <v>199.08200000000002</v>
      </c>
      <c r="G10" s="1075">
        <f>[7]FE!$G$42</f>
        <v>0.34360000000000002</v>
      </c>
      <c r="H10" s="1076">
        <f>[7]FE!$H$8</f>
        <v>0.49</v>
      </c>
      <c r="I10" s="1050">
        <f>[7]FE!$I$8</f>
        <v>0.05</v>
      </c>
      <c r="J10" s="1077"/>
      <c r="K10" s="1077"/>
      <c r="L10" s="1078">
        <f>J10+((0-F10)*D10*H10)-K10</f>
        <v>-32011.017666508524</v>
      </c>
      <c r="M10" s="1079">
        <f>SQRT(G10^2+E10^2+I10^2)</f>
        <v>1.9907207093022068</v>
      </c>
      <c r="N10" s="1079">
        <f t="shared" ref="N10:N12" si="0">SQRT(G10^2+I10^2)</f>
        <v>0.34721889349515533</v>
      </c>
    </row>
    <row r="11" spans="1:14" x14ac:dyDescent="0.2">
      <c r="A11" s="655"/>
      <c r="B11" s="663"/>
      <c r="C11" s="1071" t="s">
        <v>623</v>
      </c>
      <c r="D11" s="1072">
        <f>[6]da_area!$AT6</f>
        <v>0</v>
      </c>
      <c r="E11" s="1073">
        <f>[6]da_area!$AT16</f>
        <v>0</v>
      </c>
      <c r="F11" s="1074">
        <f>[7]FE!$F$42</f>
        <v>199.08200000000002</v>
      </c>
      <c r="G11" s="1075">
        <f>[7]FE!$G$42</f>
        <v>0.34360000000000002</v>
      </c>
      <c r="H11" s="1076">
        <f>[7]FE!$H$8</f>
        <v>0.49</v>
      </c>
      <c r="I11" s="1050">
        <f>[7]FE!$I$8</f>
        <v>0.05</v>
      </c>
      <c r="J11" s="1077"/>
      <c r="K11" s="1077"/>
      <c r="L11" s="1078">
        <f t="shared" ref="L11:L12" si="1">J11+((0-F11)*D11*H11)-K11</f>
        <v>0</v>
      </c>
      <c r="M11" s="1079">
        <f t="shared" ref="M11:M12" si="2">SQRT(G11^2+E11^2+I11^2)</f>
        <v>0.34721889349515533</v>
      </c>
      <c r="N11" s="1079">
        <f t="shared" si="0"/>
        <v>0.34721889349515533</v>
      </c>
    </row>
    <row r="12" spans="1:14" x14ac:dyDescent="0.2">
      <c r="A12" s="655"/>
      <c r="B12" s="663"/>
      <c r="C12" s="1071" t="s">
        <v>624</v>
      </c>
      <c r="D12" s="1072">
        <f>[6]da_area!$AT7</f>
        <v>0</v>
      </c>
      <c r="E12" s="1073">
        <f>[6]da_area!$AT17</f>
        <v>0</v>
      </c>
      <c r="F12" s="1074">
        <f>[7]FE!$F$42</f>
        <v>199.08200000000002</v>
      </c>
      <c r="G12" s="1075">
        <f>[7]FE!$G$42</f>
        <v>0.34360000000000002</v>
      </c>
      <c r="H12" s="1076">
        <f>[7]FE!$H$8</f>
        <v>0.49</v>
      </c>
      <c r="I12" s="1050">
        <f>[7]FE!$I$8</f>
        <v>0.05</v>
      </c>
      <c r="J12" s="1077"/>
      <c r="K12" s="1077"/>
      <c r="L12" s="1078">
        <f t="shared" si="1"/>
        <v>0</v>
      </c>
      <c r="M12" s="1079">
        <f t="shared" si="2"/>
        <v>0.34721889349515533</v>
      </c>
      <c r="N12" s="1079">
        <f t="shared" si="0"/>
        <v>0.34721889349515533</v>
      </c>
    </row>
    <row r="13" spans="1:14" ht="15" customHeight="1" x14ac:dyDescent="0.2">
      <c r="A13" s="1507"/>
      <c r="B13" s="1522"/>
      <c r="C13" s="1080" t="s">
        <v>550</v>
      </c>
      <c r="D13" s="1081">
        <f>[6]da_area!$AU5</f>
        <v>214.88659467726612</v>
      </c>
      <c r="E13" s="1082">
        <f>[6]da_area!$AU15</f>
        <v>1.5460193934026536</v>
      </c>
      <c r="F13" s="1083">
        <f>[7]FE!$F$44</f>
        <v>116.77080000000001</v>
      </c>
      <c r="G13" s="1084">
        <f>[7]FE!$G$44</f>
        <v>0.41149999999999998</v>
      </c>
      <c r="H13" s="1085">
        <f>[7]FE!$H$8</f>
        <v>0.49</v>
      </c>
      <c r="I13" s="877">
        <f>[7]FE!$I$8</f>
        <v>0.05</v>
      </c>
      <c r="J13" s="1086"/>
      <c r="K13" s="1086"/>
      <c r="L13" s="1087">
        <f t="shared" ref="L13:L16" si="3">J13+((0-F13)*D13*H13)-K13</f>
        <v>-12295.314989172653</v>
      </c>
      <c r="M13" s="1088">
        <f>SQRT(G13^2+E13^2+I13^2)</f>
        <v>1.6006274440909443</v>
      </c>
      <c r="N13" s="1088">
        <f>SQRT(G13^2+I13^2)</f>
        <v>0.41452653714810589</v>
      </c>
    </row>
    <row r="14" spans="1:14" x14ac:dyDescent="0.2">
      <c r="A14" s="1507"/>
      <c r="B14" s="1522"/>
      <c r="C14" s="1080" t="s">
        <v>551</v>
      </c>
      <c r="D14" s="1081">
        <f>[6]da_area!$AU6</f>
        <v>0</v>
      </c>
      <c r="E14" s="1082">
        <f>[6]da_area!$AU16</f>
        <v>0</v>
      </c>
      <c r="F14" s="1083">
        <f>[7]FE!$H$44</f>
        <v>119.5959</v>
      </c>
      <c r="G14" s="1084">
        <f>[7]FE!$I$44</f>
        <v>0.41149999999999998</v>
      </c>
      <c r="H14" s="1085">
        <f>[7]FE!$H$8</f>
        <v>0.49</v>
      </c>
      <c r="I14" s="877">
        <f>[7]FE!$I$8</f>
        <v>0.05</v>
      </c>
      <c r="J14" s="1086"/>
      <c r="K14" s="1086"/>
      <c r="L14" s="1087">
        <f t="shared" si="3"/>
        <v>0</v>
      </c>
      <c r="M14" s="1088">
        <f t="shared" ref="M14:M24" si="4">SQRT(G14^2+E14^2+I14^2)</f>
        <v>0.41452653714810589</v>
      </c>
      <c r="N14" s="1088">
        <f t="shared" ref="N14:N24" si="5">SQRT(G14^2+I14^2)</f>
        <v>0.41452653714810589</v>
      </c>
    </row>
    <row r="15" spans="1:14" x14ac:dyDescent="0.2">
      <c r="A15" s="1507"/>
      <c r="B15" s="1522"/>
      <c r="C15" s="1080" t="s">
        <v>552</v>
      </c>
      <c r="D15" s="1081">
        <f>[6]da_area!$AU7</f>
        <v>853.18149330533777</v>
      </c>
      <c r="E15" s="1082">
        <f>[6]da_area!$AU17</f>
        <v>1.8413724071852968</v>
      </c>
      <c r="F15" s="1083">
        <f>[7]FE!$F$44</f>
        <v>116.77080000000001</v>
      </c>
      <c r="G15" s="1084">
        <f>[7]FE!$G$44</f>
        <v>0.41149999999999998</v>
      </c>
      <c r="H15" s="1085">
        <f>[7]FE!$H$8</f>
        <v>0.49</v>
      </c>
      <c r="I15" s="877">
        <f>[7]FE!$I$8</f>
        <v>0.05</v>
      </c>
      <c r="J15" s="1086"/>
      <c r="K15" s="1086"/>
      <c r="L15" s="1087">
        <f t="shared" si="3"/>
        <v>-48817.075904044876</v>
      </c>
      <c r="M15" s="1088">
        <f t="shared" si="4"/>
        <v>1.8874545271193621</v>
      </c>
      <c r="N15" s="1088">
        <f t="shared" si="5"/>
        <v>0.41452653714810589</v>
      </c>
    </row>
    <row r="16" spans="1:14" x14ac:dyDescent="0.2">
      <c r="A16" s="1507"/>
      <c r="B16" s="1522"/>
      <c r="C16" s="1089" t="s">
        <v>553</v>
      </c>
      <c r="D16" s="1090">
        <f>[6]da_area!$AV5</f>
        <v>163.07701485650861</v>
      </c>
      <c r="E16" s="1091">
        <f>[6]da_area!$AV15</f>
        <v>1.4607563258006768</v>
      </c>
      <c r="F16" s="1092">
        <f>[7]FE!$H$48</f>
        <v>40.207999999999998</v>
      </c>
      <c r="G16" s="1093">
        <f>[7]FE!$I$48</f>
        <v>0.50039999999999996</v>
      </c>
      <c r="H16" s="1094">
        <f>[7]FE!$H$12</f>
        <v>0.46</v>
      </c>
      <c r="I16" s="865">
        <f>[7]FE!$I$12</f>
        <v>0.05</v>
      </c>
      <c r="J16" s="1095"/>
      <c r="K16" s="1095"/>
      <c r="L16" s="1170">
        <f t="shared" si="3"/>
        <v>-3016.2202821412288</v>
      </c>
      <c r="M16" s="1097">
        <f t="shared" si="4"/>
        <v>1.544897797061894</v>
      </c>
      <c r="N16" s="1097">
        <f t="shared" si="5"/>
        <v>0.5028917975071775</v>
      </c>
    </row>
    <row r="17" spans="1:14" x14ac:dyDescent="0.2">
      <c r="A17" s="1507"/>
      <c r="B17" s="1522"/>
      <c r="C17" s="1089" t="s">
        <v>554</v>
      </c>
      <c r="D17" s="1090">
        <f>[6]da_area!$AV6</f>
        <v>53.670829969670329</v>
      </c>
      <c r="E17" s="1091">
        <f>[6]da_area!$AV16</f>
        <v>1.9602061071338088</v>
      </c>
      <c r="F17" s="1092">
        <f>[7]FE!$H$48</f>
        <v>40.207999999999998</v>
      </c>
      <c r="G17" s="1093">
        <f>[7]FE!$I$48</f>
        <v>0.50039999999999996</v>
      </c>
      <c r="H17" s="1094">
        <f>[7]FE!$H$12</f>
        <v>0.46</v>
      </c>
      <c r="I17" s="865">
        <f>[7]FE!$I$12</f>
        <v>0.05</v>
      </c>
      <c r="J17" s="1095"/>
      <c r="K17" s="1095"/>
      <c r="L17" s="1096">
        <f t="shared" ref="L17:L24" si="6">J17+((0-F17)*D17*H17)-K17</f>
        <v>-992.6784964534321</v>
      </c>
      <c r="M17" s="1097">
        <f t="shared" si="4"/>
        <v>2.0236867698447512</v>
      </c>
      <c r="N17" s="1097">
        <f t="shared" si="5"/>
        <v>0.5028917975071775</v>
      </c>
    </row>
    <row r="18" spans="1:14" x14ac:dyDescent="0.2">
      <c r="A18" s="1507"/>
      <c r="B18" s="1522"/>
      <c r="C18" s="1089" t="s">
        <v>555</v>
      </c>
      <c r="D18" s="1090">
        <f>[6]da_area!$AV7</f>
        <v>0</v>
      </c>
      <c r="E18" s="1091">
        <f>[6]da_area!$AV17</f>
        <v>0</v>
      </c>
      <c r="F18" s="1092">
        <f>[7]FE!$H$48</f>
        <v>40.207999999999998</v>
      </c>
      <c r="G18" s="1093">
        <f>[7]FE!$I$48</f>
        <v>0.50039999999999996</v>
      </c>
      <c r="H18" s="1094">
        <f>[7]FE!$H$12</f>
        <v>0.46</v>
      </c>
      <c r="I18" s="865">
        <f>[7]FE!$I$12</f>
        <v>0.05</v>
      </c>
      <c r="J18" s="1095"/>
      <c r="K18" s="1095"/>
      <c r="L18" s="1096">
        <f t="shared" si="6"/>
        <v>0</v>
      </c>
      <c r="M18" s="1097">
        <f t="shared" si="4"/>
        <v>0.5028917975071775</v>
      </c>
      <c r="N18" s="1097">
        <f t="shared" si="5"/>
        <v>0.5028917975071775</v>
      </c>
    </row>
    <row r="19" spans="1:14" x14ac:dyDescent="0.2">
      <c r="A19" s="1507"/>
      <c r="B19" s="1522"/>
      <c r="C19" s="1098" t="s">
        <v>625</v>
      </c>
      <c r="D19" s="1099" t="str">
        <f>[6]da_area!$AW5</f>
        <v>0</v>
      </c>
      <c r="E19" s="1100" t="str">
        <f>[6]da_area!$AW15</f>
        <v>0</v>
      </c>
      <c r="F19" s="1066">
        <f>[7]FE!$H$45</f>
        <v>112.7483</v>
      </c>
      <c r="G19" s="1067">
        <f>[7]FE!$I$45</f>
        <v>1.2041999999999999</v>
      </c>
      <c r="H19" s="1068">
        <f>[7]FE!$F$9</f>
        <v>0.45100000000000001</v>
      </c>
      <c r="I19" s="1069">
        <f>[7]FE!$I$6</f>
        <v>0.05</v>
      </c>
      <c r="J19" s="1101"/>
      <c r="K19" s="1101"/>
      <c r="L19" s="1102">
        <f t="shared" si="6"/>
        <v>0</v>
      </c>
      <c r="M19" s="1103">
        <f t="shared" si="4"/>
        <v>1.205237586536364</v>
      </c>
      <c r="N19" s="1103">
        <f t="shared" si="5"/>
        <v>1.205237586536364</v>
      </c>
    </row>
    <row r="20" spans="1:14" x14ac:dyDescent="0.2">
      <c r="A20" s="1507"/>
      <c r="B20" s="1522"/>
      <c r="C20" s="1098" t="s">
        <v>626</v>
      </c>
      <c r="D20" s="1099" t="str">
        <f>[6]da_area!$AW6</f>
        <v>0</v>
      </c>
      <c r="E20" s="1100" t="str">
        <f>[6]da_area!$AW16</f>
        <v>0</v>
      </c>
      <c r="F20" s="1066">
        <f>[7]FE!$H$45</f>
        <v>112.7483</v>
      </c>
      <c r="G20" s="1067">
        <f>[7]FE!$I$45</f>
        <v>1.2041999999999999</v>
      </c>
      <c r="H20" s="1068">
        <f>[7]FE!$F$9</f>
        <v>0.45100000000000001</v>
      </c>
      <c r="I20" s="1069">
        <f>[7]FE!$I$6</f>
        <v>0.05</v>
      </c>
      <c r="J20" s="1101"/>
      <c r="K20" s="1101"/>
      <c r="L20" s="1102">
        <f t="shared" si="6"/>
        <v>0</v>
      </c>
      <c r="M20" s="1103">
        <f t="shared" si="4"/>
        <v>1.205237586536364</v>
      </c>
      <c r="N20" s="1103">
        <f t="shared" si="5"/>
        <v>1.205237586536364</v>
      </c>
    </row>
    <row r="21" spans="1:14" x14ac:dyDescent="0.2">
      <c r="A21" s="1507"/>
      <c r="B21" s="1522"/>
      <c r="C21" s="1098" t="s">
        <v>627</v>
      </c>
      <c r="D21" s="1099" t="str">
        <f>[6]da_area!$AW7</f>
        <v>0</v>
      </c>
      <c r="E21" s="1100" t="str">
        <f>[6]da_area!$AW17</f>
        <v>0</v>
      </c>
      <c r="F21" s="1066">
        <f>[7]FE!$H$45</f>
        <v>112.7483</v>
      </c>
      <c r="G21" s="1067">
        <f>[7]FE!$I$45</f>
        <v>1.2041999999999999</v>
      </c>
      <c r="H21" s="1068">
        <f>[7]FE!$F$9</f>
        <v>0.45100000000000001</v>
      </c>
      <c r="I21" s="1069">
        <f>[7]FE!$I$6</f>
        <v>0.05</v>
      </c>
      <c r="J21" s="1101"/>
      <c r="K21" s="1101"/>
      <c r="L21" s="1102">
        <f t="shared" si="6"/>
        <v>0</v>
      </c>
      <c r="M21" s="1103">
        <f t="shared" si="4"/>
        <v>1.205237586536364</v>
      </c>
      <c r="N21" s="1103">
        <f t="shared" si="5"/>
        <v>1.205237586536364</v>
      </c>
    </row>
    <row r="22" spans="1:14" x14ac:dyDescent="0.2">
      <c r="A22" s="1507"/>
      <c r="B22" s="1522"/>
      <c r="C22" s="1089" t="s">
        <v>628</v>
      </c>
      <c r="D22" s="1090" t="str">
        <f>[6]da_area!$AX5</f>
        <v>0</v>
      </c>
      <c r="E22" s="1091" t="str">
        <f>[6]da_area!$AX15</f>
        <v>0</v>
      </c>
      <c r="F22" s="995">
        <f>[7]FE!$H$48</f>
        <v>40.207999999999998</v>
      </c>
      <c r="G22" s="865">
        <f>[7]FE!$I$48</f>
        <v>0.50039999999999996</v>
      </c>
      <c r="H22" s="632">
        <f>[7]FE!$H$12</f>
        <v>0.46</v>
      </c>
      <c r="I22" s="630">
        <f>[7]FE!$I$6</f>
        <v>0.05</v>
      </c>
      <c r="J22" s="1104"/>
      <c r="K22" s="1104"/>
      <c r="L22" s="1096">
        <f t="shared" si="6"/>
        <v>0</v>
      </c>
      <c r="M22" s="1097">
        <f t="shared" si="4"/>
        <v>0.5028917975071775</v>
      </c>
      <c r="N22" s="1097">
        <f t="shared" si="5"/>
        <v>0.5028917975071775</v>
      </c>
    </row>
    <row r="23" spans="1:14" x14ac:dyDescent="0.2">
      <c r="A23" s="1507"/>
      <c r="B23" s="1522"/>
      <c r="C23" s="1089" t="s">
        <v>629</v>
      </c>
      <c r="D23" s="1090" t="str">
        <f>[6]da_area!$AX6</f>
        <v>0</v>
      </c>
      <c r="E23" s="1091" t="str">
        <f>[6]da_area!$AX16</f>
        <v>0</v>
      </c>
      <c r="F23" s="995">
        <f>[7]FE!$H$48</f>
        <v>40.207999999999998</v>
      </c>
      <c r="G23" s="865">
        <f>[7]FE!$I$48</f>
        <v>0.50039999999999996</v>
      </c>
      <c r="H23" s="632">
        <f>[7]FE!$H$12</f>
        <v>0.46</v>
      </c>
      <c r="I23" s="630">
        <f>[7]FE!$I$12</f>
        <v>0.05</v>
      </c>
      <c r="J23" s="1104"/>
      <c r="K23" s="1104"/>
      <c r="L23" s="1096">
        <f t="shared" si="6"/>
        <v>0</v>
      </c>
      <c r="M23" s="1097">
        <f t="shared" si="4"/>
        <v>0.5028917975071775</v>
      </c>
      <c r="N23" s="1097">
        <f t="shared" si="5"/>
        <v>0.5028917975071775</v>
      </c>
    </row>
    <row r="24" spans="1:14" ht="13.5" thickBot="1" x14ac:dyDescent="0.25">
      <c r="A24" s="1507"/>
      <c r="B24" s="1522"/>
      <c r="C24" s="1089" t="s">
        <v>630</v>
      </c>
      <c r="D24" s="1090" t="str">
        <f>[6]da_area!$AX7</f>
        <v>0</v>
      </c>
      <c r="E24" s="1091" t="str">
        <f>[6]da_area!$AX17</f>
        <v>0</v>
      </c>
      <c r="F24" s="995">
        <f>[7]FE!$H$48</f>
        <v>40.207999999999998</v>
      </c>
      <c r="G24" s="865">
        <f>[7]FE!$I$48</f>
        <v>0.50039999999999996</v>
      </c>
      <c r="H24" s="632">
        <f>[7]FE!$H$12</f>
        <v>0.46</v>
      </c>
      <c r="I24" s="630">
        <f>[7]FE!$I$12</f>
        <v>0.05</v>
      </c>
      <c r="J24" s="1104"/>
      <c r="K24" s="1104"/>
      <c r="L24" s="1096">
        <f t="shared" si="6"/>
        <v>0</v>
      </c>
      <c r="M24" s="1097">
        <f t="shared" si="4"/>
        <v>0.5028917975071775</v>
      </c>
      <c r="N24" s="1097">
        <f t="shared" si="5"/>
        <v>0.5028917975071775</v>
      </c>
    </row>
    <row r="25" spans="1:14" ht="13.5" thickBot="1" x14ac:dyDescent="0.25">
      <c r="A25" s="1530" t="s">
        <v>11</v>
      </c>
      <c r="B25" s="1531"/>
      <c r="C25" s="1532"/>
      <c r="D25" s="691"/>
      <c r="E25" s="691"/>
      <c r="F25" s="691"/>
      <c r="G25" s="691"/>
      <c r="H25" s="691"/>
      <c r="I25" s="691"/>
      <c r="J25" s="691"/>
      <c r="K25" s="691"/>
      <c r="L25" s="667">
        <f>SUM(L10:L24)</f>
        <v>-97132.307338320723</v>
      </c>
      <c r="M25" s="186">
        <f>SQRT((L10*M10)^2+(L11*M11)^2+(L12*M12)^2+(L13*M13)^2+(L14*M14)^2+(L15*M15)^2+(L16*M16)^2+(L17*M17)^2+(L18*M18)^2+(L19*M19)^2+(L20*M20)^2+(L21*M21)^2+(L22*M22)^2+(L23*M23)^2+(L24*M24)^2)/SUM(SUMIF(L10:L24,{"&gt;0";"&lt;0"})*{1;-1})</f>
        <v>1.172198221343659</v>
      </c>
    </row>
    <row r="26" spans="1:14" ht="13.5" thickBot="1" x14ac:dyDescent="0.25">
      <c r="A26" s="1533" t="s">
        <v>258</v>
      </c>
      <c r="B26" s="1534"/>
      <c r="C26" s="1534"/>
      <c r="D26" s="1534"/>
      <c r="E26" s="1534"/>
      <c r="F26" s="1534"/>
      <c r="G26" s="1534"/>
      <c r="H26" s="1534"/>
      <c r="I26" s="1534"/>
      <c r="J26" s="1534"/>
      <c r="K26" s="1534"/>
      <c r="L26" s="1535"/>
    </row>
    <row r="27" spans="1:14" x14ac:dyDescent="0.2">
      <c r="A27" s="692"/>
      <c r="B27" s="692"/>
      <c r="C27" s="692"/>
      <c r="D27" s="692"/>
      <c r="E27" s="692"/>
      <c r="F27" s="692"/>
      <c r="G27" s="692"/>
      <c r="H27" s="692"/>
      <c r="I27" s="692"/>
      <c r="J27" s="692"/>
      <c r="K27" s="692"/>
      <c r="L27" s="1051">
        <f>L25*44/12*-1</f>
        <v>356151.79357384262</v>
      </c>
    </row>
    <row r="29" spans="1:14" x14ac:dyDescent="0.2">
      <c r="A29" s="1258" t="s">
        <v>84</v>
      </c>
      <c r="B29" s="1258"/>
      <c r="C29" s="246" t="s">
        <v>85</v>
      </c>
      <c r="D29" s="1258" t="s">
        <v>82</v>
      </c>
      <c r="E29" s="1258"/>
      <c r="F29" s="1258"/>
      <c r="G29" s="1258"/>
      <c r="H29" s="1258"/>
      <c r="I29" s="251"/>
      <c r="J29" s="1259" t="s">
        <v>83</v>
      </c>
      <c r="K29" s="1260"/>
      <c r="L29" s="1260"/>
      <c r="M29" s="1261"/>
    </row>
    <row r="30" spans="1:14" x14ac:dyDescent="0.2">
      <c r="A30" s="1257"/>
      <c r="B30" s="1257"/>
      <c r="C30" s="152"/>
      <c r="D30" s="1257"/>
      <c r="E30" s="1257"/>
      <c r="F30" s="1257"/>
      <c r="G30" s="1257"/>
      <c r="H30" s="1257"/>
      <c r="I30" s="248"/>
      <c r="J30" s="1257"/>
      <c r="K30" s="1257"/>
      <c r="L30" s="1257"/>
      <c r="M30" s="1257"/>
    </row>
    <row r="31" spans="1:14" x14ac:dyDescent="0.2">
      <c r="A31" s="1257"/>
      <c r="B31" s="1257"/>
      <c r="C31" s="152"/>
      <c r="D31" s="1257"/>
      <c r="E31" s="1257"/>
      <c r="F31" s="1257"/>
      <c r="G31" s="1257"/>
      <c r="H31" s="1257"/>
      <c r="I31" s="248"/>
      <c r="J31" s="1257"/>
      <c r="K31" s="1257"/>
      <c r="L31" s="1257"/>
      <c r="M31" s="1257"/>
    </row>
    <row r="32" spans="1:14" x14ac:dyDescent="0.2">
      <c r="A32" s="1257"/>
      <c r="B32" s="1257"/>
      <c r="C32" s="152"/>
      <c r="D32" s="1257"/>
      <c r="E32" s="1257"/>
      <c r="F32" s="1257"/>
      <c r="G32" s="1257"/>
      <c r="H32" s="1257"/>
      <c r="I32" s="248"/>
      <c r="J32" s="1257"/>
      <c r="K32" s="1257"/>
      <c r="L32" s="1257"/>
      <c r="M32" s="1257"/>
    </row>
    <row r="33" spans="1:13" x14ac:dyDescent="0.2">
      <c r="A33" s="1257"/>
      <c r="B33" s="1257"/>
      <c r="C33" s="152"/>
      <c r="D33" s="1257"/>
      <c r="E33" s="1257"/>
      <c r="F33" s="1257"/>
      <c r="G33" s="1257"/>
      <c r="H33" s="1257"/>
      <c r="I33" s="248"/>
      <c r="J33" s="1257"/>
      <c r="K33" s="1257"/>
      <c r="L33" s="1257"/>
      <c r="M33" s="1257"/>
    </row>
  </sheetData>
  <mergeCells count="34">
    <mergeCell ref="A25:C25"/>
    <mergeCell ref="A26:L26"/>
    <mergeCell ref="A13:A24"/>
    <mergeCell ref="B13:B24"/>
    <mergeCell ref="A4:B4"/>
    <mergeCell ref="C4:L4"/>
    <mergeCell ref="A5:B5"/>
    <mergeCell ref="D5:H5"/>
    <mergeCell ref="J5:L5"/>
    <mergeCell ref="A6:B6"/>
    <mergeCell ref="C6:C9"/>
    <mergeCell ref="A7:A9"/>
    <mergeCell ref="B7:B9"/>
    <mergeCell ref="A1:B1"/>
    <mergeCell ref="C1:L1"/>
    <mergeCell ref="A2:B2"/>
    <mergeCell ref="C2:L2"/>
    <mergeCell ref="A3:B3"/>
    <mergeCell ref="C3:L3"/>
    <mergeCell ref="A29:B29"/>
    <mergeCell ref="D29:H29"/>
    <mergeCell ref="J29:M29"/>
    <mergeCell ref="A30:B30"/>
    <mergeCell ref="D30:H30"/>
    <mergeCell ref="J30:M30"/>
    <mergeCell ref="A33:B33"/>
    <mergeCell ref="D33:H33"/>
    <mergeCell ref="J33:M33"/>
    <mergeCell ref="A31:B31"/>
    <mergeCell ref="D31:H31"/>
    <mergeCell ref="J31:M31"/>
    <mergeCell ref="A32:B32"/>
    <mergeCell ref="D32:H32"/>
    <mergeCell ref="J32:M32"/>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0"/>
  <sheetViews>
    <sheetView showGridLines="0" topLeftCell="B9" zoomScale="93" zoomScaleNormal="93" workbookViewId="0">
      <selection activeCell="L28" sqref="L28"/>
    </sheetView>
  </sheetViews>
  <sheetFormatPr baseColWidth="10" defaultRowHeight="12.75" x14ac:dyDescent="0.2"/>
  <cols>
    <col min="1" max="1" width="8" style="230" customWidth="1"/>
    <col min="2" max="2" width="10.140625" style="230" customWidth="1"/>
    <col min="3" max="3" width="26.85546875" style="230" customWidth="1"/>
    <col min="4" max="4" width="7.140625" style="230" customWidth="1"/>
    <col min="5" max="5" width="8.140625" style="230" customWidth="1"/>
    <col min="6" max="6" width="9.42578125" style="230" customWidth="1"/>
    <col min="7" max="7" width="10.5703125" style="230" customWidth="1"/>
    <col min="8" max="8" width="7.85546875" style="230" customWidth="1"/>
    <col min="9" max="9" width="10.85546875" style="230" customWidth="1"/>
    <col min="10" max="10" width="9" style="230" customWidth="1"/>
    <col min="11" max="258" width="8.85546875" style="230" customWidth="1"/>
    <col min="259" max="266" width="16.7109375" style="230" customWidth="1"/>
    <col min="267" max="514" width="8.85546875" style="230" customWidth="1"/>
    <col min="515" max="522" width="16.7109375" style="230" customWidth="1"/>
    <col min="523" max="770" width="8.85546875" style="230" customWidth="1"/>
    <col min="771" max="778" width="16.7109375" style="230" customWidth="1"/>
    <col min="779" max="1026" width="8.85546875" style="230" customWidth="1"/>
    <col min="1027" max="1034" width="16.7109375" style="230" customWidth="1"/>
    <col min="1035" max="1282" width="8.85546875" style="230" customWidth="1"/>
    <col min="1283" max="1290" width="16.7109375" style="230" customWidth="1"/>
    <col min="1291" max="1538" width="8.85546875" style="230" customWidth="1"/>
    <col min="1539" max="1546" width="16.7109375" style="230" customWidth="1"/>
    <col min="1547" max="1794" width="8.85546875" style="230" customWidth="1"/>
    <col min="1795" max="1802" width="16.7109375" style="230" customWidth="1"/>
    <col min="1803" max="2050" width="8.85546875" style="230" customWidth="1"/>
    <col min="2051" max="2058" width="16.7109375" style="230" customWidth="1"/>
    <col min="2059" max="2306" width="8.85546875" style="230" customWidth="1"/>
    <col min="2307" max="2314" width="16.7109375" style="230" customWidth="1"/>
    <col min="2315" max="2562" width="8.85546875" style="230" customWidth="1"/>
    <col min="2563" max="2570" width="16.7109375" style="230" customWidth="1"/>
    <col min="2571" max="2818" width="8.85546875" style="230" customWidth="1"/>
    <col min="2819" max="2826" width="16.7109375" style="230" customWidth="1"/>
    <col min="2827" max="3074" width="8.85546875" style="230" customWidth="1"/>
    <col min="3075" max="3082" width="16.7109375" style="230" customWidth="1"/>
    <col min="3083" max="3330" width="8.85546875" style="230" customWidth="1"/>
    <col min="3331" max="3338" width="16.7109375" style="230" customWidth="1"/>
    <col min="3339" max="3586" width="8.85546875" style="230" customWidth="1"/>
    <col min="3587" max="3594" width="16.7109375" style="230" customWidth="1"/>
    <col min="3595" max="3842" width="8.85546875" style="230" customWidth="1"/>
    <col min="3843" max="3850" width="16.7109375" style="230" customWidth="1"/>
    <col min="3851" max="4098" width="8.85546875" style="230" customWidth="1"/>
    <col min="4099" max="4106" width="16.7109375" style="230" customWidth="1"/>
    <col min="4107" max="4354" width="8.85546875" style="230" customWidth="1"/>
    <col min="4355" max="4362" width="16.7109375" style="230" customWidth="1"/>
    <col min="4363" max="4610" width="8.85546875" style="230" customWidth="1"/>
    <col min="4611" max="4618" width="16.7109375" style="230" customWidth="1"/>
    <col min="4619" max="4866" width="8.85546875" style="230" customWidth="1"/>
    <col min="4867" max="4874" width="16.7109375" style="230" customWidth="1"/>
    <col min="4875" max="5122" width="8.85546875" style="230" customWidth="1"/>
    <col min="5123" max="5130" width="16.7109375" style="230" customWidth="1"/>
    <col min="5131" max="5378" width="8.85546875" style="230" customWidth="1"/>
    <col min="5379" max="5386" width="16.7109375" style="230" customWidth="1"/>
    <col min="5387" max="5634" width="8.85546875" style="230" customWidth="1"/>
    <col min="5635" max="5642" width="16.7109375" style="230" customWidth="1"/>
    <col min="5643" max="5890" width="8.85546875" style="230" customWidth="1"/>
    <col min="5891" max="5898" width="16.7109375" style="230" customWidth="1"/>
    <col min="5899" max="6146" width="8.85546875" style="230" customWidth="1"/>
    <col min="6147" max="6154" width="16.7109375" style="230" customWidth="1"/>
    <col min="6155" max="6402" width="8.85546875" style="230" customWidth="1"/>
    <col min="6403" max="6410" width="16.7109375" style="230" customWidth="1"/>
    <col min="6411" max="6658" width="8.85546875" style="230" customWidth="1"/>
    <col min="6659" max="6666" width="16.7109375" style="230" customWidth="1"/>
    <col min="6667" max="6914" width="8.85546875" style="230" customWidth="1"/>
    <col min="6915" max="6922" width="16.7109375" style="230" customWidth="1"/>
    <col min="6923" max="7170" width="8.85546875" style="230" customWidth="1"/>
    <col min="7171" max="7178" width="16.7109375" style="230" customWidth="1"/>
    <col min="7179" max="7426" width="8.85546875" style="230" customWidth="1"/>
    <col min="7427" max="7434" width="16.7109375" style="230" customWidth="1"/>
    <col min="7435" max="7682" width="8.85546875" style="230" customWidth="1"/>
    <col min="7683" max="7690" width="16.7109375" style="230" customWidth="1"/>
    <col min="7691" max="7938" width="8.85546875" style="230" customWidth="1"/>
    <col min="7939" max="7946" width="16.7109375" style="230" customWidth="1"/>
    <col min="7947" max="8194" width="8.85546875" style="230" customWidth="1"/>
    <col min="8195" max="8202" width="16.7109375" style="230" customWidth="1"/>
    <col min="8203" max="8450" width="8.85546875" style="230" customWidth="1"/>
    <col min="8451" max="8458" width="16.7109375" style="230" customWidth="1"/>
    <col min="8459" max="8706" width="8.85546875" style="230" customWidth="1"/>
    <col min="8707" max="8714" width="16.7109375" style="230" customWidth="1"/>
    <col min="8715" max="8962" width="8.85546875" style="230" customWidth="1"/>
    <col min="8963" max="8970" width="16.7109375" style="230" customWidth="1"/>
    <col min="8971" max="9218" width="8.85546875" style="230" customWidth="1"/>
    <col min="9219" max="9226" width="16.7109375" style="230" customWidth="1"/>
    <col min="9227" max="9474" width="8.85546875" style="230" customWidth="1"/>
    <col min="9475" max="9482" width="16.7109375" style="230" customWidth="1"/>
    <col min="9483" max="9730" width="8.85546875" style="230" customWidth="1"/>
    <col min="9731" max="9738" width="16.7109375" style="230" customWidth="1"/>
    <col min="9739" max="9986" width="8.85546875" style="230" customWidth="1"/>
    <col min="9987" max="9994" width="16.7109375" style="230" customWidth="1"/>
    <col min="9995" max="10242" width="8.85546875" style="230" customWidth="1"/>
    <col min="10243" max="10250" width="16.7109375" style="230" customWidth="1"/>
    <col min="10251" max="10498" width="8.85546875" style="230" customWidth="1"/>
    <col min="10499" max="10506" width="16.7109375" style="230" customWidth="1"/>
    <col min="10507" max="10754" width="8.85546875" style="230" customWidth="1"/>
    <col min="10755" max="10762" width="16.7109375" style="230" customWidth="1"/>
    <col min="10763" max="11010" width="8.85546875" style="230" customWidth="1"/>
    <col min="11011" max="11018" width="16.7109375" style="230" customWidth="1"/>
    <col min="11019" max="11266" width="8.85546875" style="230" customWidth="1"/>
    <col min="11267" max="11274" width="16.7109375" style="230" customWidth="1"/>
    <col min="11275" max="11522" width="8.85546875" style="230" customWidth="1"/>
    <col min="11523" max="11530" width="16.7109375" style="230" customWidth="1"/>
    <col min="11531" max="11778" width="8.85546875" style="230" customWidth="1"/>
    <col min="11779" max="11786" width="16.7109375" style="230" customWidth="1"/>
    <col min="11787" max="12034" width="8.85546875" style="230" customWidth="1"/>
    <col min="12035" max="12042" width="16.7109375" style="230" customWidth="1"/>
    <col min="12043" max="12290" width="8.85546875" style="230" customWidth="1"/>
    <col min="12291" max="12298" width="16.7109375" style="230" customWidth="1"/>
    <col min="12299" max="12546" width="8.85546875" style="230" customWidth="1"/>
    <col min="12547" max="12554" width="16.7109375" style="230" customWidth="1"/>
    <col min="12555" max="12802" width="8.85546875" style="230" customWidth="1"/>
    <col min="12803" max="12810" width="16.7109375" style="230" customWidth="1"/>
    <col min="12811" max="13058" width="8.85546875" style="230" customWidth="1"/>
    <col min="13059" max="13066" width="16.7109375" style="230" customWidth="1"/>
    <col min="13067" max="13314" width="8.85546875" style="230" customWidth="1"/>
    <col min="13315" max="13322" width="16.7109375" style="230" customWidth="1"/>
    <col min="13323" max="13570" width="8.85546875" style="230" customWidth="1"/>
    <col min="13571" max="13578" width="16.7109375" style="230" customWidth="1"/>
    <col min="13579" max="13826" width="8.85546875" style="230" customWidth="1"/>
    <col min="13827" max="13834" width="16.7109375" style="230" customWidth="1"/>
    <col min="13835" max="14082" width="8.85546875" style="230" customWidth="1"/>
    <col min="14083" max="14090" width="16.7109375" style="230" customWidth="1"/>
    <col min="14091" max="14338" width="8.85546875" style="230" customWidth="1"/>
    <col min="14339" max="14346" width="16.7109375" style="230" customWidth="1"/>
    <col min="14347" max="14594" width="8.85546875" style="230" customWidth="1"/>
    <col min="14595" max="14602" width="16.7109375" style="230" customWidth="1"/>
    <col min="14603" max="14850" width="8.85546875" style="230" customWidth="1"/>
    <col min="14851" max="14858" width="16.7109375" style="230" customWidth="1"/>
    <col min="14859" max="15106" width="8.85546875" style="230" customWidth="1"/>
    <col min="15107" max="15114" width="16.7109375" style="230" customWidth="1"/>
    <col min="15115" max="15362" width="8.85546875" style="230" customWidth="1"/>
    <col min="15363" max="15370" width="16.7109375" style="230" customWidth="1"/>
    <col min="15371" max="15618" width="8.85546875" style="230" customWidth="1"/>
    <col min="15619" max="15626" width="16.7109375" style="230" customWidth="1"/>
    <col min="15627" max="15874" width="8.85546875" style="230" customWidth="1"/>
    <col min="15875" max="15882" width="16.7109375" style="230" customWidth="1"/>
    <col min="15883" max="16130" width="8.85546875" style="230" customWidth="1"/>
    <col min="16131" max="16138" width="16.7109375" style="230" customWidth="1"/>
    <col min="16139" max="16384" width="8.85546875" style="230" customWidth="1"/>
  </cols>
  <sheetData>
    <row r="1" spans="1:12" ht="13.5" thickBot="1" x14ac:dyDescent="0.25">
      <c r="A1" s="1262" t="s">
        <v>0</v>
      </c>
      <c r="B1" s="1263"/>
      <c r="C1" s="1537" t="s">
        <v>58</v>
      </c>
      <c r="D1" s="1538"/>
      <c r="E1" s="1538"/>
      <c r="F1" s="1538"/>
      <c r="G1" s="1538"/>
      <c r="H1" s="1538"/>
      <c r="I1" s="1538"/>
      <c r="J1" s="1539"/>
    </row>
    <row r="2" spans="1:12" ht="25.5" customHeight="1" thickBot="1" x14ac:dyDescent="0.25">
      <c r="A2" s="1262" t="s">
        <v>59</v>
      </c>
      <c r="B2" s="1263"/>
      <c r="C2" s="1537" t="s">
        <v>259</v>
      </c>
      <c r="D2" s="1538"/>
      <c r="E2" s="1538"/>
      <c r="F2" s="1538"/>
      <c r="G2" s="1538"/>
      <c r="H2" s="1538"/>
      <c r="I2" s="1538"/>
      <c r="J2" s="1539"/>
    </row>
    <row r="3" spans="1:12" ht="13.5" thickBot="1" x14ac:dyDescent="0.25">
      <c r="A3" s="1262" t="s">
        <v>60</v>
      </c>
      <c r="B3" s="1263"/>
      <c r="C3" s="1537" t="s">
        <v>49</v>
      </c>
      <c r="D3" s="1538"/>
      <c r="E3" s="1538"/>
      <c r="F3" s="1538"/>
      <c r="G3" s="1538"/>
      <c r="H3" s="1538"/>
      <c r="I3" s="1538"/>
      <c r="J3" s="1539"/>
    </row>
    <row r="4" spans="1:12" ht="13.5" thickBot="1" x14ac:dyDescent="0.25">
      <c r="A4" s="1262" t="s">
        <v>61</v>
      </c>
      <c r="B4" s="1263"/>
      <c r="C4" s="1537" t="s">
        <v>145</v>
      </c>
      <c r="D4" s="1538"/>
      <c r="E4" s="1538"/>
      <c r="F4" s="1538"/>
      <c r="G4" s="1538"/>
      <c r="H4" s="1538"/>
      <c r="I4" s="1538"/>
      <c r="J4" s="1539"/>
    </row>
    <row r="5" spans="1:12" ht="13.5" thickBot="1" x14ac:dyDescent="0.25">
      <c r="A5" s="1508" t="s">
        <v>63</v>
      </c>
      <c r="B5" s="1509"/>
      <c r="C5" s="652" t="s">
        <v>235</v>
      </c>
      <c r="D5" s="1510" t="s">
        <v>183</v>
      </c>
      <c r="E5" s="1511"/>
      <c r="F5" s="1511"/>
      <c r="G5" s="1511"/>
      <c r="H5" s="1511"/>
      <c r="I5" s="1511"/>
      <c r="J5" s="1512"/>
    </row>
    <row r="6" spans="1:12" ht="120.75" thickBot="1" x14ac:dyDescent="0.25">
      <c r="A6" s="1513" t="s">
        <v>67</v>
      </c>
      <c r="B6" s="1514"/>
      <c r="C6" s="1515" t="s">
        <v>253</v>
      </c>
      <c r="D6" s="693" t="s">
        <v>217</v>
      </c>
      <c r="E6" s="693"/>
      <c r="F6" s="693" t="s">
        <v>261</v>
      </c>
      <c r="G6" s="693" t="s">
        <v>260</v>
      </c>
      <c r="H6" s="693"/>
      <c r="I6" s="693" t="s">
        <v>232</v>
      </c>
      <c r="J6" s="693" t="s">
        <v>233</v>
      </c>
    </row>
    <row r="7" spans="1:12" ht="27.75" thickBot="1" x14ac:dyDescent="0.25">
      <c r="A7" s="1502" t="s">
        <v>159</v>
      </c>
      <c r="B7" s="1502" t="s">
        <v>69</v>
      </c>
      <c r="C7" s="1516"/>
      <c r="D7" s="694" t="s">
        <v>1</v>
      </c>
      <c r="E7" s="694"/>
      <c r="F7" s="694" t="s">
        <v>199</v>
      </c>
      <c r="G7" s="694" t="s">
        <v>199</v>
      </c>
      <c r="H7" s="694"/>
      <c r="I7" s="694" t="s">
        <v>191</v>
      </c>
      <c r="J7" s="694" t="s">
        <v>101</v>
      </c>
    </row>
    <row r="8" spans="1:12" ht="120.75" thickBot="1" x14ac:dyDescent="0.25">
      <c r="A8" s="1507"/>
      <c r="B8" s="1507"/>
      <c r="C8" s="1516"/>
      <c r="D8" s="654" t="s">
        <v>86</v>
      </c>
      <c r="E8" s="654"/>
      <c r="F8" s="654" t="s">
        <v>218</v>
      </c>
      <c r="G8" s="654" t="s">
        <v>262</v>
      </c>
      <c r="H8" s="656"/>
      <c r="I8" s="656" t="s">
        <v>263</v>
      </c>
      <c r="J8" s="695" t="s">
        <v>48</v>
      </c>
    </row>
    <row r="9" spans="1:12" ht="14.25" thickBot="1" x14ac:dyDescent="0.3">
      <c r="A9" s="1518"/>
      <c r="B9" s="1518"/>
      <c r="C9" s="1516"/>
      <c r="D9" s="1105" t="s">
        <v>41</v>
      </c>
      <c r="E9" s="644" t="str">
        <f>CONCATENATE("INCERT ",D9)</f>
        <v>INCERT Aon</v>
      </c>
      <c r="F9" s="1105" t="s">
        <v>43</v>
      </c>
      <c r="G9" s="1105" t="s">
        <v>42</v>
      </c>
      <c r="H9" s="644" t="str">
        <f>CONCATENATE("INCERT ",G9)</f>
        <v>INCERT Co</v>
      </c>
      <c r="I9" s="1106" t="s">
        <v>44</v>
      </c>
      <c r="J9" s="1105" t="s">
        <v>45</v>
      </c>
      <c r="K9" s="644" t="str">
        <f>CONCATENATE("INCERT ",J9)</f>
        <v>INCERT ∆CDOM</v>
      </c>
      <c r="L9" s="661"/>
    </row>
    <row r="10" spans="1:12" ht="13.5" customHeight="1" thickTop="1" x14ac:dyDescent="0.2">
      <c r="A10" s="655"/>
      <c r="B10" s="663"/>
      <c r="C10" s="1071" t="s">
        <v>622</v>
      </c>
      <c r="D10" s="1072">
        <f>[6]da_area!$AT5</f>
        <v>328.1492424361341</v>
      </c>
      <c r="E10" s="1118">
        <f>[6]da_area!$AT15</f>
        <v>1.9602061071338088</v>
      </c>
      <c r="F10" s="1077">
        <v>0</v>
      </c>
      <c r="G10" s="1077">
        <f>[7]FE!$H$67</f>
        <v>20.9</v>
      </c>
      <c r="H10" s="1107">
        <f>[7]FE!$I$67</f>
        <v>0.34789999999999999</v>
      </c>
      <c r="I10" s="1077">
        <v>1</v>
      </c>
      <c r="J10" s="1108">
        <f t="shared" ref="J10:J15" si="0">D10*(F10-G10)/I10</f>
        <v>-6858.319166915202</v>
      </c>
      <c r="K10" s="1079">
        <f t="shared" ref="K10:K15" si="1">SQRT(E10^2+H10^2)</f>
        <v>1.9908396199705995</v>
      </c>
      <c r="L10" s="661"/>
    </row>
    <row r="11" spans="1:12" x14ac:dyDescent="0.2">
      <c r="A11" s="655"/>
      <c r="B11" s="663"/>
      <c r="C11" s="1071" t="s">
        <v>623</v>
      </c>
      <c r="D11" s="1072">
        <f>[6]da_area!$AT6</f>
        <v>0</v>
      </c>
      <c r="E11" s="1118">
        <f>[6]da_area!$AT16</f>
        <v>0</v>
      </c>
      <c r="F11" s="1077">
        <v>0</v>
      </c>
      <c r="G11" s="1077">
        <f>[7]FE!$H$67</f>
        <v>20.9</v>
      </c>
      <c r="H11" s="1107">
        <f>[7]FE!$I$67</f>
        <v>0.34789999999999999</v>
      </c>
      <c r="I11" s="1077">
        <v>1</v>
      </c>
      <c r="J11" s="1108">
        <f t="shared" si="0"/>
        <v>0</v>
      </c>
      <c r="K11" s="1079">
        <f t="shared" si="1"/>
        <v>0.34789999999999999</v>
      </c>
      <c r="L11" s="661"/>
    </row>
    <row r="12" spans="1:12" x14ac:dyDescent="0.2">
      <c r="A12" s="655"/>
      <c r="B12" s="663"/>
      <c r="C12" s="1071" t="s">
        <v>624</v>
      </c>
      <c r="D12" s="1072">
        <f>[6]da_area!$AT7</f>
        <v>0</v>
      </c>
      <c r="E12" s="1118">
        <f>[6]da_area!$AT17</f>
        <v>0</v>
      </c>
      <c r="F12" s="1077">
        <v>0</v>
      </c>
      <c r="G12" s="1077">
        <f>[7]FE!$H$67</f>
        <v>20.9</v>
      </c>
      <c r="H12" s="1107">
        <f>[7]FE!$I$67</f>
        <v>0.34789999999999999</v>
      </c>
      <c r="I12" s="1077">
        <v>1</v>
      </c>
      <c r="J12" s="1108">
        <f t="shared" si="0"/>
        <v>0</v>
      </c>
      <c r="K12" s="1079">
        <f t="shared" si="1"/>
        <v>0.34789999999999999</v>
      </c>
      <c r="L12" s="661"/>
    </row>
    <row r="13" spans="1:12" ht="15" customHeight="1" x14ac:dyDescent="0.2">
      <c r="A13" s="1507"/>
      <c r="B13" s="1522"/>
      <c r="C13" s="1080" t="s">
        <v>550</v>
      </c>
      <c r="D13" s="1081">
        <f>[6]da_area!$AU5</f>
        <v>214.88659467726612</v>
      </c>
      <c r="E13" s="1119">
        <f>[6]da_area!$AU15</f>
        <v>1.5460193934026536</v>
      </c>
      <c r="F13" s="1109">
        <v>0</v>
      </c>
      <c r="G13" s="1109">
        <f>[7]FE!$H$69</f>
        <v>15.18</v>
      </c>
      <c r="H13" s="1110">
        <f>[7]FE!$I$69</f>
        <v>0.31730000000000003</v>
      </c>
      <c r="I13" s="1109">
        <v>1</v>
      </c>
      <c r="J13" s="1111">
        <f t="shared" si="0"/>
        <v>-3261.9785072008995</v>
      </c>
      <c r="K13" s="1088">
        <f t="shared" si="1"/>
        <v>1.5782443583859596</v>
      </c>
    </row>
    <row r="14" spans="1:12" x14ac:dyDescent="0.2">
      <c r="A14" s="1507"/>
      <c r="B14" s="1522"/>
      <c r="C14" s="1080" t="s">
        <v>551</v>
      </c>
      <c r="D14" s="1081">
        <f>[6]da_area!$AU6</f>
        <v>0</v>
      </c>
      <c r="E14" s="1119">
        <f>[6]da_area!$AU16</f>
        <v>0</v>
      </c>
      <c r="F14" s="1109">
        <v>0</v>
      </c>
      <c r="G14" s="1109">
        <f>[7]FE!$H$69</f>
        <v>15.18</v>
      </c>
      <c r="H14" s="1110">
        <f>[7]FE!$I$69</f>
        <v>0.31730000000000003</v>
      </c>
      <c r="I14" s="1109">
        <v>1</v>
      </c>
      <c r="J14" s="1111">
        <f t="shared" si="0"/>
        <v>0</v>
      </c>
      <c r="K14" s="1088">
        <f t="shared" si="1"/>
        <v>0.31730000000000003</v>
      </c>
    </row>
    <row r="15" spans="1:12" x14ac:dyDescent="0.2">
      <c r="A15" s="1507"/>
      <c r="B15" s="1522"/>
      <c r="C15" s="1080" t="s">
        <v>552</v>
      </c>
      <c r="D15" s="1081">
        <f>[6]da_area!$AU7</f>
        <v>853.18149330533777</v>
      </c>
      <c r="E15" s="1119">
        <f>[6]da_area!$AU17</f>
        <v>1.8413724071852968</v>
      </c>
      <c r="F15" s="1109">
        <v>0</v>
      </c>
      <c r="G15" s="1109">
        <f>[7]FE!$H$69</f>
        <v>15.18</v>
      </c>
      <c r="H15" s="1110">
        <f>[7]FE!$I$69</f>
        <v>0.31730000000000003</v>
      </c>
      <c r="I15" s="1109">
        <v>1</v>
      </c>
      <c r="J15" s="1111">
        <f t="shared" si="0"/>
        <v>-12951.295068375028</v>
      </c>
      <c r="K15" s="1088">
        <f t="shared" si="1"/>
        <v>1.8685105383549152</v>
      </c>
    </row>
    <row r="16" spans="1:12" x14ac:dyDescent="0.2">
      <c r="A16" s="1507"/>
      <c r="B16" s="1522"/>
      <c r="C16" s="1089" t="s">
        <v>553</v>
      </c>
      <c r="D16" s="1090">
        <f>[6]da_area!$AV5</f>
        <v>163.07701485650861</v>
      </c>
      <c r="E16" s="1120">
        <f>[6]da_area!$AV15</f>
        <v>1.4607563258006768</v>
      </c>
      <c r="F16" s="1112">
        <v>0</v>
      </c>
      <c r="G16" s="1112">
        <f>[7]FE!$F$73</f>
        <v>13.59</v>
      </c>
      <c r="H16" s="1113">
        <f>[7]FE!$G$73</f>
        <v>0.71260000000000001</v>
      </c>
      <c r="I16" s="1112">
        <v>1</v>
      </c>
      <c r="J16" s="1114">
        <f t="shared" ref="J16:J22" si="2">D16*(F16-G16)/I16</f>
        <v>-2216.2166318999521</v>
      </c>
      <c r="K16" s="1097">
        <f t="shared" ref="K16:K22" si="3">SQRT(E16^2+H16^2)</f>
        <v>1.6253023729037908</v>
      </c>
    </row>
    <row r="17" spans="1:11" x14ac:dyDescent="0.2">
      <c r="A17" s="1507"/>
      <c r="B17" s="1522"/>
      <c r="C17" s="1089" t="s">
        <v>554</v>
      </c>
      <c r="D17" s="1090">
        <f>[6]da_area!$AV6</f>
        <v>53.670829969670329</v>
      </c>
      <c r="E17" s="1120">
        <f>[6]da_area!$AV16</f>
        <v>1.9602061071338088</v>
      </c>
      <c r="F17" s="1112">
        <v>0</v>
      </c>
      <c r="G17" s="1112">
        <f>[7]FE!$F$73</f>
        <v>13.59</v>
      </c>
      <c r="H17" s="1113">
        <f>[7]FE!$G$73</f>
        <v>0.71260000000000001</v>
      </c>
      <c r="I17" s="1112">
        <v>1</v>
      </c>
      <c r="J17" s="1114">
        <f t="shared" si="2"/>
        <v>-729.38657928781981</v>
      </c>
      <c r="K17" s="1097">
        <f t="shared" si="3"/>
        <v>2.0857149235800856</v>
      </c>
    </row>
    <row r="18" spans="1:11" x14ac:dyDescent="0.2">
      <c r="A18" s="1507"/>
      <c r="B18" s="1522"/>
      <c r="C18" s="1089" t="s">
        <v>555</v>
      </c>
      <c r="D18" s="1090">
        <f>[6]da_area!$AV7</f>
        <v>0</v>
      </c>
      <c r="E18" s="1120">
        <f>[6]da_area!$AV17</f>
        <v>0</v>
      </c>
      <c r="F18" s="1112">
        <v>0</v>
      </c>
      <c r="G18" s="1112">
        <f>[7]FE!$F$73</f>
        <v>13.59</v>
      </c>
      <c r="H18" s="1113">
        <f>[7]FE!$G$73</f>
        <v>0.71260000000000001</v>
      </c>
      <c r="I18" s="1112">
        <v>1</v>
      </c>
      <c r="J18" s="1114">
        <f t="shared" si="2"/>
        <v>0</v>
      </c>
      <c r="K18" s="1097">
        <f t="shared" si="3"/>
        <v>0.71260000000000001</v>
      </c>
    </row>
    <row r="19" spans="1:11" x14ac:dyDescent="0.2">
      <c r="A19" s="1507"/>
      <c r="B19" s="1522"/>
      <c r="C19" s="1098" t="s">
        <v>625</v>
      </c>
      <c r="D19" s="1099" t="str">
        <f>[6]da_area!$AW5</f>
        <v>0</v>
      </c>
      <c r="E19" s="1121" t="str">
        <f>[6]da_area!$AW15</f>
        <v>0</v>
      </c>
      <c r="F19" s="1115">
        <v>0</v>
      </c>
      <c r="G19" s="1115">
        <f>[7]FE!$F$70</f>
        <v>10.879999999999999</v>
      </c>
      <c r="H19" s="1116">
        <f>[7]FE!$G$70</f>
        <v>0.70369999999999999</v>
      </c>
      <c r="I19" s="1115">
        <v>1</v>
      </c>
      <c r="J19" s="1117">
        <f t="shared" si="2"/>
        <v>0</v>
      </c>
      <c r="K19" s="1103">
        <f t="shared" si="3"/>
        <v>0.70369999999999999</v>
      </c>
    </row>
    <row r="20" spans="1:11" x14ac:dyDescent="0.2">
      <c r="A20" s="1507"/>
      <c r="B20" s="1522"/>
      <c r="C20" s="1098" t="s">
        <v>626</v>
      </c>
      <c r="D20" s="1099" t="str">
        <f>[6]da_area!$AW6</f>
        <v>0</v>
      </c>
      <c r="E20" s="1121" t="str">
        <f>[6]da_area!$AW16</f>
        <v>0</v>
      </c>
      <c r="F20" s="1115">
        <v>0</v>
      </c>
      <c r="G20" s="1115">
        <f>[7]FE!$F$70</f>
        <v>10.879999999999999</v>
      </c>
      <c r="H20" s="1116">
        <f>[7]FE!$G$70</f>
        <v>0.70369999999999999</v>
      </c>
      <c r="I20" s="1115">
        <v>1</v>
      </c>
      <c r="J20" s="1117">
        <f t="shared" si="2"/>
        <v>0</v>
      </c>
      <c r="K20" s="1103">
        <f t="shared" si="3"/>
        <v>0.70369999999999999</v>
      </c>
    </row>
    <row r="21" spans="1:11" x14ac:dyDescent="0.2">
      <c r="A21" s="1507"/>
      <c r="B21" s="1522"/>
      <c r="C21" s="1098" t="s">
        <v>627</v>
      </c>
      <c r="D21" s="1099" t="str">
        <f>[6]da_area!$AW7</f>
        <v>0</v>
      </c>
      <c r="E21" s="1121" t="str">
        <f>[6]da_area!$AW17</f>
        <v>0</v>
      </c>
      <c r="F21" s="1115">
        <v>0</v>
      </c>
      <c r="G21" s="1115">
        <f>[7]FE!$F$70</f>
        <v>10.879999999999999</v>
      </c>
      <c r="H21" s="1116">
        <f>[7]FE!$G$70</f>
        <v>0.70369999999999999</v>
      </c>
      <c r="I21" s="1115">
        <v>1</v>
      </c>
      <c r="J21" s="1117">
        <f t="shared" si="2"/>
        <v>0</v>
      </c>
      <c r="K21" s="1103">
        <f t="shared" si="3"/>
        <v>0.70369999999999999</v>
      </c>
    </row>
    <row r="22" spans="1:11" x14ac:dyDescent="0.2">
      <c r="A22" s="1507"/>
      <c r="B22" s="1522"/>
      <c r="C22" s="1089" t="s">
        <v>628</v>
      </c>
      <c r="D22" s="1090" t="str">
        <f>[6]da_area!$AX5</f>
        <v>0</v>
      </c>
      <c r="E22" s="1120" t="str">
        <f>[6]da_area!$AX15</f>
        <v>0</v>
      </c>
      <c r="F22" s="1112">
        <v>0</v>
      </c>
      <c r="G22" s="1112">
        <f>[7]FE!$F$73</f>
        <v>13.59</v>
      </c>
      <c r="H22" s="1113">
        <f>[7]FE!$G$73</f>
        <v>0.71260000000000001</v>
      </c>
      <c r="I22" s="1112">
        <v>1</v>
      </c>
      <c r="J22" s="1114">
        <f t="shared" si="2"/>
        <v>0</v>
      </c>
      <c r="K22" s="1097">
        <f t="shared" si="3"/>
        <v>0.71260000000000001</v>
      </c>
    </row>
    <row r="23" spans="1:11" x14ac:dyDescent="0.2">
      <c r="A23" s="1507"/>
      <c r="B23" s="1522"/>
      <c r="C23" s="1089" t="s">
        <v>629</v>
      </c>
      <c r="D23" s="1090" t="str">
        <f>[6]da_area!$AX6</f>
        <v>0</v>
      </c>
      <c r="E23" s="1120" t="str">
        <f>[6]da_area!$AX16</f>
        <v>0</v>
      </c>
      <c r="F23" s="1112">
        <v>0</v>
      </c>
      <c r="G23" s="1112">
        <f>[7]FE!$F$73</f>
        <v>13.59</v>
      </c>
      <c r="H23" s="1113">
        <f>[7]FE!$G$73</f>
        <v>0.71260000000000001</v>
      </c>
      <c r="I23" s="1112">
        <v>1</v>
      </c>
      <c r="J23" s="1114">
        <f t="shared" ref="J23:J24" si="4">D23*(F23-G23)/I23</f>
        <v>0</v>
      </c>
      <c r="K23" s="1097">
        <f t="shared" ref="K23:K24" si="5">SQRT(E23^2+H23^2)</f>
        <v>0.71260000000000001</v>
      </c>
    </row>
    <row r="24" spans="1:11" ht="13.5" thickBot="1" x14ac:dyDescent="0.25">
      <c r="A24" s="1507"/>
      <c r="B24" s="1522"/>
      <c r="C24" s="1089" t="s">
        <v>630</v>
      </c>
      <c r="D24" s="1090" t="str">
        <f>[6]da_area!$AX7</f>
        <v>0</v>
      </c>
      <c r="E24" s="1120" t="str">
        <f>[6]da_area!$AX17</f>
        <v>0</v>
      </c>
      <c r="F24" s="1112">
        <v>0</v>
      </c>
      <c r="G24" s="1112">
        <f>[7]FE!$F$73</f>
        <v>13.59</v>
      </c>
      <c r="H24" s="1113">
        <f>[7]FE!$G$73</f>
        <v>0.71260000000000001</v>
      </c>
      <c r="I24" s="1112">
        <v>1</v>
      </c>
      <c r="J24" s="1114">
        <f t="shared" si="4"/>
        <v>0</v>
      </c>
      <c r="K24" s="1097">
        <f t="shared" si="5"/>
        <v>0.71260000000000001</v>
      </c>
    </row>
    <row r="25" spans="1:11" ht="13.5" thickBot="1" x14ac:dyDescent="0.25">
      <c r="A25" s="1504" t="s">
        <v>18</v>
      </c>
      <c r="B25" s="1505"/>
      <c r="C25" s="1546"/>
      <c r="D25" s="669">
        <f>SUM(D13:D24)</f>
        <v>1284.8159328087829</v>
      </c>
      <c r="E25" s="669"/>
      <c r="F25" s="662"/>
      <c r="G25" s="662"/>
      <c r="H25" s="662"/>
      <c r="I25" s="662"/>
      <c r="J25" s="669">
        <f>SUM(J10:J24)</f>
        <v>-26017.1959536789</v>
      </c>
      <c r="K25" s="186">
        <f>SQRT((J10*K10)^2+(J11*K11)^2+(J12*K12)^2+(J13*K13)^2+(J14*K14)^2+(J15*K15)^2+(J16*K16)^2+(J17*K17)^2+(J18*K18)^2+(J19*K19)^2+(J20*K20)^2+(J21*K21)^2+(J22*K22)^2+(J23*K23)^2+(J24*K24)^2)/SUM(SUMIF(J10:J24,{"&gt;0";"&lt;0"})*{1;-1})</f>
        <v>1.0965020865205142</v>
      </c>
    </row>
    <row r="26" spans="1:11" ht="13.5" thickBot="1" x14ac:dyDescent="0.25">
      <c r="A26" s="687"/>
      <c r="B26" s="687"/>
      <c r="C26" s="108"/>
      <c r="D26" s="670"/>
      <c r="E26" s="670"/>
      <c r="F26" s="668"/>
      <c r="G26" s="668"/>
      <c r="H26" s="668"/>
      <c r="I26" s="668"/>
      <c r="J26" s="696">
        <f>J25*44/12*-1</f>
        <v>95396.385163489307</v>
      </c>
    </row>
    <row r="27" spans="1:11" ht="13.5" thickBot="1" x14ac:dyDescent="0.25">
      <c r="A27" s="1504" t="s">
        <v>18</v>
      </c>
      <c r="B27" s="1505"/>
      <c r="C27" s="1506"/>
      <c r="D27" s="669">
        <f>SUM(D26:D26)</f>
        <v>0</v>
      </c>
      <c r="E27" s="669"/>
      <c r="F27" s="662"/>
      <c r="G27" s="662"/>
      <c r="H27" s="662"/>
      <c r="I27" s="662"/>
      <c r="J27" s="669"/>
    </row>
    <row r="28" spans="1:11" ht="13.5" thickBot="1" x14ac:dyDescent="0.25">
      <c r="A28" s="1527" t="s">
        <v>11</v>
      </c>
      <c r="B28" s="1528"/>
      <c r="C28" s="1529"/>
      <c r="D28" s="664"/>
      <c r="E28" s="664"/>
      <c r="F28" s="665"/>
      <c r="G28" s="665"/>
      <c r="H28" s="665"/>
      <c r="I28" s="665"/>
      <c r="J28" s="664"/>
    </row>
    <row r="29" spans="1:11" x14ac:dyDescent="0.2">
      <c r="A29" s="1543" t="s">
        <v>265</v>
      </c>
      <c r="B29" s="1544"/>
      <c r="C29" s="1544"/>
      <c r="D29" s="1544"/>
      <c r="E29" s="1544"/>
      <c r="F29" s="1544"/>
      <c r="G29" s="1544"/>
      <c r="H29" s="1544"/>
      <c r="I29" s="1544"/>
      <c r="J29" s="1545"/>
    </row>
    <row r="30" spans="1:11" ht="13.5" thickBot="1" x14ac:dyDescent="0.25">
      <c r="A30" s="1540" t="s">
        <v>266</v>
      </c>
      <c r="B30" s="1541"/>
      <c r="C30" s="1541"/>
      <c r="D30" s="1541"/>
      <c r="E30" s="1541"/>
      <c r="F30" s="1541"/>
      <c r="G30" s="1541"/>
      <c r="H30" s="1541"/>
      <c r="I30" s="1541"/>
      <c r="J30" s="1542"/>
    </row>
    <row r="33" spans="1:12" x14ac:dyDescent="0.2">
      <c r="A33" s="1258" t="s">
        <v>84</v>
      </c>
      <c r="B33" s="1258"/>
      <c r="C33" s="246" t="s">
        <v>85</v>
      </c>
      <c r="D33" s="1258" t="s">
        <v>82</v>
      </c>
      <c r="E33" s="1258"/>
      <c r="F33" s="1258"/>
      <c r="G33" s="1258"/>
      <c r="H33" s="251"/>
      <c r="I33" s="1259" t="s">
        <v>83</v>
      </c>
      <c r="J33" s="1260"/>
      <c r="K33" s="1260"/>
      <c r="L33" s="1261"/>
    </row>
    <row r="34" spans="1:12" x14ac:dyDescent="0.2">
      <c r="A34" s="1257"/>
      <c r="B34" s="1257"/>
      <c r="C34" s="152"/>
      <c r="D34" s="1257"/>
      <c r="E34" s="1257"/>
      <c r="F34" s="1257"/>
      <c r="G34" s="1257"/>
      <c r="H34" s="248"/>
      <c r="I34" s="1257"/>
      <c r="J34" s="1257"/>
      <c r="K34" s="1257"/>
      <c r="L34" s="1257"/>
    </row>
    <row r="35" spans="1:12" x14ac:dyDescent="0.2">
      <c r="A35" s="1257"/>
      <c r="B35" s="1257"/>
      <c r="C35" s="152"/>
      <c r="D35" s="1257"/>
      <c r="E35" s="1257"/>
      <c r="F35" s="1257"/>
      <c r="G35" s="1257"/>
      <c r="H35" s="248"/>
      <c r="I35" s="1257"/>
      <c r="J35" s="1257"/>
      <c r="K35" s="1257"/>
      <c r="L35" s="1257"/>
    </row>
    <row r="36" spans="1:12" x14ac:dyDescent="0.2">
      <c r="A36" s="1257"/>
      <c r="B36" s="1257"/>
      <c r="C36" s="152"/>
      <c r="D36" s="1257"/>
      <c r="E36" s="1257"/>
      <c r="F36" s="1257"/>
      <c r="G36" s="1257"/>
      <c r="H36" s="248"/>
      <c r="I36" s="1257"/>
      <c r="J36" s="1257"/>
      <c r="K36" s="1257"/>
      <c r="L36" s="1257"/>
    </row>
    <row r="37" spans="1:12" x14ac:dyDescent="0.2">
      <c r="A37" s="1257"/>
      <c r="B37" s="1257"/>
      <c r="C37" s="152"/>
      <c r="D37" s="1257"/>
      <c r="E37" s="1257"/>
      <c r="F37" s="1257"/>
      <c r="G37" s="1257"/>
      <c r="H37" s="248"/>
      <c r="I37" s="1257"/>
      <c r="J37" s="1257"/>
      <c r="K37" s="1257"/>
      <c r="L37" s="1257"/>
    </row>
    <row r="39" spans="1:12" ht="15" x14ac:dyDescent="0.3">
      <c r="C39" s="697"/>
      <c r="D39" s="697"/>
      <c r="E39" s="697"/>
    </row>
    <row r="40" spans="1:12" ht="15" x14ac:dyDescent="0.3">
      <c r="C40" s="697"/>
      <c r="D40" s="697"/>
      <c r="E40" s="697"/>
    </row>
  </sheetData>
  <mergeCells count="36">
    <mergeCell ref="A30:J30"/>
    <mergeCell ref="A27:C27"/>
    <mergeCell ref="A28:C28"/>
    <mergeCell ref="A29:J29"/>
    <mergeCell ref="A4:B4"/>
    <mergeCell ref="C4:J4"/>
    <mergeCell ref="A5:B5"/>
    <mergeCell ref="D5:J5"/>
    <mergeCell ref="A6:B6"/>
    <mergeCell ref="C6:C9"/>
    <mergeCell ref="A7:A9"/>
    <mergeCell ref="B7:B9"/>
    <mergeCell ref="A13:A24"/>
    <mergeCell ref="B13:B24"/>
    <mergeCell ref="A25:C25"/>
    <mergeCell ref="A1:B1"/>
    <mergeCell ref="C1:J1"/>
    <mergeCell ref="A2:B2"/>
    <mergeCell ref="C2:J2"/>
    <mergeCell ref="A3:B3"/>
    <mergeCell ref="C3:J3"/>
    <mergeCell ref="A33:B33"/>
    <mergeCell ref="D33:G33"/>
    <mergeCell ref="I33:L33"/>
    <mergeCell ref="A34:B34"/>
    <mergeCell ref="D34:G34"/>
    <mergeCell ref="I34:L34"/>
    <mergeCell ref="A37:B37"/>
    <mergeCell ref="D37:G37"/>
    <mergeCell ref="I37:L37"/>
    <mergeCell ref="A35:B35"/>
    <mergeCell ref="D35:G35"/>
    <mergeCell ref="I35:L35"/>
    <mergeCell ref="A36:B36"/>
    <mergeCell ref="D36:G36"/>
    <mergeCell ref="I36:L36"/>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A9" zoomScaleNormal="100" workbookViewId="0">
      <selection activeCell="D12" sqref="D12:D15"/>
    </sheetView>
  </sheetViews>
  <sheetFormatPr baseColWidth="10" defaultRowHeight="12.75" x14ac:dyDescent="0.2"/>
  <cols>
    <col min="1" max="19" width="16.7109375" style="7" customWidth="1"/>
    <col min="20" max="20" width="17" style="7" bestFit="1" customWidth="1"/>
    <col min="21" max="21" width="9.85546875" style="238"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x14ac:dyDescent="0.25">
      <c r="A1" s="1391" t="s">
        <v>0</v>
      </c>
      <c r="B1" s="1392"/>
      <c r="C1" s="1572" t="s">
        <v>58</v>
      </c>
      <c r="D1" s="1573"/>
      <c r="E1" s="1573"/>
      <c r="F1" s="1573"/>
      <c r="G1" s="1573"/>
      <c r="H1" s="1573"/>
      <c r="I1" s="1573"/>
      <c r="J1" s="1573"/>
      <c r="K1" s="1573"/>
      <c r="L1" s="1573"/>
      <c r="M1" s="1573"/>
      <c r="N1" s="1573"/>
      <c r="O1" s="1573"/>
      <c r="P1" s="1573"/>
      <c r="Q1" s="1573"/>
      <c r="R1" s="1573"/>
      <c r="S1" s="1574"/>
    </row>
    <row r="2" spans="1:24" ht="13.5" thickBot="1" x14ac:dyDescent="0.25">
      <c r="A2" s="1391" t="s">
        <v>59</v>
      </c>
      <c r="B2" s="1392"/>
      <c r="C2" s="1572" t="s">
        <v>267</v>
      </c>
      <c r="D2" s="1573"/>
      <c r="E2" s="1573"/>
      <c r="F2" s="1573"/>
      <c r="G2" s="1573"/>
      <c r="H2" s="1573"/>
      <c r="I2" s="1573"/>
      <c r="J2" s="1573"/>
      <c r="K2" s="1573"/>
      <c r="L2" s="1573"/>
      <c r="M2" s="1573"/>
      <c r="N2" s="1573"/>
      <c r="O2" s="1573"/>
      <c r="P2" s="1573"/>
      <c r="Q2" s="1573"/>
      <c r="R2" s="1573"/>
      <c r="S2" s="1574"/>
    </row>
    <row r="3" spans="1:24" ht="13.5" thickBot="1" x14ac:dyDescent="0.25">
      <c r="A3" s="1391" t="s">
        <v>60</v>
      </c>
      <c r="B3" s="1392"/>
      <c r="C3" s="1572" t="s">
        <v>268</v>
      </c>
      <c r="D3" s="1573"/>
      <c r="E3" s="1573"/>
      <c r="F3" s="1573"/>
      <c r="G3" s="1573"/>
      <c r="H3" s="1573"/>
      <c r="I3" s="1573"/>
      <c r="J3" s="1573"/>
      <c r="K3" s="1573"/>
      <c r="L3" s="1573"/>
      <c r="M3" s="1573"/>
      <c r="N3" s="1573"/>
      <c r="O3" s="1573"/>
      <c r="P3" s="1573"/>
      <c r="Q3" s="1573"/>
      <c r="R3" s="1573"/>
      <c r="S3" s="1574"/>
    </row>
    <row r="4" spans="1:24" ht="13.5" thickBot="1" x14ac:dyDescent="0.25">
      <c r="A4" s="1391" t="s">
        <v>61</v>
      </c>
      <c r="B4" s="1392"/>
      <c r="C4" s="1572" t="s">
        <v>197</v>
      </c>
      <c r="D4" s="1573"/>
      <c r="E4" s="1573"/>
      <c r="F4" s="1573"/>
      <c r="G4" s="1573"/>
      <c r="H4" s="1573"/>
      <c r="I4" s="1573"/>
      <c r="J4" s="1573"/>
      <c r="K4" s="1573"/>
      <c r="L4" s="1573"/>
      <c r="M4" s="1573"/>
      <c r="N4" s="1573"/>
      <c r="O4" s="1573"/>
      <c r="P4" s="1573"/>
      <c r="Q4" s="1573"/>
      <c r="R4" s="1573"/>
      <c r="S4" s="1574"/>
    </row>
    <row r="5" spans="1:24" ht="13.5" thickBot="1" x14ac:dyDescent="0.25">
      <c r="A5" s="1575" t="s">
        <v>63</v>
      </c>
      <c r="B5" s="1576"/>
      <c r="C5" s="11" t="s">
        <v>64</v>
      </c>
      <c r="D5" s="1577" t="s">
        <v>269</v>
      </c>
      <c r="E5" s="1578"/>
      <c r="F5" s="1578"/>
      <c r="G5" s="1578"/>
      <c r="H5" s="1578"/>
      <c r="I5" s="1578"/>
      <c r="J5" s="1578"/>
      <c r="K5" s="1578"/>
      <c r="L5" s="1578"/>
      <c r="M5" s="1578"/>
      <c r="N5" s="1578"/>
      <c r="O5" s="1578"/>
      <c r="P5" s="1578"/>
      <c r="Q5" s="1578"/>
      <c r="R5" s="1578"/>
      <c r="S5" s="1579"/>
    </row>
    <row r="6" spans="1:24" ht="50.25" thickBot="1" x14ac:dyDescent="0.25">
      <c r="A6" s="1582" t="s">
        <v>67</v>
      </c>
      <c r="B6" s="1583"/>
      <c r="C6" s="1547" t="s">
        <v>270</v>
      </c>
      <c r="D6" s="10" t="s">
        <v>271</v>
      </c>
      <c r="E6" s="10"/>
      <c r="F6" s="10" t="s">
        <v>272</v>
      </c>
      <c r="G6" s="10"/>
      <c r="H6" s="10" t="s">
        <v>273</v>
      </c>
      <c r="I6" s="222"/>
      <c r="J6" s="1580" t="s">
        <v>275</v>
      </c>
      <c r="K6" s="1581"/>
      <c r="L6" s="10"/>
      <c r="M6" s="10" t="s">
        <v>281</v>
      </c>
      <c r="N6" s="10"/>
      <c r="O6" s="10" t="s">
        <v>282</v>
      </c>
      <c r="P6" s="10"/>
      <c r="Q6" s="10" t="s">
        <v>283</v>
      </c>
      <c r="R6" s="10"/>
      <c r="S6" s="10" t="s">
        <v>284</v>
      </c>
    </row>
    <row r="7" spans="1:24" x14ac:dyDescent="0.2">
      <c r="A7" s="1547" t="s">
        <v>68</v>
      </c>
      <c r="B7" s="1547" t="s">
        <v>69</v>
      </c>
      <c r="C7" s="1548"/>
      <c r="D7" s="1547" t="s">
        <v>1</v>
      </c>
      <c r="E7" s="199"/>
      <c r="F7" s="15" t="s">
        <v>274</v>
      </c>
      <c r="G7" s="199"/>
      <c r="H7" s="1547" t="s">
        <v>26</v>
      </c>
      <c r="I7" s="195"/>
      <c r="J7" s="1566" t="s">
        <v>277</v>
      </c>
      <c r="K7" s="1567"/>
      <c r="L7" s="198"/>
      <c r="M7" s="1547" t="s">
        <v>285</v>
      </c>
      <c r="N7" s="194"/>
      <c r="O7" s="1547" t="s">
        <v>286</v>
      </c>
      <c r="P7" s="194"/>
      <c r="Q7" s="1547" t="s">
        <v>287</v>
      </c>
      <c r="R7" s="194"/>
      <c r="S7" s="1547" t="s">
        <v>288</v>
      </c>
    </row>
    <row r="8" spans="1:24" ht="14.25" thickBot="1" x14ac:dyDescent="0.25">
      <c r="A8" s="1548"/>
      <c r="B8" s="1548"/>
      <c r="C8" s="1548"/>
      <c r="D8" s="1549"/>
      <c r="E8" s="212"/>
      <c r="F8" s="9" t="s">
        <v>28</v>
      </c>
      <c r="G8" s="212"/>
      <c r="H8" s="1549"/>
      <c r="I8" s="202"/>
      <c r="J8" s="1570" t="s">
        <v>276</v>
      </c>
      <c r="K8" s="1571"/>
      <c r="L8" s="212"/>
      <c r="M8" s="1549"/>
      <c r="N8" s="196"/>
      <c r="O8" s="1549"/>
      <c r="P8" s="196"/>
      <c r="Q8" s="1549"/>
      <c r="R8" s="196"/>
      <c r="S8" s="1549"/>
    </row>
    <row r="9" spans="1:24" ht="13.5" x14ac:dyDescent="0.2">
      <c r="A9" s="1548"/>
      <c r="B9" s="1548"/>
      <c r="C9" s="1548"/>
      <c r="D9" s="1547"/>
      <c r="E9" s="194"/>
      <c r="F9" s="1547" t="s">
        <v>278</v>
      </c>
      <c r="G9" s="194"/>
      <c r="H9" s="1547" t="s">
        <v>279</v>
      </c>
      <c r="I9" s="195"/>
      <c r="J9" s="1566" t="s">
        <v>280</v>
      </c>
      <c r="K9" s="1567"/>
      <c r="L9" s="199"/>
      <c r="M9" s="15" t="s">
        <v>289</v>
      </c>
      <c r="N9" s="199"/>
      <c r="O9" s="15" t="s">
        <v>290</v>
      </c>
      <c r="P9" s="199"/>
      <c r="Q9" s="15" t="s">
        <v>291</v>
      </c>
      <c r="R9" s="199"/>
      <c r="S9" s="15" t="s">
        <v>292</v>
      </c>
    </row>
    <row r="10" spans="1:24" ht="28.5" thickBot="1" x14ac:dyDescent="0.25">
      <c r="A10" s="1548"/>
      <c r="B10" s="1548"/>
      <c r="C10" s="1548"/>
      <c r="D10" s="1549"/>
      <c r="E10" s="196"/>
      <c r="F10" s="1549"/>
      <c r="G10" s="196"/>
      <c r="H10" s="1549"/>
      <c r="I10" s="202"/>
      <c r="J10" s="1570"/>
      <c r="K10" s="1571"/>
      <c r="L10" s="212"/>
      <c r="M10" s="9" t="s">
        <v>50</v>
      </c>
      <c r="N10" s="212"/>
      <c r="O10" s="9" t="s">
        <v>50</v>
      </c>
      <c r="P10" s="212"/>
      <c r="Q10" s="9" t="s">
        <v>50</v>
      </c>
      <c r="R10" s="212"/>
      <c r="S10" s="9" t="s">
        <v>50</v>
      </c>
    </row>
    <row r="11" spans="1:24" ht="14.25" thickBot="1" x14ac:dyDescent="0.3">
      <c r="A11" s="1565"/>
      <c r="B11" s="1565"/>
      <c r="C11" s="1565"/>
      <c r="D11" s="12" t="s">
        <v>5</v>
      </c>
      <c r="E11" s="214" t="str">
        <f>CONCATENATE("INCERT ",D11)</f>
        <v>INCERT A</v>
      </c>
      <c r="F11" s="12" t="s">
        <v>51</v>
      </c>
      <c r="G11" s="214" t="str">
        <f>CONCATENATE("INCERT ",F11)</f>
        <v>INCERT MB</v>
      </c>
      <c r="H11" s="12" t="s">
        <v>52</v>
      </c>
      <c r="I11" s="214" t="str">
        <f>CONCATENATE("INCERT ",H11)</f>
        <v>INCERT Cf</v>
      </c>
      <c r="J11" s="1568" t="s">
        <v>53</v>
      </c>
      <c r="K11" s="1569"/>
      <c r="L11" s="214" t="str">
        <f>CONCATENATE("INCERT ",K11)</f>
        <v xml:space="preserve">INCERT </v>
      </c>
      <c r="M11" s="12" t="s">
        <v>293</v>
      </c>
      <c r="N11" s="214" t="str">
        <f>CONCATENATE("INCERT ",M11)</f>
        <v>INCERT Lfuego-CH4</v>
      </c>
      <c r="O11" s="12" t="s">
        <v>294</v>
      </c>
      <c r="P11" s="214" t="str">
        <f>CONCATENATE("INCERT ",O11)</f>
        <v>INCERT Lfuego-CO</v>
      </c>
      <c r="Q11" s="12" t="s">
        <v>295</v>
      </c>
      <c r="R11" s="214" t="str">
        <f>CONCATENATE("INCERT ",Q11)</f>
        <v>INCERT Lfuego-N2O</v>
      </c>
      <c r="S11" s="12" t="s">
        <v>296</v>
      </c>
      <c r="T11" s="214" t="str">
        <f>CONCATENATE("INCERT ",S11)</f>
        <v>INCERT Lfuego-NOx</v>
      </c>
      <c r="U11" s="231" t="s">
        <v>470</v>
      </c>
    </row>
    <row r="12" spans="1:24" ht="15" thickTop="1" thickBot="1" x14ac:dyDescent="0.3">
      <c r="A12" s="1562" t="s">
        <v>70</v>
      </c>
      <c r="B12" s="1562" t="s">
        <v>70</v>
      </c>
      <c r="C12" s="1562" t="s">
        <v>399</v>
      </c>
      <c r="D12" s="1550">
        <f>'4.A.1_Biomasa_4de4'!D13</f>
        <v>0.35</v>
      </c>
      <c r="E12" s="226">
        <f>'4.A.1_Biomasa_4de4'!$E$13</f>
        <v>0</v>
      </c>
      <c r="F12" s="1562">
        <f>[7]FE!$F$167</f>
        <v>181.45000000000002</v>
      </c>
      <c r="G12" s="1599">
        <f>[7]FE!$G$167</f>
        <v>8.9099999999999999E-2</v>
      </c>
      <c r="H12" s="113">
        <f>[7]FE!$F$178</f>
        <v>0.2</v>
      </c>
      <c r="I12" s="205">
        <f>[7]FE!$G$178</f>
        <v>0.25</v>
      </c>
      <c r="J12" s="16" t="s">
        <v>54</v>
      </c>
      <c r="K12" s="8">
        <f>[7]FE!$F$190</f>
        <v>6.8</v>
      </c>
      <c r="L12" s="227">
        <f>[7]FE!$G$190</f>
        <v>0.2</v>
      </c>
      <c r="M12" s="18">
        <f>D12*F12*H12*K12*(10^-3)</f>
        <v>8.6370200000000008E-2</v>
      </c>
      <c r="N12" s="18">
        <f>SQRT(E12^2+G12^2+I12^2+L12^2)</f>
        <v>0.3323233515719291</v>
      </c>
      <c r="O12" s="26"/>
      <c r="P12" s="26"/>
      <c r="Q12" s="26"/>
      <c r="R12" s="26"/>
      <c r="S12" s="26"/>
      <c r="U12" s="238">
        <f>SQRT(G12^2+I12^2+L12^2)</f>
        <v>0.3323233515719291</v>
      </c>
      <c r="V12" s="17"/>
      <c r="W12" s="17"/>
      <c r="X12" s="17"/>
    </row>
    <row r="13" spans="1:24" ht="13.5" thickBot="1" x14ac:dyDescent="0.25">
      <c r="A13" s="1548"/>
      <c r="B13" s="1548"/>
      <c r="C13" s="1548"/>
      <c r="D13" s="1551"/>
      <c r="E13" s="203"/>
      <c r="F13" s="1548"/>
      <c r="G13" s="1600"/>
      <c r="H13" s="110"/>
      <c r="I13" s="199"/>
      <c r="J13" s="16" t="s">
        <v>55</v>
      </c>
      <c r="K13" s="114">
        <f>[7]FE!$E$190</f>
        <v>104</v>
      </c>
      <c r="L13" s="221">
        <f>[7]FE!$D$190</f>
        <v>0.2</v>
      </c>
      <c r="M13" s="26"/>
      <c r="N13" s="26"/>
      <c r="O13" s="23">
        <f>D12*F12*H12*K13*(10^-3)</f>
        <v>1.3209560000000002</v>
      </c>
      <c r="P13" s="23">
        <f>SQRT(E12^2+G12^2+I12^2+L13^2)</f>
        <v>0.3323233515719291</v>
      </c>
      <c r="Q13" s="26"/>
      <c r="R13" s="26"/>
      <c r="S13" s="26"/>
      <c r="V13" s="17"/>
      <c r="W13" s="17"/>
      <c r="X13" s="17"/>
    </row>
    <row r="14" spans="1:24" ht="14.25" thickBot="1" x14ac:dyDescent="0.3">
      <c r="A14" s="1548"/>
      <c r="B14" s="1548"/>
      <c r="C14" s="1548"/>
      <c r="D14" s="1551"/>
      <c r="E14" s="203"/>
      <c r="F14" s="1548"/>
      <c r="G14" s="1600"/>
      <c r="H14" s="110"/>
      <c r="I14" s="199"/>
      <c r="J14" s="16" t="s">
        <v>56</v>
      </c>
      <c r="K14" s="8">
        <f>[7]FE!$H$190</f>
        <v>0.2</v>
      </c>
      <c r="L14" s="227">
        <f>[7]FE!$I$190</f>
        <v>0.1</v>
      </c>
      <c r="M14" s="26"/>
      <c r="N14" s="26"/>
      <c r="O14" s="26"/>
      <c r="P14" s="26"/>
      <c r="Q14" s="18">
        <f>D12*F12*H12*K14*(10^-3)</f>
        <v>2.5403000000000001E-3</v>
      </c>
      <c r="R14" s="18">
        <f>SQRT(E12^2+G12^2+I12^2+L14^2)</f>
        <v>0.28361736547679867</v>
      </c>
      <c r="S14" s="26"/>
      <c r="U14" s="238">
        <f>SQRT(G12^2+I12^2+L14^2)</f>
        <v>0.28361736547679867</v>
      </c>
      <c r="V14" s="17"/>
      <c r="W14" s="17"/>
      <c r="X14" s="17"/>
    </row>
    <row r="15" spans="1:24" ht="14.25" thickBot="1" x14ac:dyDescent="0.3">
      <c r="A15" s="1548"/>
      <c r="B15" s="1548"/>
      <c r="C15" s="1549"/>
      <c r="D15" s="1552"/>
      <c r="E15" s="204"/>
      <c r="F15" s="1549"/>
      <c r="G15" s="1601"/>
      <c r="H15" s="111"/>
      <c r="I15" s="212"/>
      <c r="J15" s="16" t="s">
        <v>57</v>
      </c>
      <c r="K15" s="8">
        <f>[7]FE!$J$190</f>
        <v>1.6</v>
      </c>
      <c r="L15" s="227">
        <f>[7]FE!$K$190</f>
        <v>7.0000000000000007E-2</v>
      </c>
      <c r="M15" s="26"/>
      <c r="N15" s="26"/>
      <c r="O15" s="26"/>
      <c r="P15" s="26"/>
      <c r="Q15" s="26"/>
      <c r="R15" s="26"/>
      <c r="S15" s="18">
        <f>D12*F12*H12*K15*(10^-3)</f>
        <v>2.0322400000000001E-2</v>
      </c>
      <c r="T15" s="18">
        <f>SQRT(E12^2+G12^2+I12^2+L15^2)</f>
        <v>0.27447916132194811</v>
      </c>
      <c r="V15" s="17"/>
      <c r="W15" s="17"/>
      <c r="X15" s="17"/>
    </row>
    <row r="16" spans="1:24" ht="15" thickTop="1" thickBot="1" x14ac:dyDescent="0.3">
      <c r="A16" s="1548"/>
      <c r="B16" s="1548"/>
      <c r="C16" s="1547" t="s">
        <v>400</v>
      </c>
      <c r="D16" s="1550">
        <f>'4.A.1_Biomasa_4de4'!D14</f>
        <v>28.01</v>
      </c>
      <c r="E16" s="254">
        <f>'4.A.1_Biomasa_4de4'!$E$13</f>
        <v>0</v>
      </c>
      <c r="F16" s="1548">
        <f>[7]FE!$F$170</f>
        <v>109.35</v>
      </c>
      <c r="G16" s="1602">
        <f>[7]FE!$G$170</f>
        <v>0.13719999999999999</v>
      </c>
      <c r="H16" s="1553">
        <f>[7]FE!$F$178</f>
        <v>0.2</v>
      </c>
      <c r="I16" s="1553">
        <f>[7]FE!$G$178</f>
        <v>0.25</v>
      </c>
      <c r="J16" s="16" t="s">
        <v>54</v>
      </c>
      <c r="K16" s="8">
        <f>[7]FE!$F$190</f>
        <v>6.8</v>
      </c>
      <c r="L16" s="227">
        <f>[7]FE!$G$190</f>
        <v>0.2</v>
      </c>
      <c r="M16" s="23">
        <f>D16*F16*H16*K16*(10^-3)</f>
        <v>4.1655351600000001</v>
      </c>
      <c r="N16" s="18">
        <f>SQRT(E16^2+G16^2+I16^2+L16^2)</f>
        <v>0.34831571885288209</v>
      </c>
      <c r="O16" s="26"/>
      <c r="P16" s="26"/>
      <c r="Q16" s="26"/>
      <c r="R16" s="26"/>
      <c r="S16" s="26"/>
      <c r="U16" s="238">
        <f>SQRT(G16^2+I16^2+L16^2)</f>
        <v>0.34831571885288209</v>
      </c>
    </row>
    <row r="17" spans="1:21" ht="14.25" thickTop="1" thickBot="1" x14ac:dyDescent="0.25">
      <c r="A17" s="1548"/>
      <c r="B17" s="1548"/>
      <c r="C17" s="1548"/>
      <c r="D17" s="1551"/>
      <c r="E17" s="226"/>
      <c r="F17" s="1548"/>
      <c r="G17" s="1548"/>
      <c r="H17" s="1548"/>
      <c r="I17" s="1548"/>
      <c r="J17" s="16" t="s">
        <v>55</v>
      </c>
      <c r="K17" s="114">
        <f>[7]FE!$E$190</f>
        <v>104</v>
      </c>
      <c r="L17" s="221">
        <f>[7]FE!$D$190</f>
        <v>0.2</v>
      </c>
      <c r="M17" s="27"/>
      <c r="N17" s="26"/>
      <c r="O17" s="23">
        <f>D16*F16*H16*K17*(10^-3)</f>
        <v>63.708184800000005</v>
      </c>
      <c r="P17" s="23">
        <f>SQRT(E16^2+G16^2+I16^2+L17^2)</f>
        <v>0.34831571885288209</v>
      </c>
      <c r="Q17" s="26"/>
      <c r="R17" s="26"/>
      <c r="S17" s="26"/>
    </row>
    <row r="18" spans="1:21" ht="14.25" thickBot="1" x14ac:dyDescent="0.3">
      <c r="A18" s="1548"/>
      <c r="B18" s="1548"/>
      <c r="C18" s="1548"/>
      <c r="D18" s="1551"/>
      <c r="E18" s="203"/>
      <c r="F18" s="1548"/>
      <c r="G18" s="1548"/>
      <c r="H18" s="1548"/>
      <c r="I18" s="1548"/>
      <c r="J18" s="16" t="s">
        <v>56</v>
      </c>
      <c r="K18" s="8">
        <f>[7]FE!$H$190</f>
        <v>0.2</v>
      </c>
      <c r="L18" s="227">
        <f>[7]FE!$I$190</f>
        <v>0.1</v>
      </c>
      <c r="M18" s="27"/>
      <c r="N18" s="26"/>
      <c r="O18" s="26"/>
      <c r="P18" s="26"/>
      <c r="Q18" s="18">
        <f>D16*F16*H16*K18*(10^-3)</f>
        <v>0.12251574000000001</v>
      </c>
      <c r="R18" s="18">
        <f>SQRT(E16^2+G16^2+I16^2+L18^2)</f>
        <v>0.30219834546204916</v>
      </c>
      <c r="S18" s="26"/>
      <c r="U18" s="238">
        <f>SQRT(G16^2+I16^2+L18^2)</f>
        <v>0.30219834546204916</v>
      </c>
    </row>
    <row r="19" spans="1:21" ht="14.25" thickBot="1" x14ac:dyDescent="0.3">
      <c r="A19" s="1548"/>
      <c r="B19" s="1548"/>
      <c r="C19" s="1549"/>
      <c r="D19" s="1552"/>
      <c r="E19" s="203"/>
      <c r="F19" s="1548"/>
      <c r="G19" s="1548"/>
      <c r="H19" s="1549"/>
      <c r="I19" s="1549"/>
      <c r="J19" s="16" t="s">
        <v>57</v>
      </c>
      <c r="K19" s="8">
        <f>[7]FE!$J$190</f>
        <v>1.6</v>
      </c>
      <c r="L19" s="227">
        <f>[7]FE!$K$190</f>
        <v>7.0000000000000007E-2</v>
      </c>
      <c r="M19" s="27"/>
      <c r="N19" s="26"/>
      <c r="O19" s="26"/>
      <c r="P19" s="26"/>
      <c r="Q19" s="26"/>
      <c r="R19" s="26"/>
      <c r="S19" s="18">
        <f>D16*F16*H16*K19*(10^-3)</f>
        <v>0.98012592000000009</v>
      </c>
      <c r="T19" s="18">
        <f>SQRT(E16^2+G16^2+I16^2+L19^2)</f>
        <v>0.29363896199244405</v>
      </c>
    </row>
    <row r="20" spans="1:21" ht="15" thickTop="1" thickBot="1" x14ac:dyDescent="0.3">
      <c r="A20" s="1548"/>
      <c r="B20" s="1548"/>
      <c r="C20" s="1562" t="s">
        <v>401</v>
      </c>
      <c r="D20" s="1550">
        <f>'4.A.1_Biomasa_4de4'!D15</f>
        <v>96.891000000000005</v>
      </c>
      <c r="E20" s="254">
        <f>'4.A.1_Biomasa_4de4'!$E$13</f>
        <v>0</v>
      </c>
      <c r="F20" s="1562">
        <f>[7]FE!$F$171</f>
        <v>240</v>
      </c>
      <c r="G20" s="1603">
        <f>[7]FE!$G$171</f>
        <v>0.2</v>
      </c>
      <c r="H20" s="1553">
        <f>[7]FE!$F$178</f>
        <v>0.2</v>
      </c>
      <c r="I20" s="1553">
        <f>[7]FE!$G$178</f>
        <v>0.25</v>
      </c>
      <c r="J20" s="16" t="s">
        <v>54</v>
      </c>
      <c r="K20" s="8">
        <f>[7]FE!$F$190</f>
        <v>6.8</v>
      </c>
      <c r="L20" s="227">
        <f>[7]FE!$G$190</f>
        <v>0.2</v>
      </c>
      <c r="M20" s="18">
        <f>D20*F20*H20*K20*(10^-3)</f>
        <v>31.625222399999998</v>
      </c>
      <c r="N20" s="18">
        <f>SQRT(E20^2+G20^2+I20^2+L20^2)</f>
        <v>0.37749172176353751</v>
      </c>
      <c r="O20" s="26"/>
      <c r="P20" s="26"/>
      <c r="Q20" s="26"/>
      <c r="R20" s="26"/>
      <c r="S20" s="26"/>
      <c r="U20" s="238">
        <f>SQRT(G20^2+I20^2+L20^2)</f>
        <v>0.37749172176353751</v>
      </c>
    </row>
    <row r="21" spans="1:21" ht="13.5" thickBot="1" x14ac:dyDescent="0.25">
      <c r="A21" s="1548"/>
      <c r="B21" s="1548"/>
      <c r="C21" s="1548"/>
      <c r="D21" s="1551"/>
      <c r="E21" s="203"/>
      <c r="F21" s="1548"/>
      <c r="G21" s="1548"/>
      <c r="H21" s="1548"/>
      <c r="I21" s="1548"/>
      <c r="J21" s="16" t="s">
        <v>55</v>
      </c>
      <c r="K21" s="114">
        <f>[7]FE!$E$190</f>
        <v>104</v>
      </c>
      <c r="L21" s="221">
        <f>[7]FE!$D$190</f>
        <v>0.2</v>
      </c>
      <c r="M21" s="26"/>
      <c r="N21" s="26"/>
      <c r="O21" s="23">
        <f>D20*F20*H20*K21*(10^-3)</f>
        <v>483.67987199999999</v>
      </c>
      <c r="P21" s="23">
        <f>SQRT(E20^2+G20^2+I20^2+L21^2)</f>
        <v>0.37749172176353751</v>
      </c>
      <c r="Q21" s="26"/>
      <c r="R21" s="26"/>
      <c r="S21" s="26"/>
    </row>
    <row r="22" spans="1:21" ht="14.25" thickBot="1" x14ac:dyDescent="0.3">
      <c r="A22" s="1548"/>
      <c r="B22" s="1548"/>
      <c r="C22" s="1548"/>
      <c r="D22" s="1551"/>
      <c r="E22" s="203"/>
      <c r="F22" s="1548"/>
      <c r="G22" s="1548"/>
      <c r="H22" s="1548"/>
      <c r="I22" s="1548"/>
      <c r="J22" s="16" t="s">
        <v>56</v>
      </c>
      <c r="K22" s="8">
        <f>[7]FE!$H$190</f>
        <v>0.2</v>
      </c>
      <c r="L22" s="227">
        <f>[7]FE!$I$190</f>
        <v>0.1</v>
      </c>
      <c r="M22" s="26"/>
      <c r="N22" s="26"/>
      <c r="O22" s="26"/>
      <c r="P22" s="26"/>
      <c r="Q22" s="18">
        <f>D20*F20*H20*K22*(10^-3)</f>
        <v>0.93015360000000014</v>
      </c>
      <c r="R22" s="18">
        <f>SQRT(E20^2+G20^2+I20^2+L22^2)</f>
        <v>0.33541019662496846</v>
      </c>
      <c r="S22" s="26"/>
      <c r="U22" s="238">
        <f>SQRT(G20^2+I20^2+L22^2)</f>
        <v>0.33541019662496846</v>
      </c>
    </row>
    <row r="23" spans="1:21" ht="14.25" thickBot="1" x14ac:dyDescent="0.3">
      <c r="A23" s="1548"/>
      <c r="B23" s="1548"/>
      <c r="C23" s="1549"/>
      <c r="D23" s="1552"/>
      <c r="E23" s="204"/>
      <c r="F23" s="1549"/>
      <c r="G23" s="1549"/>
      <c r="H23" s="1549"/>
      <c r="I23" s="1549"/>
      <c r="J23" s="16" t="s">
        <v>57</v>
      </c>
      <c r="K23" s="8">
        <f>[7]FE!$J$190</f>
        <v>1.6</v>
      </c>
      <c r="L23" s="227">
        <f>[7]FE!$K$190</f>
        <v>7.0000000000000007E-2</v>
      </c>
      <c r="M23" s="26"/>
      <c r="N23" s="26"/>
      <c r="O23" s="26"/>
      <c r="P23" s="26"/>
      <c r="Q23" s="26"/>
      <c r="R23" s="26"/>
      <c r="S23" s="18">
        <f>D20*F20*H20*K23*(10^-3)</f>
        <v>7.4412288000000011</v>
      </c>
      <c r="T23" s="18">
        <f>SQRT(E20^2+G20^2+I20^2+L23^2)</f>
        <v>0.32771939216347878</v>
      </c>
    </row>
    <row r="24" spans="1:21" ht="15" thickTop="1" thickBot="1" x14ac:dyDescent="0.3">
      <c r="A24" s="1548"/>
      <c r="B24" s="1548"/>
      <c r="C24" s="1547" t="s">
        <v>378</v>
      </c>
      <c r="D24" s="1550">
        <f>'4.A.1_Biomasa_4de4'!D16</f>
        <v>226.07900000000001</v>
      </c>
      <c r="E24" s="254">
        <f>'4.A.1_Biomasa_4de4'!$E$13</f>
        <v>0</v>
      </c>
      <c r="F24" s="1547">
        <f>[7]FE!$H$172</f>
        <v>300</v>
      </c>
      <c r="G24" s="1604">
        <f>[7]FE!$I$172</f>
        <v>0.2</v>
      </c>
      <c r="H24" s="1553">
        <f>[7]FE!$F$183</f>
        <v>0.15</v>
      </c>
      <c r="I24" s="1553">
        <f>[7]FE!$G$178</f>
        <v>0.25</v>
      </c>
      <c r="J24" s="16" t="s">
        <v>54</v>
      </c>
      <c r="K24" s="8">
        <f>[7]FE!$F$190</f>
        <v>6.8</v>
      </c>
      <c r="L24" s="227">
        <f>[7]FE!$G$190</f>
        <v>0.2</v>
      </c>
      <c r="M24" s="23">
        <f>D24*F24*H24*K24*(10^-3)</f>
        <v>69.18017399999998</v>
      </c>
      <c r="N24" s="18">
        <f>SQRT(E24^2+G24^2+I24^2+L24^2)</f>
        <v>0.37749172176353751</v>
      </c>
      <c r="O24" s="26"/>
      <c r="P24" s="26"/>
      <c r="Q24" s="26"/>
      <c r="R24" s="26"/>
      <c r="S24" s="26"/>
      <c r="U24" s="238">
        <f>SQRT(G24^2+I24^2+L24^2)</f>
        <v>0.37749172176353751</v>
      </c>
    </row>
    <row r="25" spans="1:21" ht="13.5" thickBot="1" x14ac:dyDescent="0.25">
      <c r="A25" s="1548"/>
      <c r="B25" s="1548"/>
      <c r="C25" s="1548"/>
      <c r="D25" s="1551"/>
      <c r="E25" s="203"/>
      <c r="F25" s="1548"/>
      <c r="G25" s="1548"/>
      <c r="H25" s="1548"/>
      <c r="I25" s="1548"/>
      <c r="J25" s="16" t="s">
        <v>55</v>
      </c>
      <c r="K25" s="114">
        <f>[7]FE!$E$190</f>
        <v>104</v>
      </c>
      <c r="L25" s="221">
        <f>[7]FE!$D$190</f>
        <v>0.2</v>
      </c>
      <c r="M25" s="27"/>
      <c r="N25" s="26"/>
      <c r="O25" s="23">
        <f>D24*F24*H24*K25*(10^-3)</f>
        <v>1058.0497199999998</v>
      </c>
      <c r="P25" s="23">
        <f>SQRT(E24^2+G24^2+I24^2+L25^2)</f>
        <v>0.37749172176353751</v>
      </c>
      <c r="Q25" s="26"/>
      <c r="R25" s="26"/>
      <c r="S25" s="26"/>
    </row>
    <row r="26" spans="1:21" ht="14.25" thickBot="1" x14ac:dyDescent="0.3">
      <c r="A26" s="1548"/>
      <c r="B26" s="1548"/>
      <c r="C26" s="1548"/>
      <c r="D26" s="1551"/>
      <c r="E26" s="203"/>
      <c r="F26" s="1548"/>
      <c r="G26" s="1548"/>
      <c r="H26" s="1548"/>
      <c r="I26" s="1548"/>
      <c r="J26" s="16" t="s">
        <v>56</v>
      </c>
      <c r="K26" s="8">
        <f>[7]FE!$H$190</f>
        <v>0.2</v>
      </c>
      <c r="L26" s="227">
        <f>[7]FE!$I$190</f>
        <v>0.1</v>
      </c>
      <c r="M26" s="27"/>
      <c r="N26" s="26"/>
      <c r="O26" s="26"/>
      <c r="P26" s="26"/>
      <c r="Q26" s="18">
        <f>D24*F24*H24*K26*(10^-3)</f>
        <v>2.0347109999999997</v>
      </c>
      <c r="R26" s="18">
        <f>SQRT(E24^2+G24^2+I24^2+L26^2)</f>
        <v>0.33541019662496846</v>
      </c>
      <c r="S26" s="26"/>
      <c r="U26" s="238">
        <f>SQRT(G24^2+I24^2+L26^2)</f>
        <v>0.33541019662496846</v>
      </c>
    </row>
    <row r="27" spans="1:21" ht="14.25" thickBot="1" x14ac:dyDescent="0.3">
      <c r="A27" s="1548"/>
      <c r="B27" s="1548"/>
      <c r="C27" s="1549"/>
      <c r="D27" s="1552"/>
      <c r="E27" s="203"/>
      <c r="F27" s="1549"/>
      <c r="G27" s="1549"/>
      <c r="H27" s="1549"/>
      <c r="I27" s="1549"/>
      <c r="J27" s="16" t="s">
        <v>57</v>
      </c>
      <c r="K27" s="8">
        <f>[7]FE!$J$190</f>
        <v>1.6</v>
      </c>
      <c r="L27" s="227">
        <f>[7]FE!$K$190</f>
        <v>7.0000000000000007E-2</v>
      </c>
      <c r="M27" s="27"/>
      <c r="N27" s="26"/>
      <c r="O27" s="26"/>
      <c r="P27" s="26"/>
      <c r="Q27" s="26"/>
      <c r="R27" s="26"/>
      <c r="S27" s="18">
        <f>D24*F24*H24*K27*(10^-3)</f>
        <v>16.277687999999998</v>
      </c>
      <c r="T27" s="18">
        <f>SQRT(E24^2+G24^2+I24^2+L27^2)</f>
        <v>0.32771939216347878</v>
      </c>
    </row>
    <row r="28" spans="1:21" ht="15" thickTop="1" thickBot="1" x14ac:dyDescent="0.3">
      <c r="A28" s="1548"/>
      <c r="B28" s="1548"/>
      <c r="C28" s="1547" t="s">
        <v>402</v>
      </c>
      <c r="D28" s="1563">
        <f>'4.A.1_Biomasa_4de4'!D17</f>
        <v>0</v>
      </c>
      <c r="E28" s="254">
        <f>'4.A.1_Biomasa_4de4'!$E$13</f>
        <v>0</v>
      </c>
      <c r="F28" s="1547">
        <f>[7]FE!$F$169</f>
        <v>86.55</v>
      </c>
      <c r="G28" s="1564">
        <f>[7]FE!$G$169</f>
        <v>0.56340000000000001</v>
      </c>
      <c r="H28" s="1553">
        <f>[7]FE!$F$178</f>
        <v>0.2</v>
      </c>
      <c r="I28" s="1553">
        <f>[7]FE!$G$178</f>
        <v>0.25</v>
      </c>
      <c r="J28" s="16" t="s">
        <v>54</v>
      </c>
      <c r="K28" s="8">
        <f>[7]FE!$F$190</f>
        <v>6.8</v>
      </c>
      <c r="L28" s="227">
        <f>[7]FE!$G$190</f>
        <v>0.2</v>
      </c>
      <c r="M28" s="23">
        <f>D28*F28*H28*K28*(10^-3)</f>
        <v>0</v>
      </c>
      <c r="N28" s="23"/>
      <c r="O28" s="27"/>
      <c r="P28" s="27"/>
      <c r="Q28" s="27"/>
      <c r="R28" s="27"/>
      <c r="S28" s="27"/>
      <c r="U28" s="238">
        <f>SQRT(G28^2+I28^2+L28^2)</f>
        <v>0.64801200606161613</v>
      </c>
    </row>
    <row r="29" spans="1:21" ht="13.5" thickBot="1" x14ac:dyDescent="0.25">
      <c r="A29" s="1548"/>
      <c r="B29" s="1548"/>
      <c r="C29" s="1548"/>
      <c r="D29" s="1551"/>
      <c r="E29" s="203"/>
      <c r="F29" s="1548"/>
      <c r="G29" s="1548"/>
      <c r="H29" s="1548"/>
      <c r="I29" s="1548"/>
      <c r="J29" s="16" t="s">
        <v>55</v>
      </c>
      <c r="K29" s="114">
        <f>[7]FE!$E$190</f>
        <v>104</v>
      </c>
      <c r="L29" s="221">
        <f>[7]FE!$D$190</f>
        <v>0.2</v>
      </c>
      <c r="M29" s="27"/>
      <c r="N29" s="27"/>
      <c r="O29" s="23">
        <f>D28*F28*H28*K29*(10^-3)</f>
        <v>0</v>
      </c>
      <c r="P29" s="23"/>
      <c r="Q29" s="27"/>
      <c r="R29" s="27"/>
      <c r="S29" s="27"/>
    </row>
    <row r="30" spans="1:21" ht="14.25" thickBot="1" x14ac:dyDescent="0.3">
      <c r="A30" s="1548"/>
      <c r="B30" s="1548"/>
      <c r="C30" s="1548"/>
      <c r="D30" s="1551"/>
      <c r="E30" s="203"/>
      <c r="F30" s="1548"/>
      <c r="G30" s="1548"/>
      <c r="H30" s="1548"/>
      <c r="I30" s="1548"/>
      <c r="J30" s="16" t="s">
        <v>56</v>
      </c>
      <c r="K30" s="8">
        <f>[7]FE!$H$190</f>
        <v>0.2</v>
      </c>
      <c r="L30" s="227">
        <f>[7]FE!$I$190</f>
        <v>0.1</v>
      </c>
      <c r="M30" s="27"/>
      <c r="N30" s="27"/>
      <c r="O30" s="27"/>
      <c r="P30" s="27"/>
      <c r="Q30" s="23">
        <f>D28*F28*H28*K30*(10^-3)</f>
        <v>0</v>
      </c>
      <c r="R30" s="23"/>
      <c r="S30" s="27"/>
      <c r="U30" s="238">
        <f>SQRT(G28^2+I28^2+L30^2)</f>
        <v>0.62443539297512596</v>
      </c>
    </row>
    <row r="31" spans="1:21" ht="14.25" thickBot="1" x14ac:dyDescent="0.3">
      <c r="A31" s="1548"/>
      <c r="B31" s="1548"/>
      <c r="C31" s="1549"/>
      <c r="D31" s="1552"/>
      <c r="E31" s="204"/>
      <c r="F31" s="1549"/>
      <c r="G31" s="1549"/>
      <c r="H31" s="1549"/>
      <c r="I31" s="1549"/>
      <c r="J31" s="16" t="s">
        <v>57</v>
      </c>
      <c r="K31" s="8">
        <f>[7]FE!$J$190</f>
        <v>1.6</v>
      </c>
      <c r="L31" s="227">
        <f>[7]FE!$K$190</f>
        <v>7.0000000000000007E-2</v>
      </c>
      <c r="M31" s="27"/>
      <c r="N31" s="27"/>
      <c r="O31" s="27"/>
      <c r="P31" s="27"/>
      <c r="Q31" s="27"/>
      <c r="R31" s="27"/>
      <c r="S31" s="23">
        <f>D28*F28*H28*K31*(10^-3)</f>
        <v>0</v>
      </c>
    </row>
    <row r="32" spans="1:21" ht="15" thickTop="1" thickBot="1" x14ac:dyDescent="0.3">
      <c r="A32" s="1548"/>
      <c r="B32" s="1548"/>
      <c r="C32" s="1562" t="s">
        <v>403</v>
      </c>
      <c r="D32" s="1563">
        <f>'4.A.1_Biomasa_4de4'!D18</f>
        <v>1125.68</v>
      </c>
      <c r="E32" s="254">
        <f>'4.A.1_Biomasa_4de4'!$E$13</f>
        <v>0</v>
      </c>
      <c r="F32" s="1562">
        <f>[7]FE!$F$173</f>
        <v>42.31</v>
      </c>
      <c r="G32" s="1562">
        <f>[7]FE!$G$173</f>
        <v>0.23</v>
      </c>
      <c r="H32" s="1553">
        <f>[7]FE!$F$184</f>
        <v>0.4</v>
      </c>
      <c r="I32" s="1553">
        <f>[7]FE!$G$184</f>
        <v>0.2</v>
      </c>
      <c r="J32" s="16" t="s">
        <v>54</v>
      </c>
      <c r="K32" s="115">
        <f>[7]FE!$F$196</f>
        <v>6.8</v>
      </c>
      <c r="L32" s="221">
        <f>[7]FE!$G$196</f>
        <v>0.09</v>
      </c>
      <c r="M32" s="18">
        <f>D32*F32*H32*K32*(10^-3)</f>
        <v>129.54685657600001</v>
      </c>
      <c r="N32" s="18">
        <f>SQRT(E32^2+G32^2+I32^2+L32^2)</f>
        <v>0.31780497164141408</v>
      </c>
      <c r="O32" s="26"/>
      <c r="P32" s="26"/>
      <c r="Q32" s="26"/>
      <c r="R32" s="26"/>
      <c r="S32" s="26"/>
      <c r="U32" s="238">
        <f>SQRT(G32^2+I32^2+L32^2)</f>
        <v>0.31780497164141408</v>
      </c>
    </row>
    <row r="33" spans="1:21" ht="13.5" thickBot="1" x14ac:dyDescent="0.25">
      <c r="A33" s="1548"/>
      <c r="B33" s="1548"/>
      <c r="C33" s="1548"/>
      <c r="D33" s="1551"/>
      <c r="E33" s="203"/>
      <c r="F33" s="1548"/>
      <c r="G33" s="1548"/>
      <c r="H33" s="1548"/>
      <c r="I33" s="1548"/>
      <c r="J33" s="16" t="s">
        <v>55</v>
      </c>
      <c r="K33" s="114">
        <f>[7]FE!$E$196</f>
        <v>104</v>
      </c>
      <c r="L33" s="221">
        <f>[7]FE!$D$196</f>
        <v>0.2</v>
      </c>
      <c r="M33" s="26"/>
      <c r="N33" s="26"/>
      <c r="O33" s="23">
        <f>D32*F32*H32*K33*(10^-3)</f>
        <v>1981.3048652800005</v>
      </c>
      <c r="P33" s="23">
        <f>SQRT(E32^2+G32^2+I32^2+L33^2)</f>
        <v>0.36455452267116373</v>
      </c>
      <c r="Q33" s="26"/>
      <c r="R33" s="26"/>
      <c r="S33" s="26"/>
    </row>
    <row r="34" spans="1:21" ht="14.25" thickBot="1" x14ac:dyDescent="0.3">
      <c r="A34" s="1548"/>
      <c r="B34" s="1548"/>
      <c r="C34" s="1548"/>
      <c r="D34" s="1551"/>
      <c r="E34" s="203"/>
      <c r="F34" s="1548"/>
      <c r="G34" s="1548"/>
      <c r="H34" s="1548"/>
      <c r="I34" s="1548"/>
      <c r="J34" s="16" t="s">
        <v>56</v>
      </c>
      <c r="K34" s="24">
        <f>[7]FE!$H$196</f>
        <v>0.2</v>
      </c>
      <c r="L34" s="221">
        <f>[7]FE!$I$196</f>
        <v>0.1</v>
      </c>
      <c r="M34" s="26"/>
      <c r="N34" s="26"/>
      <c r="O34" s="26"/>
      <c r="P34" s="26"/>
      <c r="Q34" s="18">
        <f>D32*F32*H32*K34*(10^-3)</f>
        <v>3.8102016640000009</v>
      </c>
      <c r="R34" s="18">
        <f>SQRT(E32^2+G32^2+I32^2+L34^2)</f>
        <v>0.32078029864690882</v>
      </c>
      <c r="S34" s="26"/>
      <c r="U34" s="238">
        <f>SQRT(G32^2+I32^2+L34^2)</f>
        <v>0.32078029864690882</v>
      </c>
    </row>
    <row r="35" spans="1:21" ht="14.25" thickBot="1" x14ac:dyDescent="0.3">
      <c r="A35" s="1548"/>
      <c r="B35" s="1548"/>
      <c r="C35" s="1549"/>
      <c r="D35" s="1552"/>
      <c r="E35" s="204"/>
      <c r="F35" s="1549"/>
      <c r="G35" s="1549"/>
      <c r="H35" s="1549"/>
      <c r="I35" s="1549"/>
      <c r="J35" s="16" t="s">
        <v>57</v>
      </c>
      <c r="K35" s="8">
        <f>[7]FE!$J$196</f>
        <v>1.6</v>
      </c>
      <c r="L35" s="221">
        <f>[7]FE!$K$196</f>
        <v>2.4E-2</v>
      </c>
      <c r="M35" s="26"/>
      <c r="N35" s="26"/>
      <c r="O35" s="26"/>
      <c r="P35" s="26"/>
      <c r="Q35" s="26"/>
      <c r="R35" s="26"/>
      <c r="S35" s="18">
        <f>D32*F32*H32*K35*(10^-3)</f>
        <v>30.481613312000007</v>
      </c>
      <c r="T35" s="18">
        <f>SQRT(E32^2+G32^2+I32^2+L35^2)</f>
        <v>0.30573845031333563</v>
      </c>
    </row>
    <row r="36" spans="1:21" ht="14.25" thickBot="1" x14ac:dyDescent="0.3">
      <c r="A36" s="1584" t="s">
        <v>11</v>
      </c>
      <c r="B36" s="1585"/>
      <c r="C36" s="1586"/>
      <c r="D36" s="1593">
        <f>SUM(D12:D35)</f>
        <v>1477.0100000000002</v>
      </c>
      <c r="E36" s="206"/>
      <c r="F36" s="1596"/>
      <c r="G36" s="209"/>
      <c r="H36" s="1596"/>
      <c r="I36" s="223"/>
      <c r="J36" s="1560" t="s">
        <v>54</v>
      </c>
      <c r="K36" s="1561"/>
      <c r="L36" s="16"/>
      <c r="M36" s="28" t="e">
        <f>M12+M16+#REF!+M20+M24+M28+M32</f>
        <v>#REF!</v>
      </c>
      <c r="N36" s="23">
        <f>SQRT((M12*N12)^2+(M16*N16)^2+(M20*N20)^2+(M24*N24)^2+(M32*N32)^2)/ABS(M12+M16+M20+M24+M32)</f>
        <v>0.2140453473336002</v>
      </c>
      <c r="O36" s="27"/>
      <c r="P36" s="27"/>
      <c r="Q36" s="27"/>
      <c r="R36" s="27"/>
      <c r="S36" s="27"/>
      <c r="U36" s="238">
        <f>SQRT(G36^2+I36^2+L36^2)</f>
        <v>0</v>
      </c>
    </row>
    <row r="37" spans="1:21" ht="13.5" thickBot="1" x14ac:dyDescent="0.25">
      <c r="A37" s="1587"/>
      <c r="B37" s="1588"/>
      <c r="C37" s="1589"/>
      <c r="D37" s="1594"/>
      <c r="E37" s="207"/>
      <c r="F37" s="1597"/>
      <c r="G37" s="210"/>
      <c r="H37" s="1597"/>
      <c r="I37" s="224"/>
      <c r="J37" s="1560" t="s">
        <v>55</v>
      </c>
      <c r="K37" s="1561"/>
      <c r="L37" s="16"/>
      <c r="M37" s="29"/>
      <c r="N37" s="29"/>
      <c r="O37" s="30" t="e">
        <f>O13+O17+#REF!+O21+O25+O29+O33</f>
        <v>#REF!</v>
      </c>
      <c r="P37" s="23">
        <f>SQRT((O13*P13)^2+(O17*P17)^2+(O21*P21)^2+(O25*P25)^2+(O33*P33)^2)/ABS(O13+O17+O21+O25+O33)</f>
        <v>0.23567409467277581</v>
      </c>
      <c r="Q37" s="29"/>
      <c r="R37" s="29"/>
      <c r="S37" s="29"/>
    </row>
    <row r="38" spans="1:21" ht="14.25" thickBot="1" x14ac:dyDescent="0.3">
      <c r="A38" s="1587"/>
      <c r="B38" s="1588"/>
      <c r="C38" s="1589"/>
      <c r="D38" s="1594"/>
      <c r="E38" s="207"/>
      <c r="F38" s="1597"/>
      <c r="G38" s="210"/>
      <c r="H38" s="1597"/>
      <c r="I38" s="224"/>
      <c r="J38" s="1560" t="s">
        <v>56</v>
      </c>
      <c r="K38" s="1561"/>
      <c r="L38" s="16"/>
      <c r="M38" s="29"/>
      <c r="N38" s="29"/>
      <c r="O38" s="29"/>
      <c r="P38" s="29"/>
      <c r="Q38" s="30" t="e">
        <f>Q14+Q18+#REF!++Q22+Q26+Q30+Q34</f>
        <v>#REF!</v>
      </c>
      <c r="R38" s="23">
        <f>SQRT((Q14*R14)^2+(Q18*R18)^2+(Q22*R22)^2+(Q26*R26)^2+(Q34*R34)^2)/ABS(Q14+Q18+Q22+Q26+Q34)</f>
        <v>0.20792187679231078</v>
      </c>
      <c r="S38" s="29"/>
      <c r="U38" s="238">
        <f>SQRT(G36^2+I36^2+L38^2)</f>
        <v>0</v>
      </c>
    </row>
    <row r="39" spans="1:21" ht="14.25" thickBot="1" x14ac:dyDescent="0.3">
      <c r="A39" s="1590"/>
      <c r="B39" s="1591"/>
      <c r="C39" s="1592"/>
      <c r="D39" s="1595"/>
      <c r="E39" s="208"/>
      <c r="F39" s="1598"/>
      <c r="G39" s="211"/>
      <c r="H39" s="1598"/>
      <c r="I39" s="225"/>
      <c r="J39" s="1560" t="s">
        <v>57</v>
      </c>
      <c r="K39" s="1561"/>
      <c r="L39" s="16"/>
      <c r="M39" s="29"/>
      <c r="N39" s="29"/>
      <c r="O39" s="29"/>
      <c r="P39" s="29"/>
      <c r="Q39" s="29"/>
      <c r="R39" s="29"/>
      <c r="S39" s="30" t="e">
        <f>S15+S19+#REF!+S23+S27+S31+S35</f>
        <v>#REF!</v>
      </c>
      <c r="T39" s="23">
        <f>SQRT((S15*T15)^2+(S19*T19)^2+(S23*T23)^2+(S27*T27)^2+(S35*T35)^2)/ABS(S15+S19+S23+S27+S35)</f>
        <v>0.19955002465302499</v>
      </c>
    </row>
    <row r="40" spans="1:21" ht="13.5" x14ac:dyDescent="0.25">
      <c r="A40" s="1554" t="s">
        <v>297</v>
      </c>
      <c r="B40" s="1555"/>
      <c r="C40" s="1555"/>
      <c r="D40" s="1555"/>
      <c r="E40" s="1555"/>
      <c r="F40" s="1555"/>
      <c r="G40" s="1555"/>
      <c r="H40" s="1555"/>
      <c r="I40" s="1555"/>
      <c r="J40" s="1555"/>
      <c r="K40" s="1555"/>
      <c r="L40" s="1555"/>
      <c r="M40" s="1555"/>
      <c r="N40" s="1555"/>
      <c r="O40" s="1555"/>
      <c r="P40" s="1555"/>
      <c r="Q40" s="1555"/>
      <c r="R40" s="1555"/>
      <c r="S40" s="1556"/>
    </row>
    <row r="41" spans="1:21" ht="14.25" thickBot="1" x14ac:dyDescent="0.3">
      <c r="A41" s="1557" t="s">
        <v>298</v>
      </c>
      <c r="B41" s="1558"/>
      <c r="C41" s="1558"/>
      <c r="D41" s="1558"/>
      <c r="E41" s="1558"/>
      <c r="F41" s="1558"/>
      <c r="G41" s="1558"/>
      <c r="H41" s="1558"/>
      <c r="I41" s="1558"/>
      <c r="J41" s="1558"/>
      <c r="K41" s="1558"/>
      <c r="L41" s="1558"/>
      <c r="M41" s="1558"/>
      <c r="N41" s="1558"/>
      <c r="O41" s="1558"/>
      <c r="P41" s="1558"/>
      <c r="Q41" s="1558"/>
      <c r="R41" s="1558"/>
      <c r="S41" s="1559"/>
    </row>
    <row r="44" spans="1:21" ht="13.15" customHeight="1" x14ac:dyDescent="0.2">
      <c r="A44" s="1320" t="s">
        <v>84</v>
      </c>
      <c r="B44" s="1320"/>
      <c r="C44" s="25" t="s">
        <v>85</v>
      </c>
      <c r="D44" s="1320" t="s">
        <v>82</v>
      </c>
      <c r="E44" s="1320"/>
      <c r="F44" s="1320"/>
      <c r="G44" s="1320"/>
      <c r="H44" s="1320"/>
      <c r="I44" s="192"/>
      <c r="J44" s="1321" t="s">
        <v>83</v>
      </c>
      <c r="K44" s="1322"/>
      <c r="L44" s="1322"/>
      <c r="M44" s="1322"/>
      <c r="N44" s="1322"/>
      <c r="O44" s="1323"/>
      <c r="P44" s="158"/>
    </row>
    <row r="45" spans="1:21" ht="13.15" customHeight="1" x14ac:dyDescent="0.2">
      <c r="A45" s="1377"/>
      <c r="B45" s="1377"/>
      <c r="C45" s="19"/>
      <c r="D45" s="1377"/>
      <c r="E45" s="1377"/>
      <c r="F45" s="1377"/>
      <c r="G45" s="1377"/>
      <c r="H45" s="1377"/>
      <c r="I45" s="193"/>
      <c r="J45" s="1377"/>
      <c r="K45" s="1377"/>
      <c r="L45" s="1377"/>
      <c r="M45" s="1377"/>
      <c r="N45" s="1377"/>
      <c r="O45" s="1377"/>
      <c r="P45" s="159"/>
    </row>
    <row r="46" spans="1:21" x14ac:dyDescent="0.2">
      <c r="A46" s="1377"/>
      <c r="B46" s="1377"/>
      <c r="C46" s="19"/>
      <c r="D46" s="1377"/>
      <c r="E46" s="1377"/>
      <c r="F46" s="1377"/>
      <c r="G46" s="1377"/>
      <c r="H46" s="1377"/>
      <c r="I46" s="193"/>
      <c r="J46" s="1377"/>
      <c r="K46" s="1377"/>
      <c r="L46" s="1377"/>
      <c r="M46" s="1377"/>
      <c r="N46" s="1377"/>
      <c r="O46" s="1377"/>
      <c r="P46" s="159"/>
    </row>
    <row r="47" spans="1:21" ht="13.9" customHeight="1" x14ac:dyDescent="0.2">
      <c r="A47" s="1377"/>
      <c r="B47" s="1377"/>
      <c r="C47" s="19"/>
      <c r="D47" s="1377"/>
      <c r="E47" s="1377"/>
      <c r="F47" s="1377"/>
      <c r="G47" s="1377"/>
      <c r="H47" s="1377"/>
      <c r="I47" s="193"/>
      <c r="J47" s="1377"/>
      <c r="K47" s="1377"/>
      <c r="L47" s="1377"/>
      <c r="M47" s="1377"/>
      <c r="N47" s="1377"/>
      <c r="O47" s="1377"/>
      <c r="P47" s="159"/>
    </row>
    <row r="48" spans="1:21" x14ac:dyDescent="0.2">
      <c r="A48" s="1377"/>
      <c r="B48" s="1377"/>
      <c r="C48" s="19"/>
      <c r="D48" s="1377"/>
      <c r="E48" s="1377"/>
      <c r="F48" s="1377"/>
      <c r="G48" s="1377"/>
      <c r="H48" s="1377"/>
      <c r="I48" s="193"/>
      <c r="J48" s="1377"/>
      <c r="K48" s="1377"/>
      <c r="L48" s="1377"/>
      <c r="M48" s="1377"/>
      <c r="N48" s="1377"/>
      <c r="O48" s="1377"/>
      <c r="P48" s="159"/>
    </row>
    <row r="51" spans="1:3" ht="15" x14ac:dyDescent="0.3">
      <c r="A51" s="100"/>
      <c r="B51" s="100"/>
      <c r="C51" s="100"/>
    </row>
    <row r="52" spans="1:3" ht="15" x14ac:dyDescent="0.3">
      <c r="A52" s="100"/>
      <c r="B52" s="100"/>
      <c r="C52" s="100"/>
    </row>
    <row r="53" spans="1:3" ht="15" x14ac:dyDescent="0.3">
      <c r="A53" s="100"/>
      <c r="B53" s="100"/>
      <c r="C53" s="100"/>
    </row>
    <row r="54" spans="1:3" ht="15" x14ac:dyDescent="0.3">
      <c r="A54" s="100"/>
      <c r="B54" s="100"/>
      <c r="C54" s="100"/>
    </row>
    <row r="55" spans="1:3" ht="15" x14ac:dyDescent="0.3">
      <c r="A55" s="100"/>
      <c r="B55" s="100"/>
      <c r="C55" s="100"/>
    </row>
    <row r="56" spans="1:3" ht="15" x14ac:dyDescent="0.3">
      <c r="A56" s="100"/>
      <c r="B56" s="100"/>
      <c r="C56" s="100"/>
    </row>
    <row r="57" spans="1:3" ht="15" x14ac:dyDescent="0.3">
      <c r="A57" s="100"/>
      <c r="B57" s="100"/>
      <c r="C57" s="100"/>
    </row>
    <row r="58" spans="1:3" ht="15" x14ac:dyDescent="0.3">
      <c r="A58" s="100"/>
      <c r="B58" s="100"/>
      <c r="C58" s="100"/>
    </row>
    <row r="59" spans="1:3" ht="15" x14ac:dyDescent="0.3">
      <c r="A59" s="100"/>
      <c r="B59" s="100"/>
      <c r="C59" s="100"/>
    </row>
    <row r="60" spans="1:3" ht="15" x14ac:dyDescent="0.3">
      <c r="A60" s="100"/>
      <c r="B60" s="100"/>
      <c r="C60" s="100"/>
    </row>
    <row r="61" spans="1:3" ht="15" x14ac:dyDescent="0.3">
      <c r="A61" s="100"/>
      <c r="B61" s="100"/>
      <c r="C61" s="100"/>
    </row>
    <row r="62" spans="1:3" ht="15" x14ac:dyDescent="0.3">
      <c r="A62" s="100"/>
      <c r="B62" s="100"/>
      <c r="C62" s="100"/>
    </row>
    <row r="63" spans="1:3" ht="15" x14ac:dyDescent="0.3">
      <c r="A63" s="100"/>
      <c r="B63" s="100"/>
      <c r="C63" s="100"/>
    </row>
    <row r="64" spans="1:3" ht="15" x14ac:dyDescent="0.3">
      <c r="A64" s="100"/>
      <c r="B64" s="100"/>
      <c r="C64" s="100"/>
    </row>
  </sheetData>
  <mergeCells count="89">
    <mergeCell ref="G12:G15"/>
    <mergeCell ref="G16:G19"/>
    <mergeCell ref="G20:G23"/>
    <mergeCell ref="G24:G27"/>
    <mergeCell ref="G32:G35"/>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A1:B1"/>
    <mergeCell ref="C1:S1"/>
    <mergeCell ref="A2:B2"/>
    <mergeCell ref="C2:S2"/>
    <mergeCell ref="A3:B3"/>
    <mergeCell ref="C3:S3"/>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B7:B11"/>
    <mergeCell ref="D7:D8"/>
    <mergeCell ref="H7:H8"/>
    <mergeCell ref="J7:K7"/>
    <mergeCell ref="J11:K11"/>
    <mergeCell ref="J9:K10"/>
    <mergeCell ref="A48:B48"/>
    <mergeCell ref="D48:H48"/>
    <mergeCell ref="J44:O44"/>
    <mergeCell ref="A45:B45"/>
    <mergeCell ref="D45:H45"/>
    <mergeCell ref="J45:O45"/>
    <mergeCell ref="A46:B46"/>
    <mergeCell ref="D46:H46"/>
    <mergeCell ref="J46:O46"/>
    <mergeCell ref="A47:B47"/>
    <mergeCell ref="D47:H47"/>
    <mergeCell ref="J47:O47"/>
    <mergeCell ref="D24:D27"/>
    <mergeCell ref="F24:F27"/>
    <mergeCell ref="J48:O48"/>
    <mergeCell ref="J39:K39"/>
    <mergeCell ref="F20:F23"/>
    <mergeCell ref="H20:H23"/>
    <mergeCell ref="G28:G31"/>
    <mergeCell ref="H28:H31"/>
    <mergeCell ref="I28:I31"/>
    <mergeCell ref="I20:I23"/>
    <mergeCell ref="I32:I35"/>
    <mergeCell ref="I24:I27"/>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Presentación</vt:lpstr>
      <vt:lpstr>4.A.1_Biomasa_1de4</vt:lpstr>
      <vt:lpstr>4.A.1_Biomasa_2de4</vt:lpstr>
      <vt:lpstr>4.A.1_Biomasa_3de4</vt:lpstr>
      <vt:lpstr>4.A.1_BiomasaCEC_1de1</vt:lpstr>
      <vt:lpstr>4.A.1_MOM_1de1_CEC</vt:lpstr>
      <vt:lpstr>4.A.1_Biomasa_4de4</vt:lpstr>
      <vt:lpstr>4.A.2_Biomasa_1de5</vt:lpstr>
      <vt:lpstr>4.A.2_Biomasa_5de5</vt:lpstr>
      <vt:lpstr>4.A.2_MOM_1de1</vt:lpstr>
      <vt:lpstr>4.B.2_Biomasa_1de1</vt:lpstr>
      <vt:lpstr>4.B.2_MOM_1of1</vt:lpstr>
      <vt:lpstr>4.C.2_Biomasa_1de1</vt:lpstr>
      <vt:lpstr>4.C.2_MOM_1de1</vt:lpstr>
      <vt:lpstr>4.D.2_CO2_Inundadas_1de1</vt:lpstr>
      <vt:lpstr>4.D.2.MOM_inundadas_1de1</vt:lpstr>
      <vt:lpstr>4.E.2_Bio_1of1</vt:lpstr>
      <vt:lpstr>4.E.2_MOM_1of1</vt:lpstr>
      <vt:lpstr>4(V)A.1_1de2</vt:lpstr>
    </vt:vector>
  </TitlesOfParts>
  <Company>IGES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buendia</dc:creator>
  <cp:lastModifiedBy>Isaias Martínez</cp:lastModifiedBy>
  <dcterms:created xsi:type="dcterms:W3CDTF">2007-03-13T06:40:58Z</dcterms:created>
  <dcterms:modified xsi:type="dcterms:W3CDTF">2022-06-14T20:34:44Z</dcterms:modified>
</cp:coreProperties>
</file>