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imartinez\Documents\FREL_2021\FREL_GEI\"/>
    </mc:Choice>
  </mc:AlternateContent>
  <xr:revisionPtr revIDLastSave="0" documentId="13_ncr:1_{2AC16CC7-2246-41A8-806F-DCB0CF364BB6}" xr6:coauthVersionLast="47" xr6:coauthVersionMax="47" xr10:uidLastSave="{00000000-0000-0000-0000-000000000000}"/>
  <bookViews>
    <workbookView xWindow="11295" yWindow="600" windowWidth="9195" windowHeight="10320" xr2:uid="{00000000-000D-0000-FFFF-FFFF00000000}"/>
  </bookViews>
  <sheets>
    <sheet name="FE" sheetId="1" r:id="rId1"/>
    <sheet name="Hoja2" sheetId="3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0" i="1" l="1"/>
  <c r="J91" i="1"/>
  <c r="H91" i="1"/>
  <c r="H90" i="1"/>
  <c r="F90" i="1"/>
  <c r="F91" i="1"/>
  <c r="J48" i="1"/>
  <c r="J47" i="1"/>
  <c r="J46" i="1"/>
  <c r="J45" i="1"/>
  <c r="J44" i="1"/>
  <c r="J43" i="1"/>
  <c r="J42" i="1"/>
  <c r="F48" i="1"/>
  <c r="F47" i="1"/>
  <c r="F46" i="1"/>
  <c r="F45" i="1"/>
  <c r="F44" i="1"/>
  <c r="F43" i="1"/>
  <c r="F42" i="1"/>
  <c r="H48" i="1"/>
  <c r="H47" i="1"/>
  <c r="H46" i="1"/>
  <c r="H45" i="1"/>
  <c r="H44" i="1"/>
  <c r="H43" i="1"/>
  <c r="H42" i="1"/>
  <c r="J140" i="1" l="1"/>
  <c r="F140" i="1"/>
  <c r="H140" i="1"/>
  <c r="H115" i="1"/>
  <c r="F116" i="1" l="1"/>
  <c r="J116" i="1" l="1"/>
  <c r="H116" i="1"/>
  <c r="J115" i="1"/>
  <c r="F115" i="1"/>
  <c r="F9" i="3" l="1"/>
  <c r="G9" i="3" s="1"/>
  <c r="F6" i="3"/>
  <c r="G6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Isaias Martínez</author>
    <author>MARGIE</author>
  </authors>
  <commentList>
    <comment ref="G6" authorId="0" shapeId="0" xr:uid="{BDC6084C-BD91-46A9-9B03-869EF8890585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No se acordaron valores
</t>
        </r>
      </text>
    </comment>
    <comment ref="I6" authorId="0" shapeId="0" xr:uid="{453A6F3C-92CC-442A-AEDF-E8A748A539BA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No se acordaron valores
Se sume un 5%</t>
        </r>
      </text>
    </comment>
    <comment ref="K6" authorId="0" shapeId="0" xr:uid="{126ABCC8-C1EE-47CA-AEB2-0EF7E753A346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No se acordaron valores
</t>
        </r>
      </text>
    </comment>
    <comment ref="L9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MARGIE: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 xml:space="preserve">Si es este:
</t>
        </r>
        <r>
          <rPr>
            <i/>
            <sz val="10"/>
            <color indexed="81"/>
            <rFont val="Tahoma"/>
            <family val="2"/>
          </rPr>
          <t xml:space="preserve"> https://www.ipcc-nggip.iges.or.jp/public/wetlands/pdf/Wetlands_separate_files/WS_Chp4_Coastal_Wetlands.pdf</t>
        </r>
        <r>
          <rPr>
            <sz val="10"/>
            <color indexed="81"/>
            <rFont val="Tahoma"/>
            <family val="2"/>
          </rPr>
          <t xml:space="preserve">
Es:</t>
        </r>
        <r>
          <rPr>
            <b/>
            <sz val="10"/>
            <color indexed="81"/>
            <rFont val="Tahoma"/>
            <family val="2"/>
          </rPr>
          <t xml:space="preserve">  Suplemento de 2013 de las Directrices del IPCC de 2006 para los
inventarios nacionales de gases de efecto invernadero: humedales, Cap. 4, pag. 4.13, Cuadro 4.2</t>
        </r>
      </text>
    </comment>
    <comment ref="G14" authorId="0" shapeId="0" xr:uid="{D742ACC4-2D21-48D7-AE06-8FB0A00D912A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3.1-1.5=1.6/3.1=51%
Se uso % del rango hacia abajo
</t>
        </r>
      </text>
    </comment>
    <comment ref="I14" authorId="0" shapeId="0" xr:uid="{E37B1550-65DA-4172-9BAC-3967FFB9A46F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3.1-1.5=1.6/3.1=51%
Se uso % del rango hacia abajo
</t>
        </r>
      </text>
    </comment>
    <comment ref="K14" authorId="0" shapeId="0" xr:uid="{D553EB8C-B476-4CF1-B2B0-13CCE23384DE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3.1-1.5=1.6/3.1=51%
Se uso % del rango hacia abajo
</t>
        </r>
      </text>
    </comment>
    <comment ref="G19" authorId="0" shapeId="0" xr:uid="{E4E6461E-9434-4BAA-8330-CFB88AC2642A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ND
</t>
        </r>
      </text>
    </comment>
    <comment ref="I19" authorId="0" shapeId="0" xr:uid="{F45EB9B2-FF91-4475-BF76-F21B2956527F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ND
</t>
        </r>
      </text>
    </comment>
    <comment ref="K19" authorId="0" shapeId="0" xr:uid="{7FABDC33-915E-4B1E-8650-7BE3FBA8FFBA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ND
</t>
        </r>
      </text>
    </comment>
    <comment ref="I20" authorId="0" shapeId="0" xr:uid="{0A7D8DC5-FDD1-41EA-8934-9864615DBE2C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0.31-0.24=0.07/0.24=29%</t>
        </r>
      </text>
    </comment>
    <comment ref="I23" authorId="0" shapeId="0" xr:uid="{D82C7419-E32C-459E-B214-2A2F5FE53EE7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0.49-0.47=0.02/0.49=4%
</t>
        </r>
      </text>
    </comment>
    <comment ref="J2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Wetland Suplement
Tabla 4.5</t>
        </r>
      </text>
    </comment>
    <comment ref="L23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MARGIE: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 xml:space="preserve">Si es este:
</t>
        </r>
        <r>
          <rPr>
            <i/>
            <sz val="10"/>
            <color indexed="81"/>
            <rFont val="Tahoma"/>
            <family val="2"/>
          </rPr>
          <t xml:space="preserve"> https://www.ipcc-nggip.iges.or.jp/public/wetlands/pdf/Wetlands_separate_files/WS_Chp4_Coastal_Wetlands.pdf</t>
        </r>
        <r>
          <rPr>
            <sz val="10"/>
            <color indexed="81"/>
            <rFont val="Tahoma"/>
            <family val="2"/>
          </rPr>
          <t xml:space="preserve">
Es:</t>
        </r>
        <r>
          <rPr>
            <b/>
            <sz val="10"/>
            <color indexed="81"/>
            <rFont val="Tahoma"/>
            <family val="2"/>
          </rPr>
          <t xml:space="preserve">  Suplemento de 2013 de las Directrices del IPCC de 2006 para los
inventarios nacionales de gases de efecto invernadero: humedales, Cap. 4, pag. 4.13, Cuadro 4.2</t>
        </r>
      </text>
    </comment>
    <comment ref="M23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MARGIE: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 xml:space="preserve">Si es este:
</t>
        </r>
        <r>
          <rPr>
            <i/>
            <sz val="10"/>
            <color indexed="81"/>
            <rFont val="Tahoma"/>
            <family val="2"/>
          </rPr>
          <t xml:space="preserve"> https://www.ipcc-nggip.iges.or.jp/public/wetlands/pdf/Wetlands_separate_files/WS_Chp4_Coastal_Wetlands.pdf</t>
        </r>
        <r>
          <rPr>
            <sz val="10"/>
            <color indexed="81"/>
            <rFont val="Tahoma"/>
            <family val="2"/>
          </rPr>
          <t xml:space="preserve">
Es:</t>
        </r>
        <r>
          <rPr>
            <b/>
            <sz val="10"/>
            <color indexed="81"/>
            <rFont val="Tahoma"/>
            <family val="2"/>
          </rPr>
          <t xml:space="preserve">  Suplemento de 2013 de las Directrices del IPCC de 2006 para los
inventarios nacionales de gases de efecto invernadero: humedales, Cap. 4, pag. 4.13, Cuadro 4.2</t>
        </r>
      </text>
    </comment>
    <comment ref="G24" authorId="0" shapeId="0" xr:uid="{4B3D8DBA-CACA-4690-8D33-B8EDB7F363A2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Rango bajo; 8%, rango alto 37%. Ponderado 25%</t>
        </r>
      </text>
    </comment>
    <comment ref="I24" authorId="0" shapeId="0" xr:uid="{C0B63F0D-346A-4533-A4E1-F44751364435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0.28-0.27=0.01/0.27=4%</t>
        </r>
      </text>
    </comment>
    <comment ref="I25" authorId="0" shapeId="0" xr:uid="{ECC6E376-F8DC-4A35-8C83-0C95F8D4AD2D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0.28-0.27=0.01/0.27=4%</t>
        </r>
      </text>
    </comment>
    <comment ref="G26" authorId="0" shapeId="0" xr:uid="{E8AA80E2-01F7-422E-B321-00A787DB29EE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Pendiente</t>
        </r>
      </text>
    </comment>
    <comment ref="I26" authorId="0" shapeId="0" xr:uid="{172D337E-5C28-4639-86D6-769C709DC9E2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Pendiente</t>
        </r>
      </text>
    </comment>
    <comment ref="K26" authorId="0" shapeId="0" xr:uid="{51647FDD-6C22-416E-B3BF-B284960E830B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Pendiente</t>
        </r>
      </text>
    </comment>
    <comment ref="I31" authorId="0" shapeId="0" xr:uid="{EA0A581E-A735-42C1-9A74-02DBE0667DB8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Pendiente</t>
        </r>
      </text>
    </comment>
    <comment ref="I32" authorId="0" shapeId="0" xr:uid="{75461249-6114-4073-98E7-47670000323A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0.0008*1.96(IC 95%)/0.60=0.26%</t>
        </r>
      </text>
    </comment>
    <comment ref="I34" authorId="0" shapeId="0" xr:uid="{7EC301F0-C44F-494D-B6CC-EC32E1F50C00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(0.57-0.45)/0.57=20%</t>
        </r>
      </text>
    </comment>
    <comment ref="G36" authorId="1" shapeId="0" xr:uid="{7DABC3E5-59A9-49DB-A032-B3DC3E9FD3D2}">
      <text>
        <r>
          <rPr>
            <b/>
            <sz val="9"/>
            <color indexed="81"/>
            <rFont val="Tahoma"/>
            <family val="2"/>
          </rPr>
          <t>MARGIE: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En términos relativos, se le puso el mismo valor que el de BS porque es el mismo valor de FE</t>
        </r>
      </text>
    </comment>
    <comment ref="I36" authorId="1" shapeId="0" xr:uid="{C54EAB32-4EE6-44A6-BC04-A5127C5F557A}">
      <text>
        <r>
          <rPr>
            <b/>
            <sz val="9"/>
            <color indexed="81"/>
            <rFont val="Tahoma"/>
            <family val="2"/>
          </rPr>
          <t>MARGIE: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En términos relativos, se le puso el mismo valor que el de BS porque es el mismo valor de FE</t>
        </r>
      </text>
    </comment>
    <comment ref="K36" authorId="1" shapeId="0" xr:uid="{DC6A8F7B-1E05-474A-A516-961AFC152F40}">
      <text>
        <r>
          <rPr>
            <b/>
            <sz val="9"/>
            <color indexed="81"/>
            <rFont val="Tahoma"/>
            <family val="2"/>
          </rPr>
          <t>MARGIE: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En términos relativos, se le puso el mismo valor que el de BS porque es el mismo valor de FE</t>
        </r>
      </text>
    </comment>
    <comment ref="G39" authorId="0" shapeId="0" xr:uid="{ECE32CBD-CCC3-437C-84CE-C5D125B65BA6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Ver notación de margie para este valor IPCC 2003</t>
        </r>
      </text>
    </comment>
    <comment ref="I39" authorId="0" shapeId="0" xr:uid="{64521EA0-3177-4D0E-844C-AB9803A76AAF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Ver notación de margie para este valor IPCC 2003</t>
        </r>
      </text>
    </comment>
    <comment ref="K39" authorId="0" shapeId="0" xr:uid="{A9B156D5-5255-4E41-A701-A6E05A2F1D40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Ver notación de margie para este valor IPCC 2003</t>
        </r>
      </text>
    </comment>
    <comment ref="H40" authorId="0" shapeId="0" xr:uid="{2B725A5A-FA41-47E3-971F-55A0C6464DC3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Revisar Raul</t>
        </r>
      </text>
    </comment>
    <comment ref="I40" authorId="0" shapeId="0" xr:uid="{70E57B76-BD85-43EA-BCFF-68F8C97F8406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Ver notación de margie para este valor IPCC 2003</t>
        </r>
      </text>
    </comment>
    <comment ref="G46" authorId="0" shapeId="0" xr:uid="{22855F3F-19D9-41C7-AF5B-D26C9AB75BC5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Ver notación de margie para este valor IPCC 2003</t>
        </r>
      </text>
    </comment>
    <comment ref="I46" authorId="0" shapeId="0" xr:uid="{26BE1DEB-37B2-4712-A72C-0142B33194B0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Ver notación de margie para este valor IPCC 2003</t>
        </r>
      </text>
    </comment>
    <comment ref="K46" authorId="0" shapeId="0" xr:uid="{F5C970ED-23D0-4E34-8F2D-ABA25FFACCA7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Ver notación de margie para este valor IPCC 2003</t>
        </r>
      </text>
    </comment>
    <comment ref="G47" authorId="0" shapeId="0" xr:uid="{4B935875-87A1-49E7-89E1-FA02F9BC936B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Ver notación de margie para este valor IPCC 2003</t>
        </r>
      </text>
    </comment>
    <comment ref="I47" authorId="0" shapeId="0" xr:uid="{D13F03B5-E8B5-4180-8C57-A798DDBC4A4D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Ver notación de margie para este valor IPCC 2003</t>
        </r>
      </text>
    </comment>
    <comment ref="K47" authorId="0" shapeId="0" xr:uid="{A3F61D67-2E27-450A-ABDF-5492CC53ACA2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Ver notación de margie para este valor IPCC 2003</t>
        </r>
      </text>
    </comment>
    <comment ref="O49" authorId="1" shapeId="0" xr:uid="{00000000-0006-0000-0000-000006000000}">
      <text>
        <r>
          <rPr>
            <b/>
            <sz val="16"/>
            <color indexed="81"/>
            <rFont val="Tahoma"/>
            <family val="2"/>
          </rPr>
          <t>MARGIE:</t>
        </r>
        <r>
          <rPr>
            <sz val="16"/>
            <color indexed="81"/>
            <rFont val="Tahoma"/>
            <family val="2"/>
          </rPr>
          <t xml:space="preserve">
Ese FE lo vi en esta hoja</t>
        </r>
      </text>
    </comment>
    <comment ref="O56" authorId="1" shapeId="0" xr:uid="{00000000-0006-0000-0000-000007000000}">
      <text>
        <r>
          <rPr>
            <b/>
            <sz val="20"/>
            <color indexed="81"/>
            <rFont val="Tahoma"/>
            <family val="2"/>
          </rPr>
          <t>MARGIE:</t>
        </r>
        <r>
          <rPr>
            <sz val="20"/>
            <color indexed="81"/>
            <rFont val="Tahoma"/>
            <family val="2"/>
          </rPr>
          <t xml:space="preserve">
Ese FE lo encontré en esta hoja</t>
        </r>
      </text>
    </comment>
    <comment ref="G60" authorId="0" shapeId="0" xr:uid="{3B68DB84-E991-4637-BF57-5CBB8B448789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Rango -10%/+40%
Se asume simétrico 15%
</t>
        </r>
      </text>
    </comment>
    <comment ref="I60" authorId="0" shapeId="0" xr:uid="{F557631B-F610-4CF7-AA11-7A3F5C668859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Rango -10%/+40%
Se asume simétrico 15%
</t>
        </r>
      </text>
    </comment>
    <comment ref="K60" authorId="0" shapeId="0" xr:uid="{E5EA35A6-8023-4C2C-BADF-BA66646E36ED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Rango -10%/+40%
Se asume simétrico 15%
</t>
        </r>
      </text>
    </comment>
    <comment ref="G64" authorId="0" shapeId="0" xr:uid="{3246767D-F283-46CD-9205-C71A831BD369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rango -5%/+33%
Se asume simétrico 
</t>
        </r>
      </text>
    </comment>
    <comment ref="I64" authorId="0" shapeId="0" xr:uid="{97244358-24E1-496D-8412-B6BCC2E75337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rango -5%/+33%
Se asume simétrico 
</t>
        </r>
      </text>
    </comment>
    <comment ref="K64" authorId="0" shapeId="0" xr:uid="{546F5B12-3C38-413C-A91E-0C40BFF9537B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rango -5%/+33%
Se asume simétrico 
</t>
        </r>
      </text>
    </comment>
    <comment ref="G65" authorId="0" shapeId="0" xr:uid="{75592B05-FE1F-452F-A72B-0943C3A82696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rango -22%/+16
Se asume simétrico</t>
        </r>
      </text>
    </comment>
    <comment ref="I65" authorId="0" shapeId="0" xr:uid="{7DF56830-EF2B-4F8C-AF58-D697E1198DC8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rango -22%/+16
Se asume simétrico</t>
        </r>
      </text>
    </comment>
    <comment ref="K65" authorId="0" shapeId="0" xr:uid="{5D5AB4F2-ADC1-4ADB-B599-D75CBFBEEC45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rango -22%/+16
Se asume simétrico</t>
        </r>
      </text>
    </comment>
    <comment ref="G66" authorId="0" shapeId="0" xr:uid="{30E991DE-26C0-407A-9467-47361EFD6089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Rango -55%/+10%</t>
        </r>
      </text>
    </comment>
    <comment ref="I66" authorId="0" shapeId="0" xr:uid="{5BF755D6-2424-4B0B-B63E-9B0A0CE90FDD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Rango -55%/+10%</t>
        </r>
      </text>
    </comment>
    <comment ref="K66" authorId="0" shapeId="0" xr:uid="{D5BE58D0-681D-4463-AC59-BD30FAA96E48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Rango -55%/+10%</t>
        </r>
      </text>
    </comment>
    <comment ref="C67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MARGIE:</t>
        </r>
        <r>
          <rPr>
            <sz val="28"/>
            <color indexed="81"/>
            <rFont val="Tahoma"/>
            <family val="2"/>
          </rPr>
          <t xml:space="preserve">
Verificar en con las hojas de cálculo porque hizo el llenado al reves, lo de Cn va en Co</t>
        </r>
      </text>
    </comment>
    <comment ref="G74" authorId="0" shapeId="0" xr:uid="{B40C262C-417A-481D-9196-AF619838955E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ND
</t>
        </r>
      </text>
    </comment>
    <comment ref="I74" authorId="0" shapeId="0" xr:uid="{76AC617A-DD2C-4D9D-ABC2-DC3ED7325DCC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para 0.8 se tenia 50% con crit de expert, se cambio a 10% para todos
</t>
        </r>
      </text>
    </comment>
    <comment ref="K74" authorId="0" shapeId="0" xr:uid="{E3DB8408-450B-48DF-AF45-7AF8DE3A0B75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ND
</t>
        </r>
      </text>
    </comment>
    <comment ref="O74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>MARGIE:</t>
        </r>
        <r>
          <rPr>
            <sz val="9"/>
            <color indexed="81"/>
            <rFont val="Tahoma"/>
            <family val="2"/>
          </rPr>
          <t xml:space="preserve">
en esa hoja
</t>
        </r>
      </text>
    </comment>
    <comment ref="I77" authorId="0" shapeId="0" xr:uid="{E094C72F-8706-4F12-91E1-CE603E8A59DB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ND
</t>
        </r>
      </text>
    </comment>
    <comment ref="O77" authorId="1" shapeId="0" xr:uid="{00000000-0006-0000-0000-00000A000000}">
      <text>
        <r>
          <rPr>
            <b/>
            <sz val="9"/>
            <color indexed="81"/>
            <rFont val="Tahoma"/>
            <family val="2"/>
          </rPr>
          <t>MARGIE:</t>
        </r>
        <r>
          <rPr>
            <sz val="9"/>
            <color indexed="81"/>
            <rFont val="Tahoma"/>
            <family val="2"/>
          </rPr>
          <t xml:space="preserve">
en esa hoja
</t>
        </r>
      </text>
    </comment>
    <comment ref="I80" authorId="0" shapeId="0" xr:uid="{3CF12B39-D9F8-45D0-BF6A-1BC9CF3C4AA6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ND</t>
        </r>
      </text>
    </comment>
    <comment ref="O80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MARGIE:</t>
        </r>
        <r>
          <rPr>
            <sz val="9"/>
            <color indexed="81"/>
            <rFont val="Tahoma"/>
            <family val="2"/>
          </rPr>
          <t xml:space="preserve">
en esa hoja</t>
        </r>
      </text>
    </comment>
    <comment ref="I83" authorId="0" shapeId="0" xr:uid="{DFF569E6-7FD1-410F-8299-1A5D6C39F711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Rango simetrico
</t>
        </r>
      </text>
    </comment>
    <comment ref="I88" authorId="0" shapeId="0" xr:uid="{0287F68D-1673-4AE2-B18C-23A6D034933A}">
      <text>
        <r>
          <rPr>
            <b/>
            <sz val="9"/>
            <color indexed="81"/>
            <rFont val="Tahoma"/>
            <family val="2"/>
          </rPr>
          <t xml:space="preserve">Isaias Martínez:
-33.33%/+33.33
</t>
        </r>
      </text>
    </comment>
    <comment ref="I89" authorId="0" shapeId="0" xr:uid="{30AD971B-2404-47E2-9196-35489174AFFC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Rango -25%/+12.5%
Se asume simetrico 20%</t>
        </r>
      </text>
    </comment>
    <comment ref="I90" authorId="0" shapeId="0" xr:uid="{96207644-195D-441B-BA58-B0D5A8315721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Pendiente Raul</t>
        </r>
      </text>
    </comment>
    <comment ref="O90" authorId="1" shapeId="0" xr:uid="{00000000-0006-0000-0000-000002000000}">
      <text>
        <r>
          <rPr>
            <b/>
            <sz val="20"/>
            <color indexed="81"/>
            <rFont val="Tahoma"/>
            <family val="2"/>
          </rPr>
          <t>MARGIE:</t>
        </r>
        <r>
          <rPr>
            <sz val="20"/>
            <color indexed="81"/>
            <rFont val="Tahoma"/>
            <family val="2"/>
          </rPr>
          <t xml:space="preserve">
Busqué este FE y está en esa hoja</t>
        </r>
      </text>
    </comment>
    <comment ref="I92" authorId="0" shapeId="0" xr:uid="{F643FDC2-9850-4192-BEDF-4B1F0B4CBE4E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usan valores de referencia del IPCC pero se proporciona incertidumbre por criterio de experto</t>
        </r>
      </text>
    </comment>
    <comment ref="C94" authorId="1" shapeId="0" xr:uid="{00000000-0006-0000-0000-00000C000000}">
      <text>
        <r>
          <rPr>
            <b/>
            <sz val="12"/>
            <color indexed="81"/>
            <rFont val="Tahoma"/>
            <family val="2"/>
          </rPr>
          <t>MARGIE:</t>
        </r>
        <r>
          <rPr>
            <sz val="12"/>
            <color indexed="81"/>
            <rFont val="Tahoma"/>
            <family val="2"/>
          </rPr>
          <t xml:space="preserve">
Así aparce en esa hoja</t>
        </r>
        <r>
          <rPr>
            <sz val="9"/>
            <color indexed="81"/>
            <rFont val="Tahoma"/>
            <family val="2"/>
          </rPr>
          <t xml:space="preserve">
ΔCL</t>
        </r>
      </text>
    </comment>
    <comment ref="H115" authorId="0" shapeId="0" xr:uid="{F6D95143-ECFE-4ABF-A112-34D6490B3A6D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uso el mismo valor de arriba</t>
        </r>
      </text>
    </comment>
    <comment ref="J115" authorId="0" shapeId="0" xr:uid="{67E48A94-E6FB-412A-B1A7-22D7DB8132AD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Falta incertidumbre
Biomasa subterranea de formula</t>
        </r>
      </text>
    </comment>
    <comment ref="G117" authorId="0" shapeId="0" xr:uid="{56A10687-DAB6-41CD-9FBD-049484D07B9E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No se acordaron valores, pero serian los mismos que para forestal</t>
        </r>
      </text>
    </comment>
    <comment ref="I117" authorId="0" shapeId="0" xr:uid="{82240001-D5A5-4E16-A41B-3A0BCB24B948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No se acordaron valores, pero serian los mismos que para forestal</t>
        </r>
      </text>
    </comment>
    <comment ref="K117" authorId="0" shapeId="0" xr:uid="{A67CF7CF-5B0E-41C0-9F96-E4D2EB0089E3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No se acordaron valores, pero serian los mismos que para forestal</t>
        </r>
      </text>
    </comment>
    <comment ref="I119" authorId="0" shapeId="0" xr:uid="{A6CE171B-D0C2-45D9-B784-184CBF4A5FEC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Parece que no se uso</t>
        </r>
      </text>
    </comment>
    <comment ref="I121" authorId="0" shapeId="0" xr:uid="{A3555BFD-0221-4A1E-955C-E4C8ABD63D98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Parece que no se uso</t>
        </r>
      </text>
    </comment>
    <comment ref="I125" authorId="0" shapeId="0" xr:uid="{52E910C7-B7C1-406A-9C41-8980833EADFC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No tiene valor de incertidumbre</t>
        </r>
      </text>
    </comment>
    <comment ref="I129" authorId="0" shapeId="0" xr:uid="{F711F249-C958-4676-A760-A87D84C66676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No se acordaron valores, pero serian los mismos que para forestal.
Se asume 5%</t>
        </r>
      </text>
    </comment>
    <comment ref="I132" authorId="0" shapeId="0" xr:uid="{F7EA4372-40B1-4390-8782-2454CA2548E2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No disponible</t>
        </r>
      </text>
    </comment>
    <comment ref="I133" authorId="0" shapeId="0" xr:uid="{BD76FCD0-0393-4F7D-AF9F-D79DC49B281E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No disponible</t>
        </r>
      </text>
    </comment>
    <comment ref="I137" authorId="0" shapeId="0" xr:uid="{5B3E0407-7B12-4153-87FD-72251344797F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No disponible</t>
        </r>
      </text>
    </comment>
    <comment ref="G141" authorId="0" shapeId="0" xr:uid="{89172550-F88B-4966-8CB6-D09781DD9D5F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Margie tiene que sumar los datos</t>
        </r>
      </text>
    </comment>
    <comment ref="I141" authorId="0" shapeId="0" xr:uid="{0B111139-2B3C-42C5-A16D-600CBE03684D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Margie tiene que sumar los datos</t>
        </r>
      </text>
    </comment>
    <comment ref="K141" authorId="0" shapeId="0" xr:uid="{715F3509-050F-4DBD-9D0B-14911EFBE6B1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Margie tiene que sumar los datos</t>
        </r>
      </text>
    </comment>
    <comment ref="G143" authorId="0" shapeId="0" xr:uid="{5A1A783A-EB39-4333-B046-E62372DF6E5F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no disponible</t>
        </r>
      </text>
    </comment>
    <comment ref="I143" authorId="0" shapeId="0" xr:uid="{08C8FFA6-0983-41A4-AD65-6AD04E9089F0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no disponible</t>
        </r>
      </text>
    </comment>
    <comment ref="K143" authorId="0" shapeId="0" xr:uid="{1E990D6A-8A25-4586-9691-AC58D358994E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no disponible</t>
        </r>
      </text>
    </comment>
    <comment ref="N167" authorId="1" shapeId="0" xr:uid="{00000000-0006-0000-0000-00000D000000}">
      <text>
        <r>
          <rPr>
            <b/>
            <sz val="16"/>
            <color indexed="81"/>
            <rFont val="Tahoma"/>
            <family val="2"/>
          </rPr>
          <t>MARGIE:</t>
        </r>
        <r>
          <rPr>
            <sz val="16"/>
            <color indexed="81"/>
            <rFont val="Tahoma"/>
            <family val="2"/>
          </rPr>
          <t xml:space="preserve">
Estaban todas estas hojas juntas en la fila M.
lo que hice fue separar las que permanecen como tales (1) de las convertidas (2).</t>
        </r>
      </text>
    </comment>
    <comment ref="G171" authorId="0" shapeId="0" xr:uid="{9C8CFF97-212B-4549-915E-74059EEC108C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Ver notación de margie para este valor IPCC 2003</t>
        </r>
      </text>
    </comment>
    <comment ref="I171" authorId="0" shapeId="0" xr:uid="{8B6D0209-BA47-43BA-A53B-16CDD6781991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Ver notación de margie para este valor IPCC 2003</t>
        </r>
      </text>
    </comment>
    <comment ref="K171" authorId="0" shapeId="0" xr:uid="{F55E4792-F496-42CE-B369-5DF82940B525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Ver notación de margie para este valor IPCC 2003</t>
        </r>
      </text>
    </comment>
    <comment ref="G172" authorId="0" shapeId="0" xr:uid="{56CA930F-D9E5-4823-9775-A3E7BA232F69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Ver notación de margie para este valor IPCC 2003</t>
        </r>
      </text>
    </comment>
    <comment ref="I172" authorId="0" shapeId="0" xr:uid="{4794A146-4A7E-4163-9332-E5ADAD2346F0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Ver notación de margie para este valor IPCC 2003</t>
        </r>
      </text>
    </comment>
    <comment ref="K172" authorId="0" shapeId="0" xr:uid="{1829F676-EEF9-4ECE-8C47-BDFB96D73884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Ver notación de margie para este valor IPCC 2003</t>
        </r>
      </text>
    </comment>
    <comment ref="G174" authorId="0" shapeId="0" xr:uid="{A60BC545-0132-4C3F-8CD0-B1DE9847D8DC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Consultar Margie</t>
        </r>
      </text>
    </comment>
    <comment ref="I174" authorId="0" shapeId="0" xr:uid="{5B16357D-EA72-4B1E-9B72-3492B7C26456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Consultar Margie</t>
        </r>
      </text>
    </comment>
    <comment ref="K174" authorId="0" shapeId="0" xr:uid="{9BC26B18-7A28-4658-B94D-7BDFBE106F31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Consultar Margie</t>
        </r>
      </text>
    </comment>
    <comment ref="G178" authorId="0" shapeId="0" xr:uid="{2F8B5270-4AAE-4318-B5DF-E9041C7272F7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Rango simetrico
</t>
        </r>
      </text>
    </comment>
    <comment ref="I178" authorId="0" shapeId="0" xr:uid="{C59A001A-2FE0-46FC-AE48-8BDA027E17D3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Rango simetrico
</t>
        </r>
      </text>
    </comment>
    <comment ref="K178" authorId="0" shapeId="0" xr:uid="{3804DABC-B4D8-4C7C-9D55-17007492078F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Rango simetrico
</t>
        </r>
      </text>
    </comment>
    <comment ref="N178" authorId="1" shapeId="0" xr:uid="{00000000-0006-0000-0000-00000E000000}">
      <text>
        <r>
          <rPr>
            <b/>
            <sz val="20"/>
            <color indexed="81"/>
            <rFont val="Tahoma"/>
            <family val="2"/>
          </rPr>
          <t>MARGIE:</t>
        </r>
        <r>
          <rPr>
            <sz val="20"/>
            <color indexed="81"/>
            <rFont val="Tahoma"/>
            <family val="2"/>
          </rPr>
          <t xml:space="preserve">
Separé las hojas </t>
        </r>
      </text>
    </comment>
    <comment ref="G183" authorId="0" shapeId="0" xr:uid="{40847291-AFF7-4DF1-B149-FCE1F0940FF3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Rango simetrico</t>
        </r>
      </text>
    </comment>
    <comment ref="I183" authorId="0" shapeId="0" xr:uid="{DAFD7FE6-66C2-4820-AAFB-749749BB2FA1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Rango simetrico</t>
        </r>
      </text>
    </comment>
    <comment ref="K183" authorId="0" shapeId="0" xr:uid="{907A8583-F657-4B4D-A3E8-B873D57AC90E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Rango simetrico</t>
        </r>
      </text>
    </comment>
    <comment ref="G184" authorId="0" shapeId="0" xr:uid="{87818D84-7966-44B1-9ACC-FDE2797B4B7B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Rango -25%/+12.5%
Se asume simetrico 20%</t>
        </r>
      </text>
    </comment>
    <comment ref="I184" authorId="0" shapeId="0" xr:uid="{CE4213D4-D479-4DA3-B603-A35076455E3E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Rango -25%/+12.5%
Se asume simetrico 20%</t>
        </r>
      </text>
    </comment>
    <comment ref="K184" authorId="0" shapeId="0" xr:uid="{C1B2B245-89D8-4298-94D6-EB8191EB37CE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Rango -25%/+12.5%
Se asume simetrico 20%</t>
        </r>
      </text>
    </comment>
    <comment ref="G185" authorId="0" shapeId="0" xr:uid="{8952364E-9EC0-4387-A9B6-EDE099943488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Preguntar a Margie
Se asume un 10%
</t>
        </r>
      </text>
    </comment>
    <comment ref="I185" authorId="0" shapeId="0" xr:uid="{3B4470C3-A82B-4018-A572-9B480319962A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Preguntar a Margie
Se asume un 10%
</t>
        </r>
      </text>
    </comment>
    <comment ref="K185" authorId="0" shapeId="0" xr:uid="{EC3D02ED-F82B-4D2E-AA17-74B39B197AD4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Preguntar a Margie
Se asume un 10%
</t>
        </r>
      </text>
    </comment>
    <comment ref="M189" authorId="0" shapeId="0" xr:uid="{6B0BA9CF-FC7A-4F86-B715-C1032ABDF155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Este valor se actualizó y se uso el que corresponde a Bosques 09/22/2021. Con Marcial Arias, por considerar que el rastrojo se clasifica como un tipo de bosque. </t>
        </r>
      </text>
    </comment>
    <comment ref="N189" authorId="1" shapeId="0" xr:uid="{00000000-0006-0000-0000-000011000000}">
      <text>
        <r>
          <rPr>
            <b/>
            <sz val="20"/>
            <color indexed="81"/>
            <rFont val="Tahoma"/>
            <family val="2"/>
          </rPr>
          <t>MARGIE:</t>
        </r>
        <r>
          <rPr>
            <sz val="20"/>
            <color indexed="81"/>
            <rFont val="Tahoma"/>
            <family val="2"/>
          </rPr>
          <t xml:space="preserve">
Separé las hojas</t>
        </r>
      </text>
    </comment>
    <comment ref="G190" authorId="0" shapeId="0" xr:uid="{F38909CB-7F20-4F5D-9944-5A9B20A88420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Verificar con Margie los porcentajes</t>
        </r>
      </text>
    </comment>
    <comment ref="I190" authorId="0" shapeId="0" xr:uid="{6CCAC8BC-F217-434F-B648-24F52CCACAFF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asume 10%
</t>
        </r>
      </text>
    </comment>
    <comment ref="I191" authorId="0" shapeId="0" xr:uid="{9924782D-D436-4DDC-A5EE-D64C7EDD837B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asume 10%
</t>
        </r>
      </text>
    </comment>
    <comment ref="I192" authorId="0" shapeId="0" xr:uid="{C7C60A83-7848-488B-BE86-D34FB6C1D552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asume 10%
</t>
        </r>
      </text>
    </comment>
    <comment ref="I193" authorId="0" shapeId="0" xr:uid="{1C3E5FA8-1C76-422D-BDFD-51BF3793A0CF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asume 10%
</t>
        </r>
      </text>
    </comment>
    <comment ref="I194" authorId="0" shapeId="0" xr:uid="{3B7EB770-BC1B-4AAB-8E30-A7CC8856CEA5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asume 10%
</t>
        </r>
      </text>
    </comment>
    <comment ref="I195" authorId="0" shapeId="0" xr:uid="{578A2776-DB24-48C1-87C7-434A587749A2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asume 10%
</t>
        </r>
      </text>
    </comment>
    <comment ref="G197" authorId="0" shapeId="0" xr:uid="{AA6CA331-179E-4E81-AE89-7DFB5028DFDC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asume 1%
</t>
        </r>
      </text>
    </comment>
    <comment ref="I197" authorId="0" shapeId="0" xr:uid="{73A6F910-4A6C-4E8F-8CD5-8BCA676FFF12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asume 1%
</t>
        </r>
      </text>
    </comment>
    <comment ref="G198" authorId="0" shapeId="0" xr:uid="{D9F6C6E1-E61A-413E-9687-BCA9E79DE0C6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asume 1%
</t>
        </r>
      </text>
    </comment>
    <comment ref="I198" authorId="0" shapeId="0" xr:uid="{85B034F9-517A-4815-AD44-615F9067F9D7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asume 1%
</t>
        </r>
      </text>
    </comment>
  </commentList>
</comments>
</file>

<file path=xl/sharedStrings.xml><?xml version="1.0" encoding="utf-8"?>
<sst xmlns="http://schemas.openxmlformats.org/spreadsheetml/2006/main" count="546" uniqueCount="293">
  <si>
    <t>Parámetro en las ecuaciones del IPCC</t>
  </si>
  <si>
    <t>Notación</t>
  </si>
  <si>
    <t>Unidades según el IPCC</t>
  </si>
  <si>
    <t>Referencia hoja de cálculo</t>
  </si>
  <si>
    <t>Comentarios &amp; Supuestos</t>
  </si>
  <si>
    <t>Tierras Forestales</t>
  </si>
  <si>
    <t>Bosque Maduro</t>
  </si>
  <si>
    <t>Bosque Intervenido</t>
  </si>
  <si>
    <t>Bosque Secudario</t>
  </si>
  <si>
    <t>Manglar</t>
  </si>
  <si>
    <t>Plantaciones, Latifoliadas</t>
  </si>
  <si>
    <t>Plantaciones, Coniferas</t>
  </si>
  <si>
    <t>Rastrojos</t>
  </si>
  <si>
    <t>R</t>
  </si>
  <si>
    <t xml:space="preserve">Bosque Secundario </t>
  </si>
  <si>
    <t>D</t>
  </si>
  <si>
    <t>Biomasa aérea promedio de superficies de tierra afectadas por perturbaciones</t>
  </si>
  <si>
    <t>4.A.2_Biomasa_1de5</t>
  </si>
  <si>
    <t>4.A.1_Biomasa_3de4</t>
  </si>
  <si>
    <t>4.A.2_Biomasa_3de5</t>
  </si>
  <si>
    <t>4.A.2_MOM_1de1</t>
  </si>
  <si>
    <t>(-)</t>
  </si>
  <si>
    <t>CF</t>
  </si>
  <si>
    <t>Fracción de carbono de la materia seca</t>
  </si>
  <si>
    <t>Tierras de Cultivo</t>
  </si>
  <si>
    <t>Cultivos que permanecen como tales</t>
  </si>
  <si>
    <t>Tierras convertidas en tierras de cultivo</t>
  </si>
  <si>
    <t>Factor de cambio de existencias para el sistema o subsistema de uso de la tierra</t>
  </si>
  <si>
    <t>Factor de cambio de existencias para el régimen de gestión</t>
  </si>
  <si>
    <t>Factor de cambio de existencias para el aporte de materia orgánica</t>
  </si>
  <si>
    <t>Lapso en el que se produce la transición de la vieja a la nueva categoría de uso de la tierra</t>
  </si>
  <si>
    <t>Factor de cambio de existencias para el sistema de uso de la tierra al comienzo del período de inventario</t>
  </si>
  <si>
    <t>Factor de cambio de existencias para el régimen de gestión al comienzo del período de inventario</t>
  </si>
  <si>
    <t>Factor de cambio de existencias para el aporte de materia orgánica  al comienzo del período de inventario</t>
  </si>
  <si>
    <t>Cultivo anual</t>
  </si>
  <si>
    <t>4.B.1_Biomasa_1de1</t>
  </si>
  <si>
    <t>4.B.1_Suelos_1de2</t>
  </si>
  <si>
    <t>Arroz bajo fangueo</t>
  </si>
  <si>
    <t>Total</t>
  </si>
  <si>
    <t>Reducido</t>
  </si>
  <si>
    <t>Sin laboreo</t>
  </si>
  <si>
    <t>Bajo</t>
  </si>
  <si>
    <t xml:space="preserve">Medio </t>
  </si>
  <si>
    <t>Alto sin estiercol</t>
  </si>
  <si>
    <t>Alto con estiercol</t>
  </si>
  <si>
    <t>4.B.2_Biomasa_1de1</t>
  </si>
  <si>
    <t>Co</t>
  </si>
  <si>
    <t>4.B.2_Suelos_1de2</t>
  </si>
  <si>
    <t>FLU(0-T)</t>
  </si>
  <si>
    <t>FMG(0-T)</t>
  </si>
  <si>
    <t>FI(0-T)</t>
  </si>
  <si>
    <t>Cultivo perenne</t>
  </si>
  <si>
    <t>(año)</t>
  </si>
  <si>
    <t>Pastizales</t>
  </si>
  <si>
    <t>Relación entre la biomasa subterránea y la aérea</t>
  </si>
  <si>
    <t>Fracción de carbono de materia seca</t>
  </si>
  <si>
    <t>Factor de conversión y expansión de biomasa para la conversión de remociones en volumen comerciable a remociones totales de biomasa (incluida la corteza)</t>
  </si>
  <si>
    <t>Densidad básica de la madera</t>
  </si>
  <si>
    <t>No degradado</t>
  </si>
  <si>
    <t>Moderademente degradado</t>
  </si>
  <si>
    <t>Severamente degradado</t>
  </si>
  <si>
    <t>Pasto mejorado</t>
  </si>
  <si>
    <t>Alto</t>
  </si>
  <si>
    <t>4.C.1_Biomasa_1de4
4.C.1_Biomasa_2de4 
4.C.1_Biomasa_3de4
4.C.1_Biomasa_4de4</t>
  </si>
  <si>
    <t>4.C.1_Biomasa_1de4
4.C.1_Biomasa_2de4
4.C.1_Biomasa_3de4
4.C.1_Biomasa_4de4</t>
  </si>
  <si>
    <t>4.C.1_Suelos_1de2</t>
  </si>
  <si>
    <t>4.C.2_Biomasa_1de1</t>
  </si>
  <si>
    <t>4.C.2_Suelos_1de2</t>
  </si>
  <si>
    <t xml:space="preserve">Regiones climaticas </t>
  </si>
  <si>
    <t xml:space="preserve">Promedio del crecimiento anual de la biomasa aérea </t>
  </si>
  <si>
    <t xml:space="preserve">Dato por defecto </t>
  </si>
  <si>
    <t>Wetland supplement 2013</t>
  </si>
  <si>
    <t>DATOS</t>
  </si>
  <si>
    <t xml:space="preserve">Consenso Ministerio de Ambiente </t>
  </si>
  <si>
    <t>Tropical lluvioso, America Sur &gt; 20 años</t>
  </si>
  <si>
    <t>Bosque Secundario</t>
  </si>
  <si>
    <t>4.A.1_Biomasa_1de4 4.A.1_Biomasa_4de4</t>
  </si>
  <si>
    <t>tonC.ha-1</t>
  </si>
  <si>
    <t>Vol. 4, Cap. 4, Pag. 4.66, Cuadro 4.9</t>
  </si>
  <si>
    <t>4.A.1_Biomasa_1de4  4.A.1_Biomasa_2de4  4.A.1_Biomasa_3de4  4.A.1_Biomasa_4de4</t>
  </si>
  <si>
    <t>4.A.2_Biomasa_1de5  4.A.2_Biomasa2de5  4.A.2_Biomasa_3de5  4.A.2_Biomasa_4de5  4.A.2_Biomasa_5de5</t>
  </si>
  <si>
    <t>Vol. 4, Cap. 4, Pag. 4.58, Cuadro 4.4</t>
  </si>
  <si>
    <t>Vol. 4, Cap 4, Pag. 4.57, Cuadro 4.3</t>
  </si>
  <si>
    <t>Vol.4, Cap. 4, Pag. 4.57, Cuadro 4.3</t>
  </si>
  <si>
    <t xml:space="preserve">4.A.2_Biomasa_1de5  4.A.2_Biomasa2de5  4.A.2_Biomasa_3de5  4.A.2_Biomasa_4de5  4.A.2_Biomasa_5de5 </t>
  </si>
  <si>
    <t>4.A.1_Biomasa_2de4  4.A.1_Biomasa_3de4</t>
  </si>
  <si>
    <t>4.A.2_Biomasa2de5  4.A.2_Biomasa_3de5</t>
  </si>
  <si>
    <t>Vol. 4, Cap. 4, Pag. 4.59, Cuadro 4.5</t>
  </si>
  <si>
    <t>Vol 4. Cap. 2, Pag. 2.36, Cuadro  2.3</t>
  </si>
  <si>
    <t>Vol. 4, Cap. 5, Pag, 5.20, Cuadro 5.5</t>
  </si>
  <si>
    <t>Vol. 4, Cap. 6, Pag. 6.8. Cuadro 6.1</t>
  </si>
  <si>
    <t xml:space="preserve">Vol. 4, Cap. 6, Pag. 6.19, Cuadro 6.2 </t>
  </si>
  <si>
    <t>Cap. 4, Pag. 4.13, Cuadro 4.2</t>
  </si>
  <si>
    <t>Fuente: Cuadros de IPCC</t>
  </si>
  <si>
    <t>Cap. 4, Pag. 4.13, Cuadro 4.5</t>
  </si>
  <si>
    <t xml:space="preserve">Bosques naturales </t>
  </si>
  <si>
    <t>Plantaciones coníferas</t>
  </si>
  <si>
    <t>Suelos de baja actividad</t>
  </si>
  <si>
    <t>Suelos de alta actividad</t>
  </si>
  <si>
    <t>Suelos volcánico</t>
  </si>
  <si>
    <t>Suelos de humedales</t>
  </si>
  <si>
    <t>Asentamientos</t>
  </si>
  <si>
    <t>Factor de cambio de existencias para el sistema de uso de la tierra en el último año de un período de inventario</t>
  </si>
  <si>
    <t>Factor de cambio de existencias para el régimen de gestión en el último año de un período de inventario</t>
  </si>
  <si>
    <t>Factor de cambio de existencias para el aporte de materia orgánica en el último año de un período de inventario</t>
  </si>
  <si>
    <t>Rastrojo</t>
  </si>
  <si>
    <t>Cultivos</t>
  </si>
  <si>
    <t>Bosque</t>
  </si>
  <si>
    <t>Cultivos anual</t>
  </si>
  <si>
    <t>Cultivos perenne</t>
  </si>
  <si>
    <t>Cultivo-Laboreo total</t>
  </si>
  <si>
    <t>Cultivo-Sin Laboreo</t>
  </si>
  <si>
    <t>Cultivo-Laboreo reducido</t>
  </si>
  <si>
    <t>Cultivo-Entrada alta</t>
  </si>
  <si>
    <t>Cultivo-Entrada media</t>
  </si>
  <si>
    <t>Cultivo-Entrada baja</t>
  </si>
  <si>
    <t>4.E.2_Suelos_1de2</t>
  </si>
  <si>
    <t>Bosque maduro</t>
  </si>
  <si>
    <t>Bosque secundario</t>
  </si>
  <si>
    <t>Mnaglar</t>
  </si>
  <si>
    <t>Pastos</t>
  </si>
  <si>
    <t>Residuos de maiz</t>
  </si>
  <si>
    <t>Residuos de arroz</t>
  </si>
  <si>
    <t>Caña de azucar</t>
  </si>
  <si>
    <t>CO</t>
  </si>
  <si>
    <t>Residusos agrícolas</t>
  </si>
  <si>
    <t>Factor de combustión</t>
  </si>
  <si>
    <t>Plan. Lat.</t>
  </si>
  <si>
    <t>Plan. Con</t>
  </si>
  <si>
    <t xml:space="preserve">Pastizales </t>
  </si>
  <si>
    <t>Masa de combustible disponible para la combustión (Bosque cortado y quemado)</t>
  </si>
  <si>
    <t>Los datos para bosque natural provienen del INFC.  Para el bosque intervenido, debido a que el INFC no generó información, se apllico la biomasa del bosque secundario, ya que se estima que estos tienen una biomasa similar.                                                                                                                   Debido a que el INFC no generó información para plantaciones de latifoliadas, se aplico la MOM para plantaciones de coníferas</t>
  </si>
  <si>
    <t>4.B.2_Suelos_1de2                  4.C.1_Suelos_1de2            4.C.1_Suelos_1de2    4.E.2_Suelos_1de2   4.F.2_Suelos_1de2</t>
  </si>
  <si>
    <t>Cultivo de pernne</t>
  </si>
  <si>
    <t>Cultivo anual y perenne (biomasa leñosa)</t>
  </si>
  <si>
    <t>Cultivo anual y perenne (biomasa no leñosa)</t>
  </si>
  <si>
    <t>Tasa de acumulación de biomasa (G)</t>
  </si>
  <si>
    <t>Se utilizan los valores del cuadro 5.1, ya que en el país no existen datos de IMA en cultivos perennes (de especies leñosas)</t>
  </si>
  <si>
    <t>Se aplican los valores a cultivos perennes del cuadro 5.3, ya que no existen valores nacionales</t>
  </si>
  <si>
    <t>Datos nacionales (INFC)</t>
  </si>
  <si>
    <t>Existencia de carbono en la biomasa en tierras de cultivo al año siguiente de la conversión</t>
  </si>
  <si>
    <t xml:space="preserve">Cultivo anual </t>
  </si>
  <si>
    <t>Reducción anual en las existencias de carbono de la biomasa leñosa aérea</t>
  </si>
  <si>
    <t>4.B.2_MOM_1de1</t>
  </si>
  <si>
    <t>Cap. 4, Pag. 4.57, Cuadro 4.3</t>
  </si>
  <si>
    <t>Se refieres a la biomasa leños aérea</t>
  </si>
  <si>
    <t>Para vegetación leñosa</t>
  </si>
  <si>
    <t>Vol. 4. Cap. 8. Sección 8.3.3.2                Pág. 8.28</t>
  </si>
  <si>
    <t>Vol. 4. Cap. 5. Pág. 5.20. Cuadro 5.5</t>
  </si>
  <si>
    <t>Debido a que el INFC no generó informacion de biomasa para bosque intervenido, se aplicó el valor del bosque secundario ya que se asume que ambos tienen biomasas similares.                                                               Debido a que el INFC, tampoco generó información de biomasa para plantaciones latifoliadas y las Directices tampoco proveen valores para plantaciones de latifoliadas, se se aplicó la biomasa de coníferas del INFC</t>
  </si>
  <si>
    <t>Debido a que las Directrices no aportan valores para plantaciones, se les aplica los mismos valores que para bosques secundarios</t>
  </si>
  <si>
    <t>madera, árbol d &lt; 10 cm</t>
  </si>
  <si>
    <t>Cultivo anuales</t>
  </si>
  <si>
    <r>
      <t>SOC</t>
    </r>
    <r>
      <rPr>
        <b/>
        <vertAlign val="subscript"/>
        <sz val="11"/>
        <rFont val="Calibri"/>
        <family val="2"/>
        <scheme val="minor"/>
      </rPr>
      <t>REF</t>
    </r>
  </si>
  <si>
    <r>
      <t>ton C ha</t>
    </r>
    <r>
      <rPr>
        <b/>
        <vertAlign val="superscript"/>
        <sz val="11"/>
        <color theme="1"/>
        <rFont val="Calibri"/>
        <family val="2"/>
        <scheme val="minor"/>
      </rPr>
      <t>-1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</si>
  <si>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LU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</si>
  <si>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MG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</si>
  <si>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I</t>
    </r>
  </si>
  <si>
    <r>
      <t>ton dm ha</t>
    </r>
    <r>
      <rPr>
        <b/>
        <vertAlign val="superscript"/>
        <sz val="11"/>
        <rFont val="Calibri"/>
        <family val="2"/>
        <scheme val="minor"/>
      </rPr>
      <t>-1</t>
    </r>
  </si>
  <si>
    <r>
      <t>ΔC</t>
    </r>
    <r>
      <rPr>
        <b/>
        <vertAlign val="subscript"/>
        <sz val="11"/>
        <rFont val="Calibri"/>
        <family val="2"/>
        <scheme val="minor"/>
      </rPr>
      <t>G</t>
    </r>
  </si>
  <si>
    <r>
      <t>ton C ha</t>
    </r>
    <r>
      <rPr>
        <b/>
        <vertAlign val="superscript"/>
        <sz val="11"/>
        <rFont val="Calibri"/>
        <family val="2"/>
        <scheme val="minor"/>
      </rPr>
      <t>-1</t>
    </r>
  </si>
  <si>
    <r>
      <t>ΔC</t>
    </r>
    <r>
      <rPr>
        <b/>
        <vertAlign val="subscript"/>
        <sz val="11"/>
        <color theme="1"/>
        <rFont val="Calibri"/>
        <family val="2"/>
        <scheme val="minor"/>
      </rPr>
      <t>L</t>
    </r>
  </si>
  <si>
    <r>
      <t>T</t>
    </r>
    <r>
      <rPr>
        <b/>
        <vertAlign val="subscript"/>
        <sz val="11"/>
        <rFont val="Calibri"/>
        <family val="2"/>
        <scheme val="minor"/>
      </rPr>
      <t>on</t>
    </r>
  </si>
  <si>
    <r>
      <t>ton C.tondm</t>
    </r>
    <r>
      <rPr>
        <b/>
        <vertAlign val="superscript"/>
        <sz val="11"/>
        <color theme="1"/>
        <rFont val="Calibri"/>
        <family val="2"/>
        <scheme val="minor"/>
      </rPr>
      <t>-1</t>
    </r>
  </si>
  <si>
    <r>
      <t>F</t>
    </r>
    <r>
      <rPr>
        <b/>
        <vertAlign val="subscript"/>
        <sz val="11"/>
        <rFont val="Calibri"/>
        <family val="2"/>
        <scheme val="minor"/>
      </rPr>
      <t>LU</t>
    </r>
  </si>
  <si>
    <r>
      <t>F</t>
    </r>
    <r>
      <rPr>
        <b/>
        <vertAlign val="subscript"/>
        <sz val="11"/>
        <rFont val="Calibri"/>
        <family val="2"/>
        <scheme val="minor"/>
      </rPr>
      <t>MG</t>
    </r>
  </si>
  <si>
    <r>
      <t>F</t>
    </r>
    <r>
      <rPr>
        <b/>
        <vertAlign val="subscript"/>
        <sz val="11"/>
        <rFont val="Calibri"/>
        <family val="2"/>
        <scheme val="minor"/>
      </rPr>
      <t>I</t>
    </r>
  </si>
  <si>
    <r>
      <t>ton dm.ha</t>
    </r>
    <r>
      <rPr>
        <b/>
        <vertAlign val="superscript"/>
        <sz val="11"/>
        <rFont val="Calibri"/>
        <family val="2"/>
        <scheme val="minor"/>
      </rPr>
      <t>-1</t>
    </r>
  </si>
  <si>
    <r>
      <t>F</t>
    </r>
    <r>
      <rPr>
        <b/>
        <vertAlign val="subscript"/>
        <sz val="11"/>
        <rFont val="Calibri"/>
        <family val="2"/>
        <scheme val="minor"/>
      </rPr>
      <t>LU(0)</t>
    </r>
  </si>
  <si>
    <r>
      <t>F</t>
    </r>
    <r>
      <rPr>
        <b/>
        <vertAlign val="subscript"/>
        <sz val="11"/>
        <rFont val="Calibri"/>
        <family val="2"/>
        <scheme val="minor"/>
      </rPr>
      <t>MG(0)</t>
    </r>
  </si>
  <si>
    <r>
      <t>F</t>
    </r>
    <r>
      <rPr>
        <b/>
        <vertAlign val="subscript"/>
        <sz val="11"/>
        <rFont val="Calibri"/>
        <family val="2"/>
        <scheme val="minor"/>
      </rPr>
      <t>I(0)</t>
    </r>
  </si>
  <si>
    <r>
      <t>M</t>
    </r>
    <r>
      <rPr>
        <b/>
        <vertAlign val="subscript"/>
        <sz val="11"/>
        <color theme="1"/>
        <rFont val="Calibri"/>
        <family val="2"/>
        <scheme val="minor"/>
      </rPr>
      <t>B</t>
    </r>
  </si>
  <si>
    <r>
      <t>C</t>
    </r>
    <r>
      <rPr>
        <b/>
        <vertAlign val="subscript"/>
        <sz val="11"/>
        <rFont val="Calibri"/>
        <family val="2"/>
        <scheme val="minor"/>
      </rPr>
      <t>f</t>
    </r>
  </si>
  <si>
    <r>
      <t>G</t>
    </r>
    <r>
      <rPr>
        <b/>
        <vertAlign val="subscript"/>
        <sz val="11"/>
        <color rgb="FF000000"/>
        <rFont val="Calibri"/>
        <family val="2"/>
        <scheme val="minor"/>
      </rPr>
      <t>w</t>
    </r>
  </si>
  <si>
    <r>
      <t>BCEF</t>
    </r>
    <r>
      <rPr>
        <b/>
        <vertAlign val="subscript"/>
        <sz val="11"/>
        <color rgb="FF000000"/>
        <rFont val="Calibri"/>
        <family val="2"/>
        <scheme val="minor"/>
      </rPr>
      <t>r</t>
    </r>
  </si>
  <si>
    <r>
      <t>Existencias de carbono de referencia (SOC</t>
    </r>
    <r>
      <rPr>
        <b/>
        <vertAlign val="subscript"/>
        <sz val="11"/>
        <rFont val="Calibri"/>
        <family val="2"/>
        <scheme val="minor"/>
      </rPr>
      <t>REF</t>
    </r>
    <r>
      <rPr>
        <b/>
        <sz val="11"/>
        <rFont val="Calibri"/>
        <family val="2"/>
        <scheme val="minor"/>
      </rPr>
      <t>)</t>
    </r>
  </si>
  <si>
    <r>
      <t>B</t>
    </r>
    <r>
      <rPr>
        <b/>
        <vertAlign val="subscript"/>
        <sz val="11"/>
        <rFont val="Calibri"/>
        <family val="2"/>
        <scheme val="minor"/>
      </rPr>
      <t>W</t>
    </r>
  </si>
  <si>
    <t>Herrera, C. 2020. Informe de consultoría - MiAMBIENTE/PNUD. Panamá</t>
  </si>
  <si>
    <r>
      <t>(ton raiz dm. (ton dm)</t>
    </r>
    <r>
      <rPr>
        <b/>
        <vertAlign val="superscript"/>
        <sz val="11"/>
        <rFont val="Calibri"/>
        <family val="2"/>
        <scheme val="minor"/>
      </rPr>
      <t>-1</t>
    </r>
  </si>
  <si>
    <t>Tropical lluvioso y húmedo (&lt;20 años)</t>
  </si>
  <si>
    <t>Consultoría realizada para determinar los IMA en plantaciones forestales para los INGEI</t>
  </si>
  <si>
    <t>Debidoa que que las Directrices no preven datos para plantaciones, se aplicó el valor para biomaa &gt;125 t/ha del tropical húmedo y sistemas montañosos</t>
  </si>
  <si>
    <t>Chávez, E y Fonseca, W. 1991</t>
  </si>
  <si>
    <t>Vol. 4, Cap. 4, Pag. 4.63. Cuadros 4.8</t>
  </si>
  <si>
    <r>
      <t>ton remoción de biomasa.m</t>
    </r>
    <r>
      <rPr>
        <b/>
        <vertAlign val="superscript"/>
        <sz val="11"/>
        <rFont val="Calibri"/>
        <family val="2"/>
        <scheme val="minor"/>
      </rPr>
      <t>-3</t>
    </r>
    <r>
      <rPr>
        <b/>
        <sz val="11"/>
        <rFont val="Calibri"/>
        <family val="2"/>
        <scheme val="minor"/>
      </rPr>
      <t xml:space="preserve"> de remociones </t>
    </r>
  </si>
  <si>
    <t>Existencias de madera muerta/hojarasca</t>
  </si>
  <si>
    <t>Se aplica al TM el valor del TH, ya que el IMA en esta región es más similar al TH)</t>
  </si>
  <si>
    <t>Para carbono en manglares se utiliará el carbono de referencia para suelos de humedales, debido a que se considera que es el valor más apropiado</t>
  </si>
  <si>
    <t>Vol. 4, Cap. 5, Pag, 5.20. Cuadro 5.5</t>
  </si>
  <si>
    <t>Vol. 4, Cap 4, Pag. 4.57. Cuadro 4.3</t>
  </si>
  <si>
    <t>B</t>
  </si>
  <si>
    <t>Vol. 4, Cap. 5, Pag. 5.33. Cuadro 5.9</t>
  </si>
  <si>
    <t>ton C.ton dm-1</t>
  </si>
  <si>
    <t>Vol. 4, Cap. 5, Pag. 5.10. Cuadro 5.1</t>
  </si>
  <si>
    <t xml:space="preserve"> Datos nacionales - INFC</t>
  </si>
  <si>
    <r>
      <rPr>
        <b/>
        <sz val="12"/>
        <color theme="1"/>
        <rFont val="Calibri"/>
        <family val="2"/>
        <scheme val="minor"/>
      </rPr>
      <t>Subc</t>
    </r>
    <r>
      <rPr>
        <b/>
        <sz val="12"/>
        <color rgb="FF000000"/>
        <rFont val="Calibri"/>
        <family val="2"/>
        <scheme val="minor"/>
      </rPr>
      <t>ategoría</t>
    </r>
  </si>
  <si>
    <t>Este factor parece muy elavado para las condiciones y manejo de los pastos en Panamá</t>
  </si>
  <si>
    <t>Vol. 4, Cap. 6, Pag. 6.9. Sección 3.2.1.4</t>
  </si>
  <si>
    <t>Para herbáceas</t>
  </si>
  <si>
    <r>
      <t>tondm.ha</t>
    </r>
    <r>
      <rPr>
        <b/>
        <vertAlign val="superscript"/>
        <sz val="11"/>
        <rFont val="Calibri"/>
        <family val="2"/>
        <scheme val="minor"/>
      </rPr>
      <t>-1</t>
    </r>
  </si>
  <si>
    <t>Estos valores se refieren a vegetación leñosa</t>
  </si>
  <si>
    <t>4.C.1_Biomasa_4de4</t>
  </si>
  <si>
    <t>Factor de cambio de existencias para el sistema de uso de la tierra</t>
  </si>
  <si>
    <r>
      <t>ton dm.tondm</t>
    </r>
    <r>
      <rPr>
        <b/>
        <vertAlign val="superscript"/>
        <sz val="11"/>
        <rFont val="Calibri"/>
        <family val="2"/>
        <scheme val="minor"/>
      </rPr>
      <t>-1</t>
    </r>
  </si>
  <si>
    <r>
      <t>Emisiones No CO</t>
    </r>
    <r>
      <rPr>
        <b/>
        <vertAlign val="subscript"/>
        <sz val="20"/>
        <color theme="0"/>
        <rFont val="Calibri"/>
        <family val="2"/>
        <scheme val="minor"/>
      </rPr>
      <t>2</t>
    </r>
  </si>
  <si>
    <t>Fuente: Cuadros de IPCC  y otras fuentes</t>
  </si>
  <si>
    <t>Fuente: Directrices del IPCC y otras fuentes</t>
  </si>
  <si>
    <r>
      <t>C</t>
    </r>
    <r>
      <rPr>
        <b/>
        <vertAlign val="subscript"/>
        <sz val="11"/>
        <rFont val="Calibri"/>
        <family val="2"/>
        <scheme val="minor"/>
      </rPr>
      <t xml:space="preserve">n </t>
    </r>
  </si>
  <si>
    <t>Tierras Forestales que permanecen como tales</t>
  </si>
  <si>
    <t>Tierras convertidas en tierras forestales</t>
  </si>
  <si>
    <t>Al rastrojo se le aplcó los valores para sabanas y pastizales, ya que se asume es más semejante que al resto de las categorías</t>
  </si>
  <si>
    <t>Vol. 4. Cap. 2. Pág. 2.51. Cuadro 2.4</t>
  </si>
  <si>
    <t>Vol. 4. Cap. 2. Pág. 2.54. Cuadro 2.6</t>
  </si>
  <si>
    <t>Vol. 4. Cap. 2. Pág. 2.53. Cuadro 2.5</t>
  </si>
  <si>
    <t>De reserva &lt; de 20 años (Rastrojos)</t>
  </si>
  <si>
    <t>Bosques</t>
  </si>
  <si>
    <t>Plantaciones</t>
  </si>
  <si>
    <r>
      <t>ton C tdm</t>
    </r>
    <r>
      <rPr>
        <b/>
        <vertAlign val="superscript"/>
        <sz val="11"/>
        <color rgb="FF000000"/>
        <rFont val="Calibri"/>
        <family val="2"/>
        <scheme val="minor"/>
      </rPr>
      <t>-1</t>
    </r>
  </si>
  <si>
    <r>
      <t>ton dm ha</t>
    </r>
    <r>
      <rPr>
        <b/>
        <vertAlign val="superscript"/>
        <sz val="11"/>
        <color rgb="FF000000"/>
        <rFont val="Calibri"/>
        <family val="2"/>
        <scheme val="minor"/>
      </rPr>
      <t>-1</t>
    </r>
    <r>
      <rPr>
        <b/>
        <sz val="11"/>
        <color rgb="FF000000"/>
        <rFont val="Calibri"/>
        <family val="2"/>
        <scheme val="minor"/>
      </rPr>
      <t>.año</t>
    </r>
    <r>
      <rPr>
        <b/>
        <vertAlign val="superscript"/>
        <sz val="11"/>
        <color rgb="FF000000"/>
        <rFont val="Calibri"/>
        <family val="2"/>
        <scheme val="minor"/>
      </rPr>
      <t>-1</t>
    </r>
  </si>
  <si>
    <r>
      <t>ton m</t>
    </r>
    <r>
      <rPr>
        <b/>
        <vertAlign val="superscript"/>
        <sz val="11"/>
        <color rgb="FF000000"/>
        <rFont val="Calibri"/>
        <family val="2"/>
        <scheme val="minor"/>
      </rPr>
      <t>-3</t>
    </r>
  </si>
  <si>
    <r>
      <t>ton C ha</t>
    </r>
    <r>
      <rPr>
        <b/>
        <vertAlign val="superscript"/>
        <sz val="11"/>
        <color rgb="FF000000"/>
        <rFont val="Calibri"/>
        <family val="2"/>
        <scheme val="minor"/>
      </rPr>
      <t>-1</t>
    </r>
  </si>
  <si>
    <r>
      <t>ton C ha</t>
    </r>
    <r>
      <rPr>
        <b/>
        <vertAlign val="superscript"/>
        <sz val="11"/>
        <rFont val="Calibri"/>
        <family val="2"/>
        <scheme val="minor"/>
      </rPr>
      <t>-1</t>
    </r>
    <r>
      <rPr>
        <b/>
        <sz val="11"/>
        <rFont val="Calibri"/>
        <family val="2"/>
        <scheme val="minor"/>
      </rPr>
      <t>.año</t>
    </r>
    <r>
      <rPr>
        <b/>
        <vertAlign val="superscript"/>
        <sz val="11"/>
        <rFont val="Calibri"/>
        <family val="2"/>
        <scheme val="minor"/>
      </rPr>
      <t>-1</t>
    </r>
  </si>
  <si>
    <r>
      <t>Para bosques, los valores de F</t>
    </r>
    <r>
      <rPr>
        <b/>
        <vertAlign val="subscript"/>
        <sz val="11"/>
        <color theme="1"/>
        <rFont val="Calibri"/>
        <family val="2"/>
        <scheme val="minor"/>
      </rPr>
      <t>LU</t>
    </r>
    <r>
      <rPr>
        <b/>
        <sz val="11"/>
        <color theme="1"/>
        <rFont val="Calibri"/>
        <family val="2"/>
        <scheme val="minor"/>
      </rPr>
      <t xml:space="preserve"> es 1                                     El valor de reserva &lt; 20 años, para Panamá equivalea a rastrojo 0.8</t>
    </r>
  </si>
  <si>
    <r>
      <t>Para bosques, los valores de F</t>
    </r>
    <r>
      <rPr>
        <b/>
        <vertAlign val="subscript"/>
        <sz val="11"/>
        <rFont val="Calibri"/>
        <family val="2"/>
        <scheme val="minor"/>
      </rPr>
      <t>MG</t>
    </r>
    <r>
      <rPr>
        <b/>
        <sz val="11"/>
        <rFont val="Calibri"/>
        <family val="2"/>
        <scheme val="minor"/>
      </rPr>
      <t xml:space="preserve"> es 1 </t>
    </r>
  </si>
  <si>
    <r>
      <t>Para bosques, los valores de F</t>
    </r>
    <r>
      <rPr>
        <b/>
        <vertAlign val="subscript"/>
        <sz val="11"/>
        <color theme="1"/>
        <rFont val="Calibri"/>
        <family val="2"/>
        <scheme val="minor"/>
      </rPr>
      <t>I</t>
    </r>
    <r>
      <rPr>
        <b/>
        <sz val="11"/>
        <color theme="1"/>
        <rFont val="Calibri"/>
        <family val="2"/>
        <scheme val="minor"/>
      </rPr>
      <t xml:space="preserve"> es 1 </t>
    </r>
  </si>
  <si>
    <t xml:space="preserve">Criterio técnico (Consenso MiAMBIENTE) </t>
  </si>
  <si>
    <t>Vol. 4, Cap. 4,, Pag. 4.77, Cuadro 4.13</t>
  </si>
  <si>
    <t>Región tropical montano</t>
  </si>
  <si>
    <t>Region tropical húmeda</t>
  </si>
  <si>
    <t>Región tropical muy húmeda</t>
  </si>
  <si>
    <t>Valor de incertidumbre</t>
  </si>
  <si>
    <t>Fuente</t>
  </si>
  <si>
    <t>Existencias de biomasa aérea y subterránea</t>
  </si>
  <si>
    <t>T</t>
  </si>
  <si>
    <t>Existencias de carbono de referencia</t>
  </si>
  <si>
    <t>Este carbono de referencia se aplica a todos las subcategorías de boque (maduro, intervenido, secundarios, manglares, plantaciones de latifoliadas y de conìferas)</t>
  </si>
  <si>
    <t>Vol. 4, Cap. 5, Pag. 5.11. Cuadro 5.1</t>
  </si>
  <si>
    <t>Existencias de biomasa inmediatamente después de la conversión</t>
  </si>
  <si>
    <t>Leña</t>
  </si>
  <si>
    <t xml:space="preserve">4(V)A.1_1de2 4(V)B.1_1de2     4(V)C.1_1de2  </t>
  </si>
  <si>
    <t xml:space="preserve">   4(V)A.2_2de2  4(V)C.2_2de2 </t>
  </si>
  <si>
    <t xml:space="preserve">4(V)A.1_1de2    4(V)B.1_1de2  4(V)C.1_1de2 </t>
  </si>
  <si>
    <t xml:space="preserve"> 4(V)A.2_2de2                                              4(V)C.2_2de2       4(V)C.2_2de2 </t>
  </si>
  <si>
    <t xml:space="preserve">4(V)B.2_2de2       4(V)C.2_2de2       4(V)C.2_2de2 </t>
  </si>
  <si>
    <t xml:space="preserve">4(V)C.1_1de2    </t>
  </si>
  <si>
    <t>4.A.2_Biomasa_5de5</t>
  </si>
  <si>
    <t>Año</t>
  </si>
  <si>
    <t>4.A.2_Suelos_1de2</t>
  </si>
  <si>
    <t>LA NOTACIÓN DE L, FUE RECOMENDADO POR ALEJANDRA</t>
  </si>
  <si>
    <t>LA NOTACIÓN DE G, FUE RECOMENDADO POR ALEJANDRA</t>
  </si>
  <si>
    <t>La relación raíz/biomasa aérea, se obtuvo del cuadro 4.4, del Vol. 4, Cap. 4</t>
  </si>
  <si>
    <t>Valor por defecto</t>
  </si>
  <si>
    <t>Se refieres a madera murta y hojarasca de las especies leñosas</t>
  </si>
  <si>
    <t>Datos estimados con la densidad de 12 especies utilzadas para leña en Panama</t>
  </si>
  <si>
    <t>Plantaciones de Latifoliadas</t>
  </si>
  <si>
    <t>Plantaciones de latifoliadas</t>
  </si>
  <si>
    <t>Plantaciones de coniferas</t>
  </si>
  <si>
    <t>Bosques natural pionero</t>
  </si>
  <si>
    <t xml:space="preserve">Fracción de biomasa perdida en la perturbación </t>
  </si>
  <si>
    <t>fd</t>
  </si>
  <si>
    <t xml:space="preserve"> L</t>
  </si>
  <si>
    <t>Reservas de biomasa</t>
  </si>
  <si>
    <t>Reservas de biomasa de especies leñosas</t>
  </si>
  <si>
    <t>Existencias de biomasa aérea</t>
  </si>
  <si>
    <t>TM</t>
  </si>
  <si>
    <t>TMH</t>
  </si>
  <si>
    <t>TH</t>
  </si>
  <si>
    <r>
      <t>B</t>
    </r>
    <r>
      <rPr>
        <b/>
        <vertAlign val="subscript"/>
        <sz val="10"/>
        <color rgb="FFFF0000"/>
        <rFont val="Arial Black"/>
        <family val="2"/>
      </rPr>
      <t>DESPUÉS</t>
    </r>
  </si>
  <si>
    <t>Existencias de biomasa leñosa aérea y subterránea</t>
  </si>
  <si>
    <t xml:space="preserve"> G</t>
  </si>
  <si>
    <r>
      <t>CH</t>
    </r>
    <r>
      <rPr>
        <b/>
        <vertAlign val="subscript"/>
        <sz val="12"/>
        <color theme="1"/>
        <rFont val="Arial Black"/>
        <family val="2"/>
      </rPr>
      <t>4</t>
    </r>
  </si>
  <si>
    <r>
      <t>N</t>
    </r>
    <r>
      <rPr>
        <b/>
        <vertAlign val="subscript"/>
        <sz val="12"/>
        <color theme="1"/>
        <rFont val="Arial Black"/>
        <family val="2"/>
      </rPr>
      <t>2</t>
    </r>
    <r>
      <rPr>
        <b/>
        <sz val="12"/>
        <color theme="1"/>
        <rFont val="Arial Black"/>
        <family val="2"/>
      </rPr>
      <t>O</t>
    </r>
  </si>
  <si>
    <r>
      <t>NO</t>
    </r>
    <r>
      <rPr>
        <b/>
        <vertAlign val="subscript"/>
        <sz val="12"/>
        <color theme="1"/>
        <rFont val="Arial Black"/>
        <family val="2"/>
      </rPr>
      <t>X</t>
    </r>
  </si>
  <si>
    <t>4.B.2_MOM_1of1</t>
  </si>
  <si>
    <t>Pérdida de carbono en la biomasa aérea</t>
  </si>
  <si>
    <t>Se refiere a biomasa aérea leñosa</t>
  </si>
  <si>
    <t xml:space="preserve">    </t>
  </si>
  <si>
    <t>Se asume que en las conversiones a estas subcategorías, la biomasa al final de periodo del inventario corresponde al incremento medio anual para estas categorìas</t>
  </si>
  <si>
    <t>Los datos de biomasa aérea son nacionales (INFC).                                                            La relación entre la biomasa  aérea y subterránea son del Vol. 4, Cap. 4, Pag. 4.58, Cuadro 4.4.  la de manglares del Cap. 4, Pag. 4.13, Cuadro 4.5</t>
  </si>
  <si>
    <t>Valores generados con base en los datos del INFC y estimaciones basadas en juicos técnicos sobre la fracciòn de biomsasa que es afectada por incendios en bosques es pie. (Incluye DOM; sotobosque, árboles deteriorados por causas fitosanitarias y árboles en decadencia etaria)</t>
  </si>
  <si>
    <r>
      <t>(ton dm ha</t>
    </r>
    <r>
      <rPr>
        <b/>
        <vertAlign val="superscript"/>
        <sz val="10"/>
        <color rgb="FFFF0000"/>
        <rFont val="Arial Black"/>
        <family val="2"/>
      </rPr>
      <t>-1</t>
    </r>
    <r>
      <rPr>
        <b/>
        <sz val="10"/>
        <color rgb="FFFF0000"/>
        <rFont val="Arial Black"/>
        <family val="2"/>
      </rPr>
      <t>)</t>
    </r>
  </si>
  <si>
    <t>EVALUAR Y RECOMENDAR SI DEBE EIIMINARSE</t>
  </si>
  <si>
    <t>Pastizales que permanecen como tales</t>
  </si>
  <si>
    <t>Asentamientos que permanecen como tales</t>
  </si>
  <si>
    <t>Tierras convertidas en asentamientos</t>
  </si>
  <si>
    <t>Tierras convertidas en pastizlaes</t>
  </si>
  <si>
    <t>Categorías que permanecen como tales</t>
  </si>
  <si>
    <t>Tierras convertidas en otras categorìas</t>
  </si>
  <si>
    <t>Se uso valor de 0.24, que corresponde a Zona Tropical, Fuente: Cairns 1997</t>
  </si>
  <si>
    <t>Factor de emisión para cada GEI (Gef)</t>
  </si>
  <si>
    <t>Error</t>
  </si>
  <si>
    <t>Vol. 4, Cap. 5, Cuadro 5.9</t>
  </si>
  <si>
    <t>Consultoría. Camilo Lara.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</si>
</sst>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"/>
    <numFmt numFmtId="165" formatCode="0.0"/>
    <numFmt numFmtId="166" formatCode="0.00000"/>
  </numFmts>
  <fonts count="63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0"/>
      <color indexed="81"/>
      <name val="Tahoma"/>
      <family val="2"/>
    </font>
    <font>
      <i/>
      <sz val="10"/>
      <color indexed="81"/>
      <name val="Tahoma"/>
      <family val="2"/>
    </font>
    <font>
      <b/>
      <sz val="10"/>
      <color indexed="81"/>
      <name val="Tahoma"/>
      <family val="2"/>
    </font>
    <font>
      <sz val="28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Arial Black"/>
      <family val="2"/>
    </font>
    <font>
      <sz val="11"/>
      <color theme="1"/>
      <name val="Arial Black"/>
      <family val="2"/>
    </font>
    <font>
      <b/>
      <sz val="11"/>
      <name val="Calibri"/>
      <family val="2"/>
      <scheme val="minor"/>
    </font>
    <font>
      <sz val="14"/>
      <color theme="1"/>
      <name val="Arial Black"/>
      <family val="2"/>
    </font>
    <font>
      <sz val="12"/>
      <color theme="1"/>
      <name val="Arial Black"/>
      <family val="2"/>
    </font>
    <font>
      <b/>
      <sz val="11"/>
      <color rgb="FF0000FF"/>
      <name val="Calibri"/>
      <family val="2"/>
      <scheme val="minor"/>
    </font>
    <font>
      <b/>
      <sz val="11"/>
      <color theme="1"/>
      <name val="Arial Black"/>
      <family val="2"/>
    </font>
    <font>
      <b/>
      <vertAlign val="subscript"/>
      <sz val="11"/>
      <name val="Calibri"/>
      <family val="2"/>
      <scheme val="minor"/>
    </font>
    <font>
      <sz val="11"/>
      <name val="Arial Black"/>
      <family val="2"/>
    </font>
    <font>
      <b/>
      <sz val="24"/>
      <name val="Arial Black"/>
      <family val="2"/>
    </font>
    <font>
      <sz val="20"/>
      <color theme="1"/>
      <name val="Arial Black"/>
      <family val="2"/>
    </font>
    <font>
      <sz val="24"/>
      <color theme="1"/>
      <name val="Arial Black"/>
      <family val="2"/>
    </font>
    <font>
      <sz val="11"/>
      <color theme="1"/>
      <name val="Calibri"/>
      <family val="2"/>
      <scheme val="minor"/>
    </font>
    <font>
      <b/>
      <sz val="11"/>
      <color rgb="FF2D471D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sz val="11"/>
      <color theme="7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bscript"/>
      <sz val="11"/>
      <color rgb="FF00000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vertAlign val="subscript"/>
      <sz val="20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4"/>
      <color rgb="FFFFFFFF"/>
      <name val="Calibri"/>
      <family val="2"/>
      <scheme val="minor"/>
    </font>
    <font>
      <b/>
      <sz val="14"/>
      <color rgb="FF000000"/>
      <name val="Arial Black"/>
      <family val="2"/>
    </font>
    <font>
      <b/>
      <vertAlign val="superscript"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b/>
      <sz val="16"/>
      <color indexed="81"/>
      <name val="Tahoma"/>
      <family val="2"/>
    </font>
    <font>
      <sz val="16"/>
      <color indexed="81"/>
      <name val="Tahoma"/>
      <family val="2"/>
    </font>
    <font>
      <b/>
      <sz val="20"/>
      <color indexed="81"/>
      <name val="Tahoma"/>
      <family val="2"/>
    </font>
    <font>
      <sz val="20"/>
      <color indexed="81"/>
      <name val="Tahoma"/>
      <family val="2"/>
    </font>
    <font>
      <b/>
      <sz val="12"/>
      <color theme="1"/>
      <name val="Arial Black"/>
      <family val="2"/>
    </font>
    <font>
      <b/>
      <sz val="12"/>
      <name val="Calibri"/>
      <family val="2"/>
      <scheme val="minor"/>
    </font>
    <font>
      <b/>
      <sz val="11"/>
      <name val="Arial Black"/>
      <family val="2"/>
    </font>
    <font>
      <b/>
      <sz val="20"/>
      <color rgb="FFFFFF00"/>
      <name val="Calibri"/>
      <family val="2"/>
      <scheme val="minor"/>
    </font>
    <font>
      <b/>
      <sz val="18"/>
      <color rgb="FFFFFF00"/>
      <name val="Calibri"/>
      <family val="2"/>
      <scheme val="minor"/>
    </font>
    <font>
      <b/>
      <sz val="10"/>
      <color rgb="FFFF0000"/>
      <name val="Arial Black"/>
      <family val="2"/>
    </font>
    <font>
      <b/>
      <vertAlign val="subscript"/>
      <sz val="10"/>
      <color rgb="FFFF0000"/>
      <name val="Arial Black"/>
      <family val="2"/>
    </font>
    <font>
      <b/>
      <vertAlign val="superscript"/>
      <sz val="10"/>
      <color rgb="FFFF0000"/>
      <name val="Arial Black"/>
      <family val="2"/>
    </font>
    <font>
      <sz val="9"/>
      <color rgb="FFFF0000"/>
      <name val="Arial Black"/>
      <family val="2"/>
    </font>
    <font>
      <sz val="12"/>
      <color rgb="FFFF0000"/>
      <name val="Arial Black"/>
      <family val="2"/>
    </font>
    <font>
      <sz val="24"/>
      <color theme="1"/>
      <name val="Calibri"/>
      <family val="2"/>
      <scheme val="minor"/>
    </font>
    <font>
      <b/>
      <vertAlign val="subscript"/>
      <sz val="12"/>
      <color theme="1"/>
      <name val="Arial Black"/>
      <family val="2"/>
    </font>
    <font>
      <b/>
      <sz val="12"/>
      <color rgb="FFFFFF0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1" tint="0.249977111117893"/>
        <bgColor rgb="FFBFBFBF"/>
      </patternFill>
    </fill>
    <fill>
      <patternFill patternType="solid">
        <fgColor rgb="FF70AD47"/>
        <bgColor rgb="FF70AD47"/>
      </patternFill>
    </fill>
    <fill>
      <patternFill patternType="solid">
        <fgColor theme="0" tint="-0.249977111117893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rgb="FFBFBFBF"/>
      </patternFill>
    </fill>
    <fill>
      <patternFill patternType="solid">
        <fgColor rgb="FFFFFF99"/>
        <bgColor indexed="64"/>
      </patternFill>
    </fill>
    <fill>
      <patternFill patternType="solid">
        <fgColor theme="4" tint="-0.249977111117893"/>
        <bgColor rgb="FF70AD47"/>
      </patternFill>
    </fill>
    <fill>
      <patternFill patternType="solid">
        <fgColor theme="2" tint="-0.499984740745262"/>
        <bgColor rgb="FF70AD47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-0.249977111117893"/>
        <bgColor rgb="FF70AD47"/>
      </patternFill>
    </fill>
    <fill>
      <patternFill patternType="solid">
        <fgColor theme="5" tint="-0.249977111117893"/>
        <bgColor rgb="FF70AD47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757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/>
    <xf numFmtId="0" fontId="14" fillId="0" borderId="0" xfId="0" applyFont="1" applyAlignment="1">
      <alignment vertical="center"/>
    </xf>
    <xf numFmtId="0" fontId="0" fillId="0" borderId="0" xfId="0" applyFill="1"/>
    <xf numFmtId="0" fontId="5" fillId="0" borderId="0" xfId="0" applyFont="1"/>
    <xf numFmtId="0" fontId="0" fillId="0" borderId="0" xfId="0" applyAlignment="1">
      <alignment horizontal="center"/>
    </xf>
    <xf numFmtId="0" fontId="14" fillId="0" borderId="0" xfId="0" applyFont="1"/>
    <xf numFmtId="0" fontId="14" fillId="0" borderId="0" xfId="0" applyFont="1" applyAlignment="1">
      <alignment wrapText="1"/>
    </xf>
    <xf numFmtId="0" fontId="10" fillId="0" borderId="0" xfId="0" applyFont="1" applyFill="1"/>
    <xf numFmtId="0" fontId="12" fillId="6" borderId="2" xfId="0" applyFont="1" applyFill="1" applyBorder="1"/>
    <xf numFmtId="0" fontId="12" fillId="6" borderId="5" xfId="0" applyFont="1" applyFill="1" applyBorder="1"/>
    <xf numFmtId="0" fontId="12" fillId="6" borderId="7" xfId="0" applyFont="1" applyFill="1" applyBorder="1"/>
    <xf numFmtId="0" fontId="12" fillId="6" borderId="3" xfId="0" applyFont="1" applyFill="1" applyBorder="1"/>
    <xf numFmtId="0" fontId="10" fillId="6" borderId="2" xfId="0" applyFont="1" applyFill="1" applyBorder="1"/>
    <xf numFmtId="0" fontId="10" fillId="6" borderId="5" xfId="0" applyFont="1" applyFill="1" applyBorder="1"/>
    <xf numFmtId="0" fontId="25" fillId="0" borderId="0" xfId="0" applyFont="1"/>
    <xf numFmtId="165" fontId="10" fillId="7" borderId="5" xfId="0" applyNumberFormat="1" applyFont="1" applyFill="1" applyBorder="1" applyAlignment="1">
      <alignment horizontal="center" vertical="center" wrapText="1"/>
    </xf>
    <xf numFmtId="2" fontId="10" fillId="7" borderId="3" xfId="0" applyNumberFormat="1" applyFont="1" applyFill="1" applyBorder="1" applyAlignment="1">
      <alignment horizontal="center" vertical="center" wrapText="1"/>
    </xf>
    <xf numFmtId="2" fontId="10" fillId="7" borderId="5" xfId="0" applyNumberFormat="1" applyFont="1" applyFill="1" applyBorder="1" applyAlignment="1">
      <alignment horizontal="center" vertical="center" wrapText="1"/>
    </xf>
    <xf numFmtId="2" fontId="10" fillId="7" borderId="2" xfId="0" applyNumberFormat="1" applyFont="1" applyFill="1" applyBorder="1" applyAlignment="1">
      <alignment horizontal="center" vertical="center" wrapText="1"/>
    </xf>
    <xf numFmtId="2" fontId="15" fillId="7" borderId="3" xfId="0" applyNumberFormat="1" applyFont="1" applyFill="1" applyBorder="1" applyAlignment="1">
      <alignment horizontal="center" vertical="center" wrapText="1"/>
    </xf>
    <xf numFmtId="2" fontId="15" fillId="7" borderId="5" xfId="0" applyNumberFormat="1" applyFont="1" applyFill="1" applyBorder="1" applyAlignment="1">
      <alignment horizontal="center" vertical="center" wrapText="1"/>
    </xf>
    <xf numFmtId="2" fontId="15" fillId="6" borderId="5" xfId="0" applyNumberFormat="1" applyFont="1" applyFill="1" applyBorder="1" applyAlignment="1">
      <alignment horizontal="center" vertical="center" wrapText="1"/>
    </xf>
    <xf numFmtId="2" fontId="10" fillId="6" borderId="3" xfId="0" applyNumberFormat="1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/>
    </xf>
    <xf numFmtId="0" fontId="10" fillId="6" borderId="7" xfId="0" applyFont="1" applyFill="1" applyBorder="1" applyAlignment="1">
      <alignment horizontal="left" vertical="center" wrapText="1"/>
    </xf>
    <xf numFmtId="2" fontId="10" fillId="6" borderId="7" xfId="0" applyNumberFormat="1" applyFont="1" applyFill="1" applyBorder="1" applyAlignment="1">
      <alignment horizontal="center" vertical="center" wrapText="1"/>
    </xf>
    <xf numFmtId="2" fontId="15" fillId="6" borderId="7" xfId="0" applyNumberFormat="1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left" vertical="center"/>
    </xf>
    <xf numFmtId="2" fontId="10" fillId="6" borderId="2" xfId="0" applyNumberFormat="1" applyFont="1" applyFill="1" applyBorder="1" applyAlignment="1">
      <alignment horizontal="center" vertical="center" wrapText="1"/>
    </xf>
    <xf numFmtId="2" fontId="10" fillId="6" borderId="5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wrapText="1"/>
    </xf>
    <xf numFmtId="2" fontId="25" fillId="0" borderId="0" xfId="0" applyNumberFormat="1" applyFont="1"/>
    <xf numFmtId="0" fontId="28" fillId="0" borderId="0" xfId="0" applyFont="1"/>
    <xf numFmtId="0" fontId="15" fillId="6" borderId="5" xfId="0" applyFont="1" applyFill="1" applyBorder="1" applyAlignment="1">
      <alignment vertical="center" wrapText="1"/>
    </xf>
    <xf numFmtId="1" fontId="15" fillId="7" borderId="3" xfId="1" applyNumberFormat="1" applyFont="1" applyFill="1" applyBorder="1" applyAlignment="1">
      <alignment horizontal="center" vertical="center"/>
    </xf>
    <xf numFmtId="0" fontId="25" fillId="12" borderId="6" xfId="0" applyFont="1" applyFill="1" applyBorder="1" applyAlignment="1">
      <alignment horizontal="center" wrapText="1"/>
    </xf>
    <xf numFmtId="0" fontId="10" fillId="12" borderId="6" xfId="0" applyFont="1" applyFill="1" applyBorder="1" applyAlignment="1">
      <alignment vertical="center" wrapText="1"/>
    </xf>
    <xf numFmtId="0" fontId="10" fillId="12" borderId="6" xfId="0" applyFont="1" applyFill="1" applyBorder="1" applyAlignment="1">
      <alignment horizontal="center" vertical="center" wrapText="1"/>
    </xf>
    <xf numFmtId="0" fontId="25" fillId="12" borderId="6" xfId="0" applyFont="1" applyFill="1" applyBorder="1"/>
    <xf numFmtId="0" fontId="25" fillId="12" borderId="3" xfId="0" applyFont="1" applyFill="1" applyBorder="1" applyAlignment="1">
      <alignment horizontal="center" wrapText="1"/>
    </xf>
    <xf numFmtId="0" fontId="10" fillId="12" borderId="3" xfId="0" applyFont="1" applyFill="1" applyBorder="1" applyAlignment="1">
      <alignment vertical="center" wrapText="1"/>
    </xf>
    <xf numFmtId="0" fontId="10" fillId="12" borderId="3" xfId="0" applyFont="1" applyFill="1" applyBorder="1" applyAlignment="1">
      <alignment horizontal="center" vertical="center" wrapText="1"/>
    </xf>
    <xf numFmtId="0" fontId="25" fillId="12" borderId="3" xfId="0" applyFont="1" applyFill="1" applyBorder="1"/>
    <xf numFmtId="0" fontId="25" fillId="12" borderId="5" xfId="0" applyFont="1" applyFill="1" applyBorder="1" applyAlignment="1">
      <alignment horizontal="center" wrapText="1"/>
    </xf>
    <xf numFmtId="0" fontId="10" fillId="12" borderId="5" xfId="0" applyFont="1" applyFill="1" applyBorder="1" applyAlignment="1">
      <alignment vertical="center" wrapText="1"/>
    </xf>
    <xf numFmtId="0" fontId="10" fillId="12" borderId="5" xfId="0" applyFont="1" applyFill="1" applyBorder="1" applyAlignment="1">
      <alignment horizontal="center" vertical="center" wrapText="1"/>
    </xf>
    <xf numFmtId="0" fontId="25" fillId="12" borderId="5" xfId="0" applyFont="1" applyFill="1" applyBorder="1" applyAlignment="1">
      <alignment wrapText="1"/>
    </xf>
    <xf numFmtId="0" fontId="25" fillId="12" borderId="5" xfId="0" applyFont="1" applyFill="1" applyBorder="1"/>
    <xf numFmtId="0" fontId="15" fillId="12" borderId="2" xfId="0" applyFont="1" applyFill="1" applyBorder="1" applyAlignment="1">
      <alignment vertical="center" wrapText="1"/>
    </xf>
    <xf numFmtId="0" fontId="25" fillId="12" borderId="2" xfId="0" applyFont="1" applyFill="1" applyBorder="1"/>
    <xf numFmtId="0" fontId="5" fillId="12" borderId="3" xfId="0" applyFont="1" applyFill="1" applyBorder="1" applyAlignment="1">
      <alignment wrapText="1"/>
    </xf>
    <xf numFmtId="0" fontId="15" fillId="12" borderId="3" xfId="0" applyFont="1" applyFill="1" applyBorder="1" applyAlignment="1">
      <alignment vertical="center" wrapText="1"/>
    </xf>
    <xf numFmtId="2" fontId="15" fillId="12" borderId="3" xfId="0" applyNumberFormat="1" applyFont="1" applyFill="1" applyBorder="1" applyAlignment="1">
      <alignment horizontal="center" vertical="center" wrapText="1"/>
    </xf>
    <xf numFmtId="1" fontId="15" fillId="12" borderId="3" xfId="0" applyNumberFormat="1" applyFont="1" applyFill="1" applyBorder="1" applyAlignment="1">
      <alignment horizontal="center" vertical="center" wrapText="1"/>
    </xf>
    <xf numFmtId="0" fontId="15" fillId="12" borderId="3" xfId="0" applyFont="1" applyFill="1" applyBorder="1" applyAlignment="1">
      <alignment horizontal="center" wrapText="1"/>
    </xf>
    <xf numFmtId="2" fontId="10" fillId="12" borderId="3" xfId="0" applyNumberFormat="1" applyFont="1" applyFill="1" applyBorder="1" applyAlignment="1">
      <alignment horizontal="center" vertical="center"/>
    </xf>
    <xf numFmtId="0" fontId="5" fillId="12" borderId="3" xfId="0" applyFont="1" applyFill="1" applyBorder="1" applyAlignment="1">
      <alignment vertical="top" wrapText="1"/>
    </xf>
    <xf numFmtId="0" fontId="15" fillId="12" borderId="5" xfId="0" applyFont="1" applyFill="1" applyBorder="1" applyAlignment="1">
      <alignment vertical="center" wrapText="1"/>
    </xf>
    <xf numFmtId="2" fontId="10" fillId="12" borderId="5" xfId="0" applyNumberFormat="1" applyFont="1" applyFill="1" applyBorder="1" applyAlignment="1">
      <alignment horizontal="center"/>
    </xf>
    <xf numFmtId="0" fontId="10" fillId="13" borderId="6" xfId="0" applyFont="1" applyFill="1" applyBorder="1"/>
    <xf numFmtId="0" fontId="10" fillId="13" borderId="3" xfId="0" applyFont="1" applyFill="1" applyBorder="1"/>
    <xf numFmtId="165" fontId="15" fillId="13" borderId="3" xfId="0" applyNumberFormat="1" applyFont="1" applyFill="1" applyBorder="1" applyAlignment="1">
      <alignment horizontal="center" vertical="center"/>
    </xf>
    <xf numFmtId="165" fontId="10" fillId="13" borderId="3" xfId="0" applyNumberFormat="1" applyFont="1" applyFill="1" applyBorder="1" applyAlignment="1">
      <alignment horizontal="center" vertical="center"/>
    </xf>
    <xf numFmtId="0" fontId="10" fillId="13" borderId="5" xfId="0" applyFont="1" applyFill="1" applyBorder="1"/>
    <xf numFmtId="0" fontId="10" fillId="13" borderId="6" xfId="0" applyFont="1" applyFill="1" applyBorder="1" applyAlignment="1">
      <alignment vertical="center"/>
    </xf>
    <xf numFmtId="0" fontId="10" fillId="13" borderId="3" xfId="0" applyFont="1" applyFill="1" applyBorder="1" applyAlignment="1">
      <alignment vertical="center"/>
    </xf>
    <xf numFmtId="0" fontId="10" fillId="13" borderId="5" xfId="0" applyFont="1" applyFill="1" applyBorder="1" applyAlignment="1">
      <alignment vertical="center"/>
    </xf>
    <xf numFmtId="1" fontId="10" fillId="13" borderId="3" xfId="0" applyNumberFormat="1" applyFont="1" applyFill="1" applyBorder="1" applyAlignment="1">
      <alignment horizontal="center" vertical="center"/>
    </xf>
    <xf numFmtId="165" fontId="10" fillId="13" borderId="3" xfId="0" applyNumberFormat="1" applyFont="1" applyFill="1" applyBorder="1" applyAlignment="1">
      <alignment horizontal="center" vertical="center" wrapText="1"/>
    </xf>
    <xf numFmtId="2" fontId="10" fillId="13" borderId="3" xfId="0" applyNumberFormat="1" applyFont="1" applyFill="1" applyBorder="1" applyAlignment="1">
      <alignment horizontal="center" vertical="center" wrapText="1"/>
    </xf>
    <xf numFmtId="1" fontId="10" fillId="13" borderId="5" xfId="0" applyNumberFormat="1" applyFont="1" applyFill="1" applyBorder="1" applyAlignment="1">
      <alignment horizontal="center" vertical="center"/>
    </xf>
    <xf numFmtId="165" fontId="10" fillId="13" borderId="5" xfId="0" applyNumberFormat="1" applyFont="1" applyFill="1" applyBorder="1" applyAlignment="1">
      <alignment horizontal="center" vertical="center"/>
    </xf>
    <xf numFmtId="2" fontId="10" fillId="13" borderId="5" xfId="0" applyNumberFormat="1" applyFont="1" applyFill="1" applyBorder="1" applyAlignment="1">
      <alignment horizontal="center" vertical="center" wrapText="1"/>
    </xf>
    <xf numFmtId="165" fontId="10" fillId="13" borderId="5" xfId="0" applyNumberFormat="1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/>
    </xf>
    <xf numFmtId="165" fontId="10" fillId="7" borderId="2" xfId="0" applyNumberFormat="1" applyFont="1" applyFill="1" applyBorder="1" applyAlignment="1">
      <alignment horizontal="center" vertical="center" wrapText="1"/>
    </xf>
    <xf numFmtId="165" fontId="10" fillId="7" borderId="6" xfId="0" applyNumberFormat="1" applyFont="1" applyFill="1" applyBorder="1" applyAlignment="1">
      <alignment horizontal="center" vertical="center" wrapText="1"/>
    </xf>
    <xf numFmtId="2" fontId="15" fillId="7" borderId="2" xfId="0" applyNumberFormat="1" applyFont="1" applyFill="1" applyBorder="1" applyAlignment="1">
      <alignment horizontal="center" vertical="center" wrapText="1"/>
    </xf>
    <xf numFmtId="1" fontId="15" fillId="7" borderId="5" xfId="1" applyNumberFormat="1" applyFont="1" applyFill="1" applyBorder="1" applyAlignment="1">
      <alignment horizontal="center" vertical="center"/>
    </xf>
    <xf numFmtId="165" fontId="15" fillId="7" borderId="2" xfId="0" applyNumberFormat="1" applyFont="1" applyFill="1" applyBorder="1" applyAlignment="1">
      <alignment horizontal="center" vertical="center" wrapText="1"/>
    </xf>
    <xf numFmtId="165" fontId="15" fillId="7" borderId="5" xfId="0" applyNumberFormat="1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vertical="center" wrapText="1"/>
    </xf>
    <xf numFmtId="0" fontId="12" fillId="7" borderId="5" xfId="0" applyFont="1" applyFill="1" applyBorder="1" applyAlignment="1">
      <alignment vertical="center" wrapText="1"/>
    </xf>
    <xf numFmtId="0" fontId="12" fillId="7" borderId="5" xfId="0" applyFont="1" applyFill="1" applyBorder="1" applyAlignment="1">
      <alignment horizontal="left" vertical="top" wrapText="1"/>
    </xf>
    <xf numFmtId="2" fontId="15" fillId="6" borderId="2" xfId="0" applyNumberFormat="1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vertical="center" wrapText="1"/>
    </xf>
    <xf numFmtId="0" fontId="15" fillId="6" borderId="32" xfId="1" applyFont="1" applyFill="1" applyBorder="1" applyAlignment="1">
      <alignment horizontal="left" vertical="center" wrapText="1"/>
    </xf>
    <xf numFmtId="0" fontId="15" fillId="6" borderId="33" xfId="1" applyFont="1" applyFill="1" applyBorder="1" applyAlignment="1">
      <alignment horizontal="center" vertical="center"/>
    </xf>
    <xf numFmtId="0" fontId="15" fillId="6" borderId="33" xfId="0" applyFont="1" applyFill="1" applyBorder="1" applyAlignment="1">
      <alignment horizontal="center" vertical="center" wrapText="1"/>
    </xf>
    <xf numFmtId="2" fontId="15" fillId="6" borderId="33" xfId="0" applyNumberFormat="1" applyFont="1" applyFill="1" applyBorder="1" applyAlignment="1">
      <alignment horizontal="center" vertical="center" wrapText="1"/>
    </xf>
    <xf numFmtId="0" fontId="10" fillId="6" borderId="15" xfId="0" applyFont="1" applyFill="1" applyBorder="1" applyAlignment="1">
      <alignment horizontal="left" vertical="center" wrapText="1"/>
    </xf>
    <xf numFmtId="0" fontId="15" fillId="6" borderId="15" xfId="0" applyFont="1" applyFill="1" applyBorder="1" applyAlignment="1">
      <alignment horizontal="left" vertical="center" wrapText="1"/>
    </xf>
    <xf numFmtId="0" fontId="15" fillId="6" borderId="7" xfId="0" applyFont="1" applyFill="1" applyBorder="1" applyAlignment="1">
      <alignment horizontal="left" vertical="center" wrapText="1"/>
    </xf>
    <xf numFmtId="0" fontId="15" fillId="6" borderId="2" xfId="0" applyFont="1" applyFill="1" applyBorder="1" applyAlignment="1">
      <alignment horizontal="left" vertical="center" wrapText="1"/>
    </xf>
    <xf numFmtId="0" fontId="15" fillId="6" borderId="5" xfId="0" applyFont="1" applyFill="1" applyBorder="1" applyAlignment="1">
      <alignment horizontal="left" vertical="center" wrapText="1"/>
    </xf>
    <xf numFmtId="0" fontId="15" fillId="6" borderId="7" xfId="1" applyFont="1" applyFill="1" applyBorder="1" applyAlignment="1">
      <alignment horizontal="left" vertical="center" wrapText="1"/>
    </xf>
    <xf numFmtId="0" fontId="10" fillId="8" borderId="6" xfId="1" applyFont="1" applyFill="1" applyBorder="1" applyAlignment="1">
      <alignment horizontal="left" vertical="top" wrapText="1"/>
    </xf>
    <xf numFmtId="0" fontId="15" fillId="8" borderId="5" xfId="1" applyFont="1" applyFill="1" applyBorder="1" applyAlignment="1">
      <alignment horizontal="left" vertical="center" wrapText="1"/>
    </xf>
    <xf numFmtId="0" fontId="15" fillId="8" borderId="2" xfId="1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vertical="center" wrapText="1"/>
    </xf>
    <xf numFmtId="0" fontId="10" fillId="6" borderId="33" xfId="0" applyFont="1" applyFill="1" applyBorder="1" applyAlignment="1">
      <alignment horizontal="left" vertical="center" wrapText="1"/>
    </xf>
    <xf numFmtId="0" fontId="10" fillId="6" borderId="33" xfId="0" applyFont="1" applyFill="1" applyBorder="1" applyAlignment="1">
      <alignment horizontal="center" vertical="center" wrapText="1"/>
    </xf>
    <xf numFmtId="2" fontId="18" fillId="17" borderId="3" xfId="1" applyNumberFormat="1" applyFont="1" applyFill="1" applyBorder="1" applyAlignment="1">
      <alignment horizontal="left" vertical="center" wrapText="1"/>
    </xf>
    <xf numFmtId="9" fontId="18" fillId="17" borderId="3" xfId="1" applyNumberFormat="1" applyFont="1" applyFill="1" applyBorder="1" applyAlignment="1">
      <alignment horizontal="center" vertical="center" wrapText="1"/>
    </xf>
    <xf numFmtId="0" fontId="14" fillId="17" borderId="6" xfId="0" applyFont="1" applyFill="1" applyBorder="1"/>
    <xf numFmtId="0" fontId="0" fillId="17" borderId="12" xfId="0" applyFill="1" applyBorder="1"/>
    <xf numFmtId="164" fontId="18" fillId="17" borderId="3" xfId="1" applyNumberFormat="1" applyFont="1" applyFill="1" applyBorder="1" applyAlignment="1">
      <alignment horizontal="center" vertical="center" wrapText="1"/>
    </xf>
    <xf numFmtId="9" fontId="18" fillId="17" borderId="3" xfId="1" applyNumberFormat="1" applyFont="1" applyFill="1" applyBorder="1" applyAlignment="1">
      <alignment horizontal="center" vertical="center"/>
    </xf>
    <xf numFmtId="0" fontId="14" fillId="17" borderId="3" xfId="0" applyFont="1" applyFill="1" applyBorder="1"/>
    <xf numFmtId="0" fontId="0" fillId="17" borderId="13" xfId="0" applyFill="1" applyBorder="1"/>
    <xf numFmtId="164" fontId="18" fillId="17" borderId="5" xfId="1" applyNumberFormat="1" applyFont="1" applyFill="1" applyBorder="1" applyAlignment="1">
      <alignment horizontal="center" vertical="center" wrapText="1"/>
    </xf>
    <xf numFmtId="0" fontId="11" fillId="17" borderId="6" xfId="1" applyFont="1" applyFill="1" applyBorder="1" applyAlignment="1">
      <alignment vertical="center"/>
    </xf>
    <xf numFmtId="2" fontId="11" fillId="17" borderId="6" xfId="1" applyNumberFormat="1" applyFont="1" applyFill="1" applyBorder="1" applyAlignment="1">
      <alignment horizontal="left" vertical="center"/>
    </xf>
    <xf numFmtId="0" fontId="11" fillId="17" borderId="3" xfId="1" applyFont="1" applyFill="1" applyBorder="1" applyAlignment="1">
      <alignment vertical="center"/>
    </xf>
    <xf numFmtId="2" fontId="11" fillId="17" borderId="3" xfId="1" applyNumberFormat="1" applyFont="1" applyFill="1" applyBorder="1" applyAlignment="1">
      <alignment horizontal="center" vertical="center"/>
    </xf>
    <xf numFmtId="2" fontId="11" fillId="17" borderId="3" xfId="1" applyNumberFormat="1" applyFont="1" applyFill="1" applyBorder="1" applyAlignment="1">
      <alignment horizontal="left" vertical="center"/>
    </xf>
    <xf numFmtId="0" fontId="11" fillId="17" borderId="5" xfId="1" applyFont="1" applyFill="1" applyBorder="1" applyAlignment="1">
      <alignment vertical="center"/>
    </xf>
    <xf numFmtId="2" fontId="11" fillId="17" borderId="5" xfId="1" applyNumberFormat="1" applyFont="1" applyFill="1" applyBorder="1" applyAlignment="1">
      <alignment horizontal="left" vertical="center" wrapText="1"/>
    </xf>
    <xf numFmtId="0" fontId="11" fillId="17" borderId="2" xfId="1" applyFont="1" applyFill="1" applyBorder="1" applyAlignment="1">
      <alignment vertical="center"/>
    </xf>
    <xf numFmtId="164" fontId="15" fillId="17" borderId="3" xfId="1" applyNumberFormat="1" applyFont="1" applyFill="1" applyBorder="1" applyAlignment="1">
      <alignment vertical="center" wrapText="1"/>
    </xf>
    <xf numFmtId="2" fontId="11" fillId="17" borderId="3" xfId="1" applyNumberFormat="1" applyFont="1" applyFill="1" applyBorder="1" applyAlignment="1">
      <alignment vertical="center" wrapText="1"/>
    </xf>
    <xf numFmtId="0" fontId="11" fillId="17" borderId="3" xfId="0" applyFont="1" applyFill="1" applyBorder="1" applyAlignment="1">
      <alignment vertical="center" wrapText="1"/>
    </xf>
    <xf numFmtId="0" fontId="10" fillId="17" borderId="3" xfId="0" applyFont="1" applyFill="1" applyBorder="1"/>
    <xf numFmtId="2" fontId="11" fillId="17" borderId="2" xfId="1" applyNumberFormat="1" applyFont="1" applyFill="1" applyBorder="1" applyAlignment="1">
      <alignment horizontal="left" vertical="center"/>
    </xf>
    <xf numFmtId="164" fontId="18" fillId="17" borderId="2" xfId="1" applyNumberFormat="1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5" fillId="12" borderId="3" xfId="0" applyFont="1" applyFill="1" applyBorder="1" applyAlignment="1">
      <alignment horizontal="center" vertical="center" wrapText="1"/>
    </xf>
    <xf numFmtId="0" fontId="15" fillId="12" borderId="5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left" vertical="center" wrapText="1"/>
    </xf>
    <xf numFmtId="0" fontId="15" fillId="7" borderId="5" xfId="0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6" borderId="5" xfId="0" applyFont="1" applyFill="1" applyBorder="1" applyAlignment="1">
      <alignment horizontal="left" vertical="center" wrapText="1"/>
    </xf>
    <xf numFmtId="164" fontId="11" fillId="17" borderId="3" xfId="1" applyNumberFormat="1" applyFont="1" applyFill="1" applyBorder="1" applyAlignment="1">
      <alignment horizontal="left" vertical="center" wrapText="1"/>
    </xf>
    <xf numFmtId="2" fontId="11" fillId="17" borderId="2" xfId="1" applyNumberFormat="1" applyFont="1" applyFill="1" applyBorder="1" applyAlignment="1">
      <alignment horizontal="left" vertical="center" wrapText="1"/>
    </xf>
    <xf numFmtId="2" fontId="11" fillId="17" borderId="3" xfId="1" applyNumberFormat="1" applyFont="1" applyFill="1" applyBorder="1" applyAlignment="1">
      <alignment horizontal="left" vertical="center" wrapText="1"/>
    </xf>
    <xf numFmtId="164" fontId="15" fillId="17" borderId="3" xfId="1" applyNumberFormat="1" applyFont="1" applyFill="1" applyBorder="1" applyAlignment="1">
      <alignment horizontal="left" vertical="center" wrapText="1"/>
    </xf>
    <xf numFmtId="0" fontId="15" fillId="7" borderId="2" xfId="0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left" vertical="center" wrapText="1"/>
    </xf>
    <xf numFmtId="0" fontId="10" fillId="7" borderId="3" xfId="0" applyFont="1" applyFill="1" applyBorder="1" applyAlignment="1">
      <alignment horizontal="left" vertical="center" wrapText="1"/>
    </xf>
    <xf numFmtId="0" fontId="10" fillId="7" borderId="5" xfId="0" applyFont="1" applyFill="1" applyBorder="1" applyAlignment="1">
      <alignment horizontal="left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left" vertical="center" wrapText="1"/>
    </xf>
    <xf numFmtId="0" fontId="10" fillId="7" borderId="6" xfId="0" applyFont="1" applyFill="1" applyBorder="1" applyAlignment="1">
      <alignment horizontal="left" vertical="center" wrapText="1"/>
    </xf>
    <xf numFmtId="0" fontId="19" fillId="6" borderId="3" xfId="0" applyFont="1" applyFill="1" applyBorder="1"/>
    <xf numFmtId="0" fontId="14" fillId="6" borderId="2" xfId="0" applyFont="1" applyFill="1" applyBorder="1"/>
    <xf numFmtId="0" fontId="10" fillId="6" borderId="33" xfId="0" applyFont="1" applyFill="1" applyBorder="1" applyAlignment="1">
      <alignment horizontal="center" vertical="center"/>
    </xf>
    <xf numFmtId="0" fontId="24" fillId="6" borderId="33" xfId="0" applyFont="1" applyFill="1" applyBorder="1" applyAlignment="1">
      <alignment horizontal="center" vertical="center"/>
    </xf>
    <xf numFmtId="0" fontId="0" fillId="6" borderId="40" xfId="0" applyFill="1" applyBorder="1"/>
    <xf numFmtId="0" fontId="0" fillId="6" borderId="22" xfId="0" applyFill="1" applyBorder="1"/>
    <xf numFmtId="0" fontId="24" fillId="6" borderId="5" xfId="0" applyFont="1" applyFill="1" applyBorder="1" applyAlignment="1">
      <alignment horizontal="center" vertical="center"/>
    </xf>
    <xf numFmtId="0" fontId="0" fillId="6" borderId="16" xfId="0" applyFill="1" applyBorder="1"/>
    <xf numFmtId="0" fontId="19" fillId="6" borderId="2" xfId="0" applyFont="1" applyFill="1" applyBorder="1"/>
    <xf numFmtId="0" fontId="24" fillId="6" borderId="7" xfId="0" applyFont="1" applyFill="1" applyBorder="1" applyAlignment="1">
      <alignment horizontal="center" vertical="center"/>
    </xf>
    <xf numFmtId="0" fontId="0" fillId="6" borderId="41" xfId="0" applyFill="1" applyBorder="1"/>
    <xf numFmtId="0" fontId="19" fillId="6" borderId="7" xfId="0" applyFont="1" applyFill="1" applyBorder="1"/>
    <xf numFmtId="0" fontId="0" fillId="6" borderId="13" xfId="0" applyFill="1" applyBorder="1"/>
    <xf numFmtId="0" fontId="19" fillId="6" borderId="5" xfId="0" applyFont="1" applyFill="1" applyBorder="1"/>
    <xf numFmtId="0" fontId="22" fillId="6" borderId="7" xfId="0" applyFont="1" applyFill="1" applyBorder="1" applyAlignment="1">
      <alignment horizontal="center" vertical="center"/>
    </xf>
    <xf numFmtId="0" fontId="18" fillId="6" borderId="7" xfId="0" applyFont="1" applyFill="1" applyBorder="1" applyAlignment="1">
      <alignment horizontal="center" vertical="center"/>
    </xf>
    <xf numFmtId="0" fontId="13" fillId="17" borderId="3" xfId="0" applyFont="1" applyFill="1" applyBorder="1"/>
    <xf numFmtId="0" fontId="13" fillId="17" borderId="3" xfId="0" applyFont="1" applyFill="1" applyBorder="1" applyAlignment="1">
      <alignment vertical="top"/>
    </xf>
    <xf numFmtId="0" fontId="14" fillId="17" borderId="2" xfId="0" applyFont="1" applyFill="1" applyBorder="1"/>
    <xf numFmtId="0" fontId="13" fillId="17" borderId="13" xfId="0" applyFont="1" applyFill="1" applyBorder="1" applyAlignment="1">
      <alignment horizontal="left" vertical="center"/>
    </xf>
    <xf numFmtId="0" fontId="14" fillId="17" borderId="5" xfId="0" applyFont="1" applyFill="1" applyBorder="1"/>
    <xf numFmtId="0" fontId="0" fillId="17" borderId="16" xfId="0" applyFill="1" applyBorder="1"/>
    <xf numFmtId="0" fontId="0" fillId="17" borderId="22" xfId="0" applyFill="1" applyBorder="1"/>
    <xf numFmtId="0" fontId="10" fillId="17" borderId="13" xfId="0" applyFont="1" applyFill="1" applyBorder="1"/>
    <xf numFmtId="2" fontId="18" fillId="17" borderId="2" xfId="1" applyNumberFormat="1" applyFont="1" applyFill="1" applyBorder="1" applyAlignment="1">
      <alignment horizontal="left" vertical="center" wrapText="1"/>
    </xf>
    <xf numFmtId="9" fontId="18" fillId="17" borderId="2" xfId="1" applyNumberFormat="1" applyFont="1" applyFill="1" applyBorder="1" applyAlignment="1">
      <alignment horizontal="center" vertical="center" wrapText="1"/>
    </xf>
    <xf numFmtId="9" fontId="18" fillId="17" borderId="2" xfId="1" applyNumberFormat="1" applyFont="1" applyFill="1" applyBorder="1" applyAlignment="1">
      <alignment horizontal="center" vertical="center"/>
    </xf>
    <xf numFmtId="2" fontId="18" fillId="17" borderId="5" xfId="1" applyNumberFormat="1" applyFont="1" applyFill="1" applyBorder="1" applyAlignment="1">
      <alignment horizontal="left" vertical="center" wrapText="1"/>
    </xf>
    <xf numFmtId="9" fontId="18" fillId="17" borderId="5" xfId="1" applyNumberFormat="1" applyFont="1" applyFill="1" applyBorder="1" applyAlignment="1">
      <alignment horizontal="center" vertical="center" wrapText="1"/>
    </xf>
    <xf numFmtId="9" fontId="18" fillId="17" borderId="5" xfId="1" applyNumberFormat="1" applyFont="1" applyFill="1" applyBorder="1" applyAlignment="1">
      <alignment horizontal="center" vertical="center"/>
    </xf>
    <xf numFmtId="0" fontId="14" fillId="7" borderId="3" xfId="0" applyFont="1" applyFill="1" applyBorder="1"/>
    <xf numFmtId="0" fontId="13" fillId="7" borderId="2" xfId="0" applyFont="1" applyFill="1" applyBorder="1" applyAlignment="1">
      <alignment vertical="center"/>
    </xf>
    <xf numFmtId="0" fontId="16" fillId="7" borderId="6" xfId="0" applyFont="1" applyFill="1" applyBorder="1" applyAlignment="1">
      <alignment vertical="center"/>
    </xf>
    <xf numFmtId="0" fontId="0" fillId="7" borderId="12" xfId="0" applyFill="1" applyBorder="1"/>
    <xf numFmtId="0" fontId="16" fillId="7" borderId="5" xfId="0" applyFont="1" applyFill="1" applyBorder="1" applyAlignment="1">
      <alignment vertical="center"/>
    </xf>
    <xf numFmtId="0" fontId="0" fillId="7" borderId="16" xfId="0" applyFill="1" applyBorder="1"/>
    <xf numFmtId="1" fontId="15" fillId="7" borderId="2" xfId="1" applyNumberFormat="1" applyFont="1" applyFill="1" applyBorder="1" applyAlignment="1">
      <alignment horizontal="center" vertical="center"/>
    </xf>
    <xf numFmtId="0" fontId="14" fillId="7" borderId="2" xfId="0" applyFont="1" applyFill="1" applyBorder="1"/>
    <xf numFmtId="0" fontId="0" fillId="7" borderId="22" xfId="0" applyFill="1" applyBorder="1" applyAlignment="1">
      <alignment horizontal="left"/>
    </xf>
    <xf numFmtId="0" fontId="14" fillId="7" borderId="5" xfId="0" applyFont="1" applyFill="1" applyBorder="1"/>
    <xf numFmtId="0" fontId="0" fillId="7" borderId="22" xfId="0" applyFill="1" applyBorder="1"/>
    <xf numFmtId="0" fontId="0" fillId="7" borderId="13" xfId="0" applyFill="1" applyBorder="1"/>
    <xf numFmtId="0" fontId="21" fillId="7" borderId="2" xfId="0" applyFont="1" applyFill="1" applyBorder="1"/>
    <xf numFmtId="0" fontId="5" fillId="7" borderId="22" xfId="0" applyFont="1" applyFill="1" applyBorder="1"/>
    <xf numFmtId="0" fontId="21" fillId="7" borderId="5" xfId="0" applyFont="1" applyFill="1" applyBorder="1"/>
    <xf numFmtId="0" fontId="5" fillId="7" borderId="16" xfId="0" applyFont="1" applyFill="1" applyBorder="1"/>
    <xf numFmtId="0" fontId="24" fillId="7" borderId="2" xfId="0" applyFont="1" applyFill="1" applyBorder="1" applyAlignment="1">
      <alignment horizontal="center" vertical="center"/>
    </xf>
    <xf numFmtId="0" fontId="24" fillId="7" borderId="5" xfId="0" applyFont="1" applyFill="1" applyBorder="1" applyAlignment="1">
      <alignment horizontal="center" vertical="center"/>
    </xf>
    <xf numFmtId="0" fontId="23" fillId="7" borderId="5" xfId="0" applyFont="1" applyFill="1" applyBorder="1" applyAlignment="1">
      <alignment vertical="center"/>
    </xf>
    <xf numFmtId="0" fontId="15" fillId="6" borderId="7" xfId="1" applyFont="1" applyFill="1" applyBorder="1" applyAlignment="1">
      <alignment horizontal="center" vertical="center"/>
    </xf>
    <xf numFmtId="0" fontId="5" fillId="6" borderId="41" xfId="0" applyFont="1" applyFill="1" applyBorder="1"/>
    <xf numFmtId="0" fontId="14" fillId="12" borderId="3" xfId="0" applyFont="1" applyFill="1" applyBorder="1"/>
    <xf numFmtId="0" fontId="14" fillId="12" borderId="6" xfId="0" applyFont="1" applyFill="1" applyBorder="1"/>
    <xf numFmtId="0" fontId="0" fillId="12" borderId="12" xfId="0" applyFill="1" applyBorder="1"/>
    <xf numFmtId="0" fontId="0" fillId="12" borderId="13" xfId="0" applyFill="1" applyBorder="1"/>
    <xf numFmtId="0" fontId="14" fillId="12" borderId="5" xfId="0" applyFont="1" applyFill="1" applyBorder="1"/>
    <xf numFmtId="0" fontId="0" fillId="12" borderId="16" xfId="0" applyFill="1" applyBorder="1"/>
    <xf numFmtId="0" fontId="14" fillId="12" borderId="2" xfId="0" applyFont="1" applyFill="1" applyBorder="1"/>
    <xf numFmtId="0" fontId="0" fillId="12" borderId="22" xfId="0" applyFill="1" applyBorder="1"/>
    <xf numFmtId="0" fontId="25" fillId="12" borderId="2" xfId="0" applyFont="1" applyFill="1" applyBorder="1" applyAlignment="1">
      <alignment horizontal="center" wrapText="1"/>
    </xf>
    <xf numFmtId="0" fontId="10" fillId="12" borderId="2" xfId="0" applyFont="1" applyFill="1" applyBorder="1" applyAlignment="1">
      <alignment vertical="center" wrapText="1"/>
    </xf>
    <xf numFmtId="0" fontId="10" fillId="12" borderId="2" xfId="0" applyFont="1" applyFill="1" applyBorder="1" applyAlignment="1">
      <alignment horizontal="center" vertical="center" wrapText="1"/>
    </xf>
    <xf numFmtId="0" fontId="15" fillId="12" borderId="2" xfId="0" applyFont="1" applyFill="1" applyBorder="1" applyAlignment="1">
      <alignment horizontal="center" wrapText="1"/>
    </xf>
    <xf numFmtId="2" fontId="10" fillId="12" borderId="2" xfId="0" applyNumberFormat="1" applyFont="1" applyFill="1" applyBorder="1" applyAlignment="1">
      <alignment horizontal="center" vertical="center"/>
    </xf>
    <xf numFmtId="0" fontId="5" fillId="12" borderId="6" xfId="0" applyFont="1" applyFill="1" applyBorder="1" applyAlignment="1">
      <alignment wrapText="1"/>
    </xf>
    <xf numFmtId="0" fontId="15" fillId="12" borderId="6" xfId="0" applyFont="1" applyFill="1" applyBorder="1" applyAlignment="1">
      <alignment vertical="center" wrapText="1"/>
    </xf>
    <xf numFmtId="165" fontId="15" fillId="12" borderId="6" xfId="0" applyNumberFormat="1" applyFont="1" applyFill="1" applyBorder="1" applyAlignment="1">
      <alignment horizontal="center" vertical="center"/>
    </xf>
    <xf numFmtId="0" fontId="5" fillId="12" borderId="5" xfId="0" applyFont="1" applyFill="1" applyBorder="1" applyAlignment="1">
      <alignment wrapText="1"/>
    </xf>
    <xf numFmtId="0" fontId="5" fillId="12" borderId="2" xfId="0" applyFont="1" applyFill="1" applyBorder="1" applyAlignment="1">
      <alignment vertical="top" wrapText="1"/>
    </xf>
    <xf numFmtId="0" fontId="15" fillId="12" borderId="5" xfId="0" applyFont="1" applyFill="1" applyBorder="1" applyAlignment="1">
      <alignment horizontal="center" wrapText="1"/>
    </xf>
    <xf numFmtId="2" fontId="10" fillId="12" borderId="5" xfId="0" applyNumberFormat="1" applyFont="1" applyFill="1" applyBorder="1" applyAlignment="1">
      <alignment horizontal="center" vertical="center"/>
    </xf>
    <xf numFmtId="0" fontId="24" fillId="13" borderId="3" xfId="0" applyFont="1" applyFill="1" applyBorder="1" applyAlignment="1">
      <alignment vertical="center"/>
    </xf>
    <xf numFmtId="0" fontId="14" fillId="13" borderId="3" xfId="0" applyFont="1" applyFill="1" applyBorder="1"/>
    <xf numFmtId="0" fontId="24" fillId="13" borderId="6" xfId="0" applyFont="1" applyFill="1" applyBorder="1" applyAlignment="1">
      <alignment vertical="center"/>
    </xf>
    <xf numFmtId="0" fontId="0" fillId="13" borderId="12" xfId="0" applyFill="1" applyBorder="1"/>
    <xf numFmtId="0" fontId="0" fillId="13" borderId="13" xfId="0" applyFill="1" applyBorder="1"/>
    <xf numFmtId="0" fontId="24" fillId="13" borderId="5" xfId="0" applyFont="1" applyFill="1" applyBorder="1" applyAlignment="1">
      <alignment vertical="center"/>
    </xf>
    <xf numFmtId="0" fontId="0" fillId="13" borderId="16" xfId="0" applyFill="1" applyBorder="1"/>
    <xf numFmtId="0" fontId="14" fillId="13" borderId="6" xfId="0" applyFont="1" applyFill="1" applyBorder="1"/>
    <xf numFmtId="0" fontId="14" fillId="13" borderId="5" xfId="0" applyFont="1" applyFill="1" applyBorder="1"/>
    <xf numFmtId="0" fontId="11" fillId="17" borderId="1" xfId="1" applyFont="1" applyFill="1" applyBorder="1" applyAlignment="1">
      <alignment vertical="center"/>
    </xf>
    <xf numFmtId="164" fontId="11" fillId="17" borderId="1" xfId="1" applyNumberFormat="1" applyFont="1" applyFill="1" applyBorder="1" applyAlignment="1">
      <alignment horizontal="left" vertical="center"/>
    </xf>
    <xf numFmtId="2" fontId="15" fillId="17" borderId="1" xfId="1" applyNumberFormat="1" applyFont="1" applyFill="1" applyBorder="1" applyAlignment="1">
      <alignment horizontal="left" vertical="center" wrapText="1"/>
    </xf>
    <xf numFmtId="0" fontId="14" fillId="17" borderId="1" xfId="0" applyFont="1" applyFill="1" applyBorder="1"/>
    <xf numFmtId="0" fontId="0" fillId="17" borderId="14" xfId="0" applyFill="1" applyBorder="1"/>
    <xf numFmtId="164" fontId="15" fillId="17" borderId="6" xfId="1" applyNumberFormat="1" applyFont="1" applyFill="1" applyBorder="1" applyAlignment="1">
      <alignment vertical="center" wrapText="1"/>
    </xf>
    <xf numFmtId="2" fontId="11" fillId="17" borderId="6" xfId="1" applyNumberFormat="1" applyFont="1" applyFill="1" applyBorder="1" applyAlignment="1">
      <alignment vertical="center" wrapText="1"/>
    </xf>
    <xf numFmtId="0" fontId="50" fillId="0" borderId="0" xfId="0" applyFont="1"/>
    <xf numFmtId="0" fontId="17" fillId="0" borderId="0" xfId="0" applyFont="1" applyFill="1" applyAlignment="1">
      <alignment horizontal="left" vertical="center"/>
    </xf>
    <xf numFmtId="165" fontId="15" fillId="6" borderId="7" xfId="1" applyNumberFormat="1" applyFont="1" applyFill="1" applyBorder="1" applyAlignment="1">
      <alignment horizontal="center" vertical="center"/>
    </xf>
    <xf numFmtId="2" fontId="11" fillId="17" borderId="1" xfId="1" applyNumberFormat="1" applyFont="1" applyFill="1" applyBorder="1" applyAlignment="1">
      <alignment horizontal="left" vertical="center" wrapText="1"/>
    </xf>
    <xf numFmtId="0" fontId="15" fillId="7" borderId="2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left" vertical="center" wrapText="1"/>
    </xf>
    <xf numFmtId="0" fontId="15" fillId="7" borderId="5" xfId="0" applyFont="1" applyFill="1" applyBorder="1" applyAlignment="1">
      <alignment horizontal="left" vertical="center" wrapText="1"/>
    </xf>
    <xf numFmtId="164" fontId="15" fillId="17" borderId="3" xfId="1" applyNumberFormat="1" applyFont="1" applyFill="1" applyBorder="1" applyAlignment="1">
      <alignment horizontal="left" vertical="center" wrapText="1"/>
    </xf>
    <xf numFmtId="0" fontId="15" fillId="17" borderId="2" xfId="1" applyFont="1" applyFill="1" applyBorder="1" applyAlignment="1">
      <alignment vertical="center"/>
    </xf>
    <xf numFmtId="0" fontId="15" fillId="17" borderId="3" xfId="1" applyFont="1" applyFill="1" applyBorder="1" applyAlignment="1">
      <alignment vertical="center"/>
    </xf>
    <xf numFmtId="0" fontId="15" fillId="17" borderId="5" xfId="1" applyFont="1" applyFill="1" applyBorder="1" applyAlignment="1">
      <alignment vertical="center"/>
    </xf>
    <xf numFmtId="164" fontId="18" fillId="17" borderId="1" xfId="1" applyNumberFormat="1" applyFont="1" applyFill="1" applyBorder="1" applyAlignment="1">
      <alignment horizontal="center" vertical="center" wrapText="1"/>
    </xf>
    <xf numFmtId="165" fontId="15" fillId="9" borderId="3" xfId="1" applyNumberFormat="1" applyFont="1" applyFill="1" applyBorder="1" applyAlignment="1">
      <alignment horizontal="center" vertical="center"/>
    </xf>
    <xf numFmtId="165" fontId="15" fillId="9" borderId="5" xfId="1" applyNumberFormat="1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25" fillId="0" borderId="0" xfId="0" applyFont="1" applyFill="1" applyBorder="1" applyAlignment="1">
      <alignment horizontal="center" vertical="center" wrapText="1"/>
    </xf>
    <xf numFmtId="165" fontId="15" fillId="9" borderId="6" xfId="1" applyNumberFormat="1" applyFont="1" applyFill="1" applyBorder="1" applyAlignment="1">
      <alignment horizontal="center" vertical="center"/>
    </xf>
    <xf numFmtId="1" fontId="10" fillId="13" borderId="2" xfId="0" applyNumberFormat="1" applyFont="1" applyFill="1" applyBorder="1" applyAlignment="1">
      <alignment horizontal="center" vertical="center"/>
    </xf>
    <xf numFmtId="165" fontId="10" fillId="13" borderId="2" xfId="0" applyNumberFormat="1" applyFont="1" applyFill="1" applyBorder="1" applyAlignment="1">
      <alignment horizontal="center" vertical="center"/>
    </xf>
    <xf numFmtId="165" fontId="10" fillId="13" borderId="2" xfId="0" applyNumberFormat="1" applyFont="1" applyFill="1" applyBorder="1" applyAlignment="1">
      <alignment horizontal="center" vertical="center" wrapText="1"/>
    </xf>
    <xf numFmtId="164" fontId="15" fillId="17" borderId="3" xfId="1" applyNumberFormat="1" applyFont="1" applyFill="1" applyBorder="1" applyAlignment="1">
      <alignment horizontal="left" vertical="center" wrapText="1"/>
    </xf>
    <xf numFmtId="0" fontId="29" fillId="2" borderId="4" xfId="1" applyFont="1" applyFill="1" applyBorder="1" applyAlignment="1">
      <alignment horizontal="center" vertical="center" wrapText="1"/>
    </xf>
    <xf numFmtId="2" fontId="36" fillId="11" borderId="4" xfId="1" applyNumberFormat="1" applyFont="1" applyFill="1" applyBorder="1" applyAlignment="1">
      <alignment horizontal="center" vertical="center"/>
    </xf>
    <xf numFmtId="0" fontId="15" fillId="9" borderId="6" xfId="1" applyFont="1" applyFill="1" applyBorder="1" applyAlignment="1">
      <alignment vertical="center"/>
    </xf>
    <xf numFmtId="2" fontId="15" fillId="9" borderId="6" xfId="1" applyNumberFormat="1" applyFont="1" applyFill="1" applyBorder="1" applyAlignment="1">
      <alignment horizontal="center" vertical="center"/>
    </xf>
    <xf numFmtId="0" fontId="15" fillId="9" borderId="3" xfId="1" applyFont="1" applyFill="1" applyBorder="1" applyAlignment="1">
      <alignment vertical="center"/>
    </xf>
    <xf numFmtId="2" fontId="15" fillId="9" borderId="3" xfId="1" applyNumberFormat="1" applyFont="1" applyFill="1" applyBorder="1" applyAlignment="1">
      <alignment horizontal="center" vertical="center"/>
    </xf>
    <xf numFmtId="0" fontId="15" fillId="9" borderId="5" xfId="1" applyFont="1" applyFill="1" applyBorder="1" applyAlignment="1">
      <alignment vertical="center"/>
    </xf>
    <xf numFmtId="2" fontId="15" fillId="9" borderId="5" xfId="1" applyNumberFormat="1" applyFont="1" applyFill="1" applyBorder="1" applyAlignment="1">
      <alignment horizontal="center" vertical="center"/>
    </xf>
    <xf numFmtId="2" fontId="53" fillId="10" borderId="4" xfId="1" applyNumberFormat="1" applyFont="1" applyFill="1" applyBorder="1" applyAlignment="1">
      <alignment horizontal="center" vertical="center"/>
    </xf>
    <xf numFmtId="2" fontId="54" fillId="15" borderId="4" xfId="1" applyNumberFormat="1" applyFont="1" applyFill="1" applyBorder="1" applyAlignment="1">
      <alignment horizontal="center" vertical="center"/>
    </xf>
    <xf numFmtId="2" fontId="11" fillId="19" borderId="6" xfId="1" applyNumberFormat="1" applyFont="1" applyFill="1" applyBorder="1" applyAlignment="1">
      <alignment horizontal="center" vertical="center"/>
    </xf>
    <xf numFmtId="2" fontId="11" fillId="19" borderId="3" xfId="1" applyNumberFormat="1" applyFont="1" applyFill="1" applyBorder="1" applyAlignment="1">
      <alignment horizontal="center" vertical="center"/>
    </xf>
    <xf numFmtId="2" fontId="11" fillId="19" borderId="5" xfId="1" applyNumberFormat="1" applyFont="1" applyFill="1" applyBorder="1" applyAlignment="1">
      <alignment horizontal="center" vertical="center"/>
    </xf>
    <xf numFmtId="165" fontId="11" fillId="19" borderId="2" xfId="1" applyNumberFormat="1" applyFont="1" applyFill="1" applyBorder="1" applyAlignment="1">
      <alignment horizontal="center" vertical="center"/>
    </xf>
    <xf numFmtId="165" fontId="11" fillId="19" borderId="3" xfId="1" applyNumberFormat="1" applyFont="1" applyFill="1" applyBorder="1" applyAlignment="1">
      <alignment horizontal="center" vertical="center"/>
    </xf>
    <xf numFmtId="165" fontId="11" fillId="19" borderId="1" xfId="1" applyNumberFormat="1" applyFont="1" applyFill="1" applyBorder="1" applyAlignment="1">
      <alignment horizontal="center" vertical="center"/>
    </xf>
    <xf numFmtId="2" fontId="15" fillId="17" borderId="3" xfId="1" applyNumberFormat="1" applyFont="1" applyFill="1" applyBorder="1" applyAlignment="1">
      <alignment horizontal="left" vertical="center"/>
    </xf>
    <xf numFmtId="0" fontId="58" fillId="0" borderId="0" xfId="0" applyFont="1" applyFill="1"/>
    <xf numFmtId="2" fontId="11" fillId="19" borderId="2" xfId="1" applyNumberFormat="1" applyFont="1" applyFill="1" applyBorder="1" applyAlignment="1">
      <alignment horizontal="center" vertical="center"/>
    </xf>
    <xf numFmtId="2" fontId="11" fillId="19" borderId="1" xfId="1" applyNumberFormat="1" applyFont="1" applyFill="1" applyBorder="1" applyAlignment="1">
      <alignment horizontal="center" vertical="center"/>
    </xf>
    <xf numFmtId="0" fontId="11" fillId="19" borderId="1" xfId="1" applyFont="1" applyFill="1" applyBorder="1" applyAlignment="1">
      <alignment vertical="center"/>
    </xf>
    <xf numFmtId="164" fontId="15" fillId="19" borderId="1" xfId="1" applyNumberFormat="1" applyFont="1" applyFill="1" applyBorder="1" applyAlignment="1">
      <alignment vertical="center" wrapText="1"/>
    </xf>
    <xf numFmtId="0" fontId="11" fillId="19" borderId="1" xfId="0" applyFont="1" applyFill="1" applyBorder="1" applyAlignment="1">
      <alignment vertical="center" wrapText="1"/>
    </xf>
    <xf numFmtId="165" fontId="15" fillId="19" borderId="3" xfId="1" applyNumberFormat="1" applyFont="1" applyFill="1" applyBorder="1" applyAlignment="1">
      <alignment horizontal="center" vertical="center"/>
    </xf>
    <xf numFmtId="165" fontId="15" fillId="19" borderId="5" xfId="1" applyNumberFormat="1" applyFont="1" applyFill="1" applyBorder="1" applyAlignment="1">
      <alignment horizontal="center" vertical="center"/>
    </xf>
    <xf numFmtId="2" fontId="15" fillId="9" borderId="6" xfId="1" applyNumberFormat="1" applyFont="1" applyFill="1" applyBorder="1" applyAlignment="1">
      <alignment horizontal="left" vertical="center" wrapText="1"/>
    </xf>
    <xf numFmtId="2" fontId="15" fillId="9" borderId="3" xfId="1" applyNumberFormat="1" applyFont="1" applyFill="1" applyBorder="1" applyAlignment="1">
      <alignment horizontal="left" vertical="center" wrapText="1"/>
    </xf>
    <xf numFmtId="164" fontId="15" fillId="9" borderId="5" xfId="1" applyNumberFormat="1" applyFont="1" applyFill="1" applyBorder="1" applyAlignment="1">
      <alignment horizontal="left" vertical="center"/>
    </xf>
    <xf numFmtId="2" fontId="15" fillId="9" borderId="5" xfId="1" applyNumberFormat="1" applyFont="1" applyFill="1" applyBorder="1" applyAlignment="1">
      <alignment horizontal="left" vertical="center" wrapText="1"/>
    </xf>
    <xf numFmtId="0" fontId="15" fillId="19" borderId="2" xfId="1" applyFont="1" applyFill="1" applyBorder="1" applyAlignment="1">
      <alignment vertical="center"/>
    </xf>
    <xf numFmtId="1" fontId="15" fillId="19" borderId="2" xfId="1" applyNumberFormat="1" applyFont="1" applyFill="1" applyBorder="1" applyAlignment="1">
      <alignment horizontal="center" vertical="center"/>
    </xf>
    <xf numFmtId="0" fontId="15" fillId="19" borderId="3" xfId="1" applyFont="1" applyFill="1" applyBorder="1" applyAlignment="1">
      <alignment vertical="center"/>
    </xf>
    <xf numFmtId="1" fontId="15" fillId="19" borderId="3" xfId="1" applyNumberFormat="1" applyFont="1" applyFill="1" applyBorder="1" applyAlignment="1">
      <alignment horizontal="center" vertical="center"/>
    </xf>
    <xf numFmtId="0" fontId="15" fillId="19" borderId="5" xfId="1" applyFont="1" applyFill="1" applyBorder="1" applyAlignment="1">
      <alignment vertical="center"/>
    </xf>
    <xf numFmtId="1" fontId="15" fillId="19" borderId="5" xfId="1" applyNumberFormat="1" applyFont="1" applyFill="1" applyBorder="1" applyAlignment="1">
      <alignment horizontal="center" vertical="center"/>
    </xf>
    <xf numFmtId="165" fontId="15" fillId="19" borderId="2" xfId="1" applyNumberFormat="1" applyFont="1" applyFill="1" applyBorder="1" applyAlignment="1">
      <alignment horizontal="center" vertical="center"/>
    </xf>
    <xf numFmtId="9" fontId="15" fillId="9" borderId="6" xfId="1" applyNumberFormat="1" applyFont="1" applyFill="1" applyBorder="1" applyAlignment="1">
      <alignment horizontal="center" vertical="center" wrapText="1"/>
    </xf>
    <xf numFmtId="0" fontId="21" fillId="9" borderId="6" xfId="0" applyFont="1" applyFill="1" applyBorder="1"/>
    <xf numFmtId="0" fontId="5" fillId="9" borderId="12" xfId="0" applyFont="1" applyFill="1" applyBorder="1"/>
    <xf numFmtId="9" fontId="15" fillId="9" borderId="3" xfId="1" applyNumberFormat="1" applyFont="1" applyFill="1" applyBorder="1" applyAlignment="1">
      <alignment horizontal="center" vertical="center" wrapText="1"/>
    </xf>
    <xf numFmtId="0" fontId="21" fillId="9" borderId="3" xfId="0" applyFont="1" applyFill="1" applyBorder="1"/>
    <xf numFmtId="0" fontId="5" fillId="9" borderId="13" xfId="0" applyFont="1" applyFill="1" applyBorder="1"/>
    <xf numFmtId="9" fontId="15" fillId="9" borderId="5" xfId="1" applyNumberFormat="1" applyFont="1" applyFill="1" applyBorder="1" applyAlignment="1">
      <alignment horizontal="center" vertical="center" wrapText="1"/>
    </xf>
    <xf numFmtId="0" fontId="21" fillId="9" borderId="5" xfId="0" applyFont="1" applyFill="1" applyBorder="1"/>
    <xf numFmtId="0" fontId="5" fillId="9" borderId="16" xfId="0" applyFont="1" applyFill="1" applyBorder="1"/>
    <xf numFmtId="165" fontId="15" fillId="19" borderId="1" xfId="1" applyNumberFormat="1" applyFont="1" applyFill="1" applyBorder="1" applyAlignment="1">
      <alignment horizontal="center" vertical="center"/>
    </xf>
    <xf numFmtId="0" fontId="15" fillId="19" borderId="2" xfId="0" applyFont="1" applyFill="1" applyBorder="1" applyAlignment="1">
      <alignment horizontal="left" vertical="center" wrapText="1"/>
    </xf>
    <xf numFmtId="0" fontId="13" fillId="19" borderId="2" xfId="0" applyFont="1" applyFill="1" applyBorder="1"/>
    <xf numFmtId="0" fontId="18" fillId="19" borderId="22" xfId="0" applyFont="1" applyFill="1" applyBorder="1"/>
    <xf numFmtId="0" fontId="15" fillId="19" borderId="3" xfId="0" applyFont="1" applyFill="1" applyBorder="1" applyAlignment="1">
      <alignment horizontal="left" vertical="center" wrapText="1"/>
    </xf>
    <xf numFmtId="0" fontId="13" fillId="19" borderId="3" xfId="0" applyFont="1" applyFill="1" applyBorder="1"/>
    <xf numFmtId="0" fontId="18" fillId="19" borderId="13" xfId="0" applyFont="1" applyFill="1" applyBorder="1"/>
    <xf numFmtId="0" fontId="15" fillId="19" borderId="5" xfId="0" applyFont="1" applyFill="1" applyBorder="1" applyAlignment="1">
      <alignment horizontal="left" vertical="center" wrapText="1"/>
    </xf>
    <xf numFmtId="0" fontId="13" fillId="19" borderId="5" xfId="0" applyFont="1" applyFill="1" applyBorder="1"/>
    <xf numFmtId="0" fontId="18" fillId="19" borderId="16" xfId="0" applyFont="1" applyFill="1" applyBorder="1"/>
    <xf numFmtId="0" fontId="10" fillId="0" borderId="0" xfId="0" applyFont="1" applyFill="1" applyBorder="1"/>
    <xf numFmtId="165" fontId="25" fillId="0" borderId="0" xfId="0" applyNumberFormat="1" applyFont="1" applyFill="1" applyBorder="1"/>
    <xf numFmtId="2" fontId="25" fillId="0" borderId="0" xfId="0" applyNumberFormat="1" applyFont="1" applyFill="1" applyBorder="1"/>
    <xf numFmtId="0" fontId="14" fillId="0" borderId="0" xfId="0" applyFont="1" applyFill="1" applyBorder="1"/>
    <xf numFmtId="2" fontId="14" fillId="0" borderId="0" xfId="0" applyNumberFormat="1" applyFont="1" applyFill="1" applyBorder="1"/>
    <xf numFmtId="2" fontId="0" fillId="0" borderId="0" xfId="0" applyNumberFormat="1" applyFill="1"/>
    <xf numFmtId="0" fontId="10" fillId="13" borderId="42" xfId="0" applyFont="1" applyFill="1" applyBorder="1" applyAlignment="1">
      <alignment wrapText="1"/>
    </xf>
    <xf numFmtId="0" fontId="0" fillId="13" borderId="6" xfId="0" applyFont="1" applyFill="1" applyBorder="1"/>
    <xf numFmtId="0" fontId="0" fillId="13" borderId="12" xfId="0" applyFont="1" applyFill="1" applyBorder="1"/>
    <xf numFmtId="0" fontId="0" fillId="0" borderId="0" xfId="0" applyFont="1"/>
    <xf numFmtId="0" fontId="60" fillId="13" borderId="3" xfId="0" applyFont="1" applyFill="1" applyBorder="1" applyAlignment="1">
      <alignment vertical="center"/>
    </xf>
    <xf numFmtId="0" fontId="0" fillId="13" borderId="13" xfId="0" applyFont="1" applyFill="1" applyBorder="1"/>
    <xf numFmtId="0" fontId="60" fillId="13" borderId="5" xfId="0" applyFont="1" applyFill="1" applyBorder="1" applyAlignment="1">
      <alignment vertical="center"/>
    </xf>
    <xf numFmtId="0" fontId="0" fillId="13" borderId="16" xfId="0" applyFont="1" applyFill="1" applyBorder="1"/>
    <xf numFmtId="165" fontId="15" fillId="13" borderId="6" xfId="0" applyNumberFormat="1" applyFont="1" applyFill="1" applyBorder="1" applyAlignment="1">
      <alignment horizontal="center" vertical="center"/>
    </xf>
    <xf numFmtId="0" fontId="15" fillId="6" borderId="33" xfId="0" applyFont="1" applyFill="1" applyBorder="1" applyAlignment="1">
      <alignment vertical="center" wrapText="1"/>
    </xf>
    <xf numFmtId="0" fontId="52" fillId="0" borderId="48" xfId="0" applyFont="1" applyBorder="1" applyAlignment="1">
      <alignment horizontal="left" vertical="center" wrapText="1"/>
    </xf>
    <xf numFmtId="0" fontId="52" fillId="0" borderId="49" xfId="0" applyFont="1" applyBorder="1" applyAlignment="1">
      <alignment vertical="center"/>
    </xf>
    <xf numFmtId="0" fontId="21" fillId="0" borderId="40" xfId="0" applyFont="1" applyBorder="1" applyAlignment="1">
      <alignment vertical="center" wrapText="1"/>
    </xf>
    <xf numFmtId="0" fontId="50" fillId="20" borderId="32" xfId="0" applyFont="1" applyFill="1" applyBorder="1" applyAlignment="1">
      <alignment horizontal="center" vertical="center"/>
    </xf>
    <xf numFmtId="0" fontId="50" fillId="20" borderId="33" xfId="0" applyFont="1" applyFill="1" applyBorder="1" applyAlignment="1">
      <alignment horizontal="center"/>
    </xf>
    <xf numFmtId="0" fontId="50" fillId="20" borderId="40" xfId="0" applyFont="1" applyFill="1" applyBorder="1" applyAlignment="1">
      <alignment horizontal="center" wrapText="1"/>
    </xf>
    <xf numFmtId="0" fontId="15" fillId="6" borderId="15" xfId="1" applyFont="1" applyFill="1" applyBorder="1" applyAlignment="1">
      <alignment horizontal="left" vertical="center" wrapText="1"/>
    </xf>
    <xf numFmtId="0" fontId="15" fillId="6" borderId="15" xfId="0" applyFont="1" applyFill="1" applyBorder="1" applyAlignment="1">
      <alignment vertical="center" wrapText="1"/>
    </xf>
    <xf numFmtId="0" fontId="15" fillId="9" borderId="2" xfId="0" applyFont="1" applyFill="1" applyBorder="1" applyAlignment="1">
      <alignment vertical="center" wrapText="1"/>
    </xf>
    <xf numFmtId="164" fontId="15" fillId="9" borderId="6" xfId="1" applyNumberFormat="1" applyFont="1" applyFill="1" applyBorder="1" applyAlignment="1">
      <alignment horizontal="center" vertical="center" wrapText="1"/>
    </xf>
    <xf numFmtId="9" fontId="15" fillId="9" borderId="6" xfId="1" applyNumberFormat="1" applyFont="1" applyFill="1" applyBorder="1" applyAlignment="1">
      <alignment horizontal="center" vertical="center"/>
    </xf>
    <xf numFmtId="0" fontId="5" fillId="9" borderId="6" xfId="0" applyFont="1" applyFill="1" applyBorder="1"/>
    <xf numFmtId="164" fontId="15" fillId="9" borderId="3" xfId="1" applyNumberFormat="1" applyFont="1" applyFill="1" applyBorder="1" applyAlignment="1">
      <alignment horizontal="center" vertical="center" wrapText="1"/>
    </xf>
    <xf numFmtId="9" fontId="15" fillId="9" borderId="3" xfId="1" applyNumberFormat="1" applyFont="1" applyFill="1" applyBorder="1" applyAlignment="1">
      <alignment horizontal="center" vertical="center"/>
    </xf>
    <xf numFmtId="0" fontId="5" fillId="9" borderId="3" xfId="0" applyFont="1" applyFill="1" applyBorder="1"/>
    <xf numFmtId="164" fontId="15" fillId="9" borderId="5" xfId="1" applyNumberFormat="1" applyFont="1" applyFill="1" applyBorder="1" applyAlignment="1">
      <alignment horizontal="center" vertical="center" wrapText="1"/>
    </xf>
    <xf numFmtId="9" fontId="15" fillId="9" borderId="5" xfId="1" applyNumberFormat="1" applyFont="1" applyFill="1" applyBorder="1" applyAlignment="1">
      <alignment horizontal="center" vertical="center"/>
    </xf>
    <xf numFmtId="0" fontId="5" fillId="9" borderId="5" xfId="0" applyFont="1" applyFill="1" applyBorder="1"/>
    <xf numFmtId="0" fontId="55" fillId="18" borderId="6" xfId="0" applyFont="1" applyFill="1" applyBorder="1"/>
    <xf numFmtId="0" fontId="55" fillId="18" borderId="3" xfId="0" applyFont="1" applyFill="1" applyBorder="1"/>
    <xf numFmtId="0" fontId="55" fillId="18" borderId="5" xfId="0" applyFont="1" applyFill="1" applyBorder="1"/>
    <xf numFmtId="0" fontId="55" fillId="18" borderId="12" xfId="0" applyFont="1" applyFill="1" applyBorder="1"/>
    <xf numFmtId="0" fontId="55" fillId="18" borderId="13" xfId="0" applyFont="1" applyFill="1" applyBorder="1"/>
    <xf numFmtId="0" fontId="55" fillId="18" borderId="16" xfId="0" applyFont="1" applyFill="1" applyBorder="1"/>
    <xf numFmtId="0" fontId="55" fillId="18" borderId="6" xfId="1" applyFont="1" applyFill="1" applyBorder="1" applyAlignment="1">
      <alignment vertical="center"/>
    </xf>
    <xf numFmtId="0" fontId="55" fillId="18" borderId="3" xfId="1" applyFont="1" applyFill="1" applyBorder="1" applyAlignment="1">
      <alignment vertical="center"/>
    </xf>
    <xf numFmtId="0" fontId="55" fillId="18" borderId="5" xfId="1" applyFont="1" applyFill="1" applyBorder="1" applyAlignment="1">
      <alignment vertical="center"/>
    </xf>
    <xf numFmtId="165" fontId="55" fillId="18" borderId="5" xfId="1" applyNumberFormat="1" applyFont="1" applyFill="1" applyBorder="1" applyAlignment="1">
      <alignment horizontal="center" vertical="center"/>
    </xf>
    <xf numFmtId="164" fontId="55" fillId="18" borderId="5" xfId="1" applyNumberFormat="1" applyFont="1" applyFill="1" applyBorder="1" applyAlignment="1">
      <alignment horizontal="left" vertical="center"/>
    </xf>
    <xf numFmtId="0" fontId="29" fillId="16" borderId="36" xfId="0" applyFont="1" applyFill="1" applyBorder="1" applyAlignment="1">
      <alignment horizontal="center" vertical="center" wrapText="1"/>
    </xf>
    <xf numFmtId="0" fontId="29" fillId="16" borderId="39" xfId="0" applyFont="1" applyFill="1" applyBorder="1" applyAlignment="1">
      <alignment horizontal="center" vertical="center"/>
    </xf>
    <xf numFmtId="2" fontId="54" fillId="14" borderId="36" xfId="1" applyNumberFormat="1" applyFont="1" applyFill="1" applyBorder="1" applyAlignment="1">
      <alignment horizontal="center" vertical="center" wrapText="1"/>
    </xf>
    <xf numFmtId="0" fontId="29" fillId="2" borderId="47" xfId="1" applyFont="1" applyFill="1" applyBorder="1" applyAlignment="1">
      <alignment horizontal="center" vertical="center" wrapText="1"/>
    </xf>
    <xf numFmtId="0" fontId="29" fillId="2" borderId="51" xfId="1" applyFont="1" applyFill="1" applyBorder="1" applyAlignment="1">
      <alignment horizontal="center" vertical="center" wrapText="1"/>
    </xf>
    <xf numFmtId="0" fontId="29" fillId="16" borderId="36" xfId="0" applyFont="1" applyFill="1" applyBorder="1" applyAlignment="1">
      <alignment horizontal="center" vertical="center"/>
    </xf>
    <xf numFmtId="0" fontId="62" fillId="2" borderId="26" xfId="1" applyFont="1" applyFill="1" applyBorder="1" applyAlignment="1">
      <alignment horizontal="center" vertical="center" wrapText="1"/>
    </xf>
    <xf numFmtId="0" fontId="62" fillId="2" borderId="4" xfId="1" applyFont="1" applyFill="1" applyBorder="1" applyAlignment="1">
      <alignment horizontal="center" vertical="center" wrapText="1"/>
    </xf>
    <xf numFmtId="0" fontId="10" fillId="13" borderId="6" xfId="0" applyFont="1" applyFill="1" applyBorder="1" applyAlignment="1">
      <alignment horizontal="center" vertical="center"/>
    </xf>
    <xf numFmtId="2" fontId="54" fillId="3" borderId="28" xfId="1" applyNumberFormat="1" applyFont="1" applyFill="1" applyBorder="1" applyAlignment="1">
      <alignment horizontal="center" vertical="center"/>
    </xf>
    <xf numFmtId="2" fontId="54" fillId="3" borderId="30" xfId="1" applyNumberFormat="1" applyFont="1" applyFill="1" applyBorder="1" applyAlignment="1">
      <alignment horizontal="center" vertical="center"/>
    </xf>
    <xf numFmtId="9" fontId="14" fillId="17" borderId="2" xfId="0" applyNumberFormat="1" applyFont="1" applyFill="1" applyBorder="1"/>
    <xf numFmtId="9" fontId="11" fillId="19" borderId="6" xfId="3" applyFont="1" applyFill="1" applyBorder="1" applyAlignment="1">
      <alignment horizontal="center" vertical="center"/>
    </xf>
    <xf numFmtId="9" fontId="11" fillId="19" borderId="3" xfId="3" applyFont="1" applyFill="1" applyBorder="1" applyAlignment="1">
      <alignment horizontal="center" vertical="center"/>
    </xf>
    <xf numFmtId="9" fontId="11" fillId="19" borderId="5" xfId="3" applyFont="1" applyFill="1" applyBorder="1" applyAlignment="1">
      <alignment horizontal="center" vertical="center"/>
    </xf>
    <xf numFmtId="9" fontId="11" fillId="19" borderId="2" xfId="3" applyFont="1" applyFill="1" applyBorder="1" applyAlignment="1">
      <alignment horizontal="center" vertical="center"/>
    </xf>
    <xf numFmtId="9" fontId="11" fillId="19" borderId="3" xfId="3" applyFont="1" applyFill="1" applyBorder="1" applyAlignment="1">
      <alignment horizontal="center" vertical="center" wrapText="1"/>
    </xf>
    <xf numFmtId="9" fontId="11" fillId="19" borderId="1" xfId="3" applyFont="1" applyFill="1" applyBorder="1" applyAlignment="1">
      <alignment horizontal="center" vertical="center"/>
    </xf>
    <xf numFmtId="9" fontId="11" fillId="17" borderId="6" xfId="3" applyFont="1" applyFill="1" applyBorder="1" applyAlignment="1">
      <alignment horizontal="left" vertical="center"/>
    </xf>
    <xf numFmtId="9" fontId="11" fillId="17" borderId="3" xfId="3" applyFont="1" applyFill="1" applyBorder="1" applyAlignment="1">
      <alignment horizontal="left" vertical="center"/>
    </xf>
    <xf numFmtId="9" fontId="11" fillId="17" borderId="3" xfId="3" applyFont="1" applyFill="1" applyBorder="1" applyAlignment="1">
      <alignment horizontal="center" vertical="center"/>
    </xf>
    <xf numFmtId="9" fontId="15" fillId="9" borderId="6" xfId="3" applyFont="1" applyFill="1" applyBorder="1" applyAlignment="1">
      <alignment horizontal="center" vertical="center"/>
    </xf>
    <xf numFmtId="9" fontId="15" fillId="9" borderId="3" xfId="3" applyFont="1" applyFill="1" applyBorder="1" applyAlignment="1">
      <alignment horizontal="center" vertical="center"/>
    </xf>
    <xf numFmtId="9" fontId="15" fillId="9" borderId="5" xfId="3" applyFont="1" applyFill="1" applyBorder="1" applyAlignment="1">
      <alignment horizontal="center" vertical="center"/>
    </xf>
    <xf numFmtId="9" fontId="15" fillId="19" borderId="2" xfId="3" applyFont="1" applyFill="1" applyBorder="1" applyAlignment="1">
      <alignment horizontal="center" vertical="center"/>
    </xf>
    <xf numFmtId="9" fontId="15" fillId="19" borderId="3" xfId="3" applyFont="1" applyFill="1" applyBorder="1" applyAlignment="1">
      <alignment horizontal="center" vertical="center"/>
    </xf>
    <xf numFmtId="9" fontId="15" fillId="19" borderId="5" xfId="3" applyFont="1" applyFill="1" applyBorder="1" applyAlignment="1">
      <alignment horizontal="center" vertical="center"/>
    </xf>
    <xf numFmtId="9" fontId="15" fillId="19" borderId="1" xfId="3" applyFont="1" applyFill="1" applyBorder="1" applyAlignment="1">
      <alignment horizontal="center" vertical="center"/>
    </xf>
    <xf numFmtId="9" fontId="55" fillId="18" borderId="6" xfId="3" applyFont="1" applyFill="1" applyBorder="1" applyAlignment="1">
      <alignment horizontal="center" vertical="center" wrapText="1"/>
    </xf>
    <xf numFmtId="9" fontId="55" fillId="18" borderId="3" xfId="3" applyFont="1" applyFill="1" applyBorder="1" applyAlignment="1">
      <alignment horizontal="center" vertical="center"/>
    </xf>
    <xf numFmtId="9" fontId="55" fillId="18" borderId="5" xfId="3" applyFont="1" applyFill="1" applyBorder="1" applyAlignment="1">
      <alignment horizontal="center" vertical="center"/>
    </xf>
    <xf numFmtId="9" fontId="54" fillId="14" borderId="36" xfId="3" applyFont="1" applyFill="1" applyBorder="1" applyAlignment="1">
      <alignment horizontal="center" vertical="center" wrapText="1"/>
    </xf>
    <xf numFmtId="9" fontId="10" fillId="7" borderId="6" xfId="3" applyFont="1" applyFill="1" applyBorder="1" applyAlignment="1">
      <alignment horizontal="center" vertical="center" wrapText="1"/>
    </xf>
    <xf numFmtId="9" fontId="10" fillId="7" borderId="5" xfId="3" applyFont="1" applyFill="1" applyBorder="1" applyAlignment="1">
      <alignment horizontal="center" vertical="center" wrapText="1"/>
    </xf>
    <xf numFmtId="9" fontId="10" fillId="7" borderId="2" xfId="3" applyFont="1" applyFill="1" applyBorder="1" applyAlignment="1">
      <alignment horizontal="center" vertical="center" wrapText="1"/>
    </xf>
    <xf numFmtId="9" fontId="15" fillId="7" borderId="2" xfId="3" applyFont="1" applyFill="1" applyBorder="1" applyAlignment="1">
      <alignment horizontal="center" vertical="center"/>
    </xf>
    <xf numFmtId="9" fontId="15" fillId="7" borderId="3" xfId="3" applyFont="1" applyFill="1" applyBorder="1" applyAlignment="1">
      <alignment horizontal="center" vertical="center"/>
    </xf>
    <xf numFmtId="9" fontId="15" fillId="7" borderId="5" xfId="3" applyFont="1" applyFill="1" applyBorder="1" applyAlignment="1">
      <alignment horizontal="center" vertical="center"/>
    </xf>
    <xf numFmtId="9" fontId="10" fillId="7" borderId="3" xfId="3" applyFont="1" applyFill="1" applyBorder="1" applyAlignment="1">
      <alignment horizontal="center" vertical="center" wrapText="1"/>
    </xf>
    <xf numFmtId="9" fontId="15" fillId="7" borderId="5" xfId="3" applyFont="1" applyFill="1" applyBorder="1" applyAlignment="1">
      <alignment horizontal="center" vertical="center" wrapText="1"/>
    </xf>
    <xf numFmtId="9" fontId="15" fillId="7" borderId="3" xfId="3" applyFont="1" applyFill="1" applyBorder="1" applyAlignment="1">
      <alignment horizontal="center" vertical="center" wrapText="1"/>
    </xf>
    <xf numFmtId="9" fontId="15" fillId="7" borderId="2" xfId="3" applyFont="1" applyFill="1" applyBorder="1" applyAlignment="1">
      <alignment horizontal="center" vertical="center" wrapText="1"/>
    </xf>
    <xf numFmtId="9" fontId="54" fillId="15" borderId="4" xfId="3" applyFont="1" applyFill="1" applyBorder="1" applyAlignment="1">
      <alignment horizontal="center" vertical="center"/>
    </xf>
    <xf numFmtId="9" fontId="15" fillId="6" borderId="33" xfId="3" applyFont="1" applyFill="1" applyBorder="1" applyAlignment="1">
      <alignment horizontal="center" vertical="center" wrapText="1"/>
    </xf>
    <xf numFmtId="9" fontId="15" fillId="6" borderId="2" xfId="3" applyFont="1" applyFill="1" applyBorder="1" applyAlignment="1">
      <alignment horizontal="center" vertical="center" wrapText="1"/>
    </xf>
    <xf numFmtId="9" fontId="15" fillId="6" borderId="5" xfId="3" applyFont="1" applyFill="1" applyBorder="1" applyAlignment="1">
      <alignment horizontal="center" vertical="center" wrapText="1"/>
    </xf>
    <xf numFmtId="9" fontId="10" fillId="6" borderId="7" xfId="3" applyFont="1" applyFill="1" applyBorder="1" applyAlignment="1">
      <alignment horizontal="center" vertical="center" wrapText="1"/>
    </xf>
    <xf numFmtId="9" fontId="10" fillId="6" borderId="2" xfId="3" applyFont="1" applyFill="1" applyBorder="1" applyAlignment="1">
      <alignment horizontal="center" vertical="center" wrapText="1"/>
    </xf>
    <xf numFmtId="9" fontId="10" fillId="6" borderId="3" xfId="3" applyFont="1" applyFill="1" applyBorder="1" applyAlignment="1">
      <alignment horizontal="center" vertical="center" wrapText="1"/>
    </xf>
    <xf numFmtId="9" fontId="10" fillId="6" borderId="5" xfId="3" applyFont="1" applyFill="1" applyBorder="1" applyAlignment="1">
      <alignment horizontal="center" vertical="center" wrapText="1"/>
    </xf>
    <xf numFmtId="9" fontId="15" fillId="6" borderId="7" xfId="3" applyFont="1" applyFill="1" applyBorder="1" applyAlignment="1">
      <alignment horizontal="center" vertical="center"/>
    </xf>
    <xf numFmtId="9" fontId="36" fillId="11" borderId="4" xfId="3" applyFont="1" applyFill="1" applyBorder="1" applyAlignment="1">
      <alignment horizontal="center" vertical="center"/>
    </xf>
    <xf numFmtId="9" fontId="15" fillId="12" borderId="6" xfId="3" applyFont="1" applyFill="1" applyBorder="1" applyAlignment="1">
      <alignment horizontal="center" vertical="center"/>
    </xf>
    <xf numFmtId="9" fontId="15" fillId="12" borderId="3" xfId="3" applyFont="1" applyFill="1" applyBorder="1" applyAlignment="1">
      <alignment horizontal="center" vertical="center" wrapText="1"/>
    </xf>
    <xf numFmtId="9" fontId="15" fillId="12" borderId="5" xfId="3" applyFont="1" applyFill="1" applyBorder="1" applyAlignment="1">
      <alignment horizontal="center" vertical="center" wrapText="1"/>
    </xf>
    <xf numFmtId="9" fontId="10" fillId="12" borderId="2" xfId="3" applyFont="1" applyFill="1" applyBorder="1" applyAlignment="1">
      <alignment horizontal="center" vertical="center"/>
    </xf>
    <xf numFmtId="9" fontId="10" fillId="12" borderId="3" xfId="3" applyFont="1" applyFill="1" applyBorder="1" applyAlignment="1">
      <alignment horizontal="center" vertical="center"/>
    </xf>
    <xf numFmtId="9" fontId="10" fillId="12" borderId="5" xfId="3" applyFont="1" applyFill="1" applyBorder="1" applyAlignment="1">
      <alignment horizontal="center" vertical="center"/>
    </xf>
    <xf numFmtId="9" fontId="10" fillId="12" borderId="5" xfId="3" applyFont="1" applyFill="1" applyBorder="1" applyAlignment="1">
      <alignment horizontal="center"/>
    </xf>
    <xf numFmtId="9" fontId="53" fillId="10" borderId="4" xfId="3" applyFont="1" applyFill="1" applyBorder="1" applyAlignment="1">
      <alignment horizontal="center" vertical="center"/>
    </xf>
    <xf numFmtId="9" fontId="15" fillId="13" borderId="3" xfId="3" applyFont="1" applyFill="1" applyBorder="1" applyAlignment="1">
      <alignment horizontal="center" vertical="center"/>
    </xf>
    <xf numFmtId="9" fontId="10" fillId="13" borderId="3" xfId="3" applyFont="1" applyFill="1" applyBorder="1" applyAlignment="1">
      <alignment horizontal="center" vertical="center"/>
    </xf>
    <xf numFmtId="9" fontId="10" fillId="13" borderId="5" xfId="3" applyFont="1" applyFill="1" applyBorder="1" applyAlignment="1">
      <alignment horizontal="center" vertical="center"/>
    </xf>
    <xf numFmtId="9" fontId="50" fillId="20" borderId="33" xfId="3" applyFont="1" applyFill="1" applyBorder="1" applyAlignment="1">
      <alignment horizontal="center"/>
    </xf>
    <xf numFmtId="9" fontId="10" fillId="13" borderId="2" xfId="3" applyFont="1" applyFill="1" applyBorder="1" applyAlignment="1">
      <alignment horizontal="center" vertical="center"/>
    </xf>
    <xf numFmtId="9" fontId="55" fillId="18" borderId="6" xfId="3" applyFont="1" applyFill="1" applyBorder="1" applyAlignment="1">
      <alignment horizontal="center" vertical="center"/>
    </xf>
    <xf numFmtId="9" fontId="15" fillId="6" borderId="7" xfId="3" applyFont="1" applyFill="1" applyBorder="1" applyAlignment="1">
      <alignment horizontal="center" vertical="center" wrapText="1"/>
    </xf>
    <xf numFmtId="9" fontId="50" fillId="20" borderId="52" xfId="3" applyFont="1" applyFill="1" applyBorder="1" applyAlignment="1">
      <alignment horizontal="center"/>
    </xf>
    <xf numFmtId="9" fontId="10" fillId="13" borderId="2" xfId="3" applyFont="1" applyFill="1" applyBorder="1" applyAlignment="1">
      <alignment horizontal="center" vertical="center" wrapText="1"/>
    </xf>
    <xf numFmtId="9" fontId="10" fillId="13" borderId="3" xfId="3" applyFont="1" applyFill="1" applyBorder="1" applyAlignment="1">
      <alignment horizontal="center" vertical="center" wrapText="1"/>
    </xf>
    <xf numFmtId="9" fontId="15" fillId="13" borderId="3" xfId="3" applyFont="1" applyFill="1" applyBorder="1" applyAlignment="1">
      <alignment horizontal="center" vertical="center" wrapText="1"/>
    </xf>
    <xf numFmtId="9" fontId="10" fillId="13" borderId="5" xfId="3" applyFont="1" applyFill="1" applyBorder="1" applyAlignment="1">
      <alignment horizontal="center" vertical="center" wrapText="1"/>
    </xf>
    <xf numFmtId="9" fontId="54" fillId="14" borderId="45" xfId="3" applyFont="1" applyFill="1" applyBorder="1" applyAlignment="1">
      <alignment horizontal="center" vertical="center" wrapText="1"/>
    </xf>
    <xf numFmtId="9" fontId="15" fillId="12" borderId="9" xfId="3" applyFont="1" applyFill="1" applyBorder="1" applyAlignment="1">
      <alignment horizontal="center" vertical="center"/>
    </xf>
    <xf numFmtId="9" fontId="15" fillId="12" borderId="4" xfId="3" applyFont="1" applyFill="1" applyBorder="1" applyAlignment="1">
      <alignment horizontal="center" vertical="center" wrapText="1"/>
    </xf>
    <xf numFmtId="9" fontId="15" fillId="12" borderId="7" xfId="3" applyFont="1" applyFill="1" applyBorder="1" applyAlignment="1">
      <alignment horizontal="center" vertical="center" wrapText="1"/>
    </xf>
    <xf numFmtId="9" fontId="10" fillId="12" borderId="4" xfId="3" applyFont="1" applyFill="1" applyBorder="1" applyAlignment="1">
      <alignment horizontal="center" vertical="center"/>
    </xf>
    <xf numFmtId="9" fontId="50" fillId="20" borderId="53" xfId="3" applyFont="1" applyFill="1" applyBorder="1" applyAlignment="1">
      <alignment horizontal="center" wrapText="1"/>
    </xf>
    <xf numFmtId="10" fontId="11" fillId="19" borderId="3" xfId="3" applyNumberFormat="1" applyFont="1" applyFill="1" applyBorder="1" applyAlignment="1">
      <alignment horizontal="center" vertical="center"/>
    </xf>
    <xf numFmtId="10" fontId="5" fillId="21" borderId="6" xfId="3" applyNumberFormat="1" applyFont="1" applyFill="1" applyBorder="1" applyAlignment="1">
      <alignment horizontal="center"/>
    </xf>
    <xf numFmtId="10" fontId="5" fillId="21" borderId="3" xfId="3" applyNumberFormat="1" applyFont="1" applyFill="1" applyBorder="1" applyAlignment="1">
      <alignment horizontal="center"/>
    </xf>
    <xf numFmtId="10" fontId="5" fillId="21" borderId="5" xfId="3" applyNumberFormat="1" applyFont="1" applyFill="1" applyBorder="1" applyAlignment="1">
      <alignment horizontal="center"/>
    </xf>
    <xf numFmtId="165" fontId="15" fillId="21" borderId="2" xfId="0" applyNumberFormat="1" applyFont="1" applyFill="1" applyBorder="1" applyAlignment="1">
      <alignment horizontal="center" vertical="center" wrapText="1"/>
    </xf>
    <xf numFmtId="165" fontId="15" fillId="21" borderId="5" xfId="0" applyNumberFormat="1" applyFont="1" applyFill="1" applyBorder="1" applyAlignment="1">
      <alignment horizontal="center" vertical="center" wrapText="1"/>
    </xf>
    <xf numFmtId="165" fontId="15" fillId="22" borderId="2" xfId="0" applyNumberFormat="1" applyFont="1" applyFill="1" applyBorder="1" applyAlignment="1">
      <alignment horizontal="center" vertical="center" wrapText="1"/>
    </xf>
    <xf numFmtId="9" fontId="15" fillId="22" borderId="2" xfId="3" applyFont="1" applyFill="1" applyBorder="1" applyAlignment="1">
      <alignment horizontal="center" vertical="center" wrapText="1"/>
    </xf>
    <xf numFmtId="165" fontId="15" fillId="22" borderId="5" xfId="0" applyNumberFormat="1" applyFont="1" applyFill="1" applyBorder="1" applyAlignment="1">
      <alignment horizontal="center" vertical="center" wrapText="1"/>
    </xf>
    <xf numFmtId="9" fontId="15" fillId="22" borderId="5" xfId="3" applyFont="1" applyFill="1" applyBorder="1" applyAlignment="1">
      <alignment horizontal="center" vertical="center" wrapText="1"/>
    </xf>
    <xf numFmtId="9" fontId="10" fillId="21" borderId="6" xfId="3" applyFont="1" applyFill="1" applyBorder="1" applyAlignment="1">
      <alignment horizontal="center" vertical="center" wrapText="1"/>
    </xf>
    <xf numFmtId="0" fontId="10" fillId="21" borderId="6" xfId="0" applyFont="1" applyFill="1" applyBorder="1" applyAlignment="1">
      <alignment horizontal="center" vertical="center" wrapText="1"/>
    </xf>
    <xf numFmtId="0" fontId="10" fillId="21" borderId="3" xfId="0" applyFont="1" applyFill="1" applyBorder="1" applyAlignment="1">
      <alignment horizontal="center" vertical="center" wrapText="1"/>
    </xf>
    <xf numFmtId="0" fontId="10" fillId="21" borderId="5" xfId="0" applyFont="1" applyFill="1" applyBorder="1" applyAlignment="1">
      <alignment horizontal="center" vertical="center" wrapText="1"/>
    </xf>
    <xf numFmtId="10" fontId="0" fillId="21" borderId="3" xfId="0" applyNumberFormat="1" applyFill="1" applyBorder="1" applyAlignment="1">
      <alignment horizontal="center"/>
    </xf>
    <xf numFmtId="2" fontId="10" fillId="21" borderId="3" xfId="0" applyNumberFormat="1" applyFont="1" applyFill="1" applyBorder="1" applyAlignment="1">
      <alignment horizontal="center" vertical="center"/>
    </xf>
    <xf numFmtId="9" fontId="10" fillId="21" borderId="3" xfId="3" applyFont="1" applyFill="1" applyBorder="1" applyAlignment="1">
      <alignment horizontal="center" vertical="center"/>
    </xf>
    <xf numFmtId="2" fontId="10" fillId="21" borderId="5" xfId="0" applyNumberFormat="1" applyFont="1" applyFill="1" applyBorder="1" applyAlignment="1">
      <alignment horizontal="center" vertical="center"/>
    </xf>
    <xf numFmtId="2" fontId="15" fillId="7" borderId="6" xfId="1" applyNumberFormat="1" applyFont="1" applyFill="1" applyBorder="1" applyAlignment="1">
      <alignment horizontal="center" vertical="center"/>
    </xf>
    <xf numFmtId="9" fontId="15" fillId="7" borderId="6" xfId="3" applyFont="1" applyFill="1" applyBorder="1" applyAlignment="1">
      <alignment horizontal="center" vertical="center"/>
    </xf>
    <xf numFmtId="2" fontId="15" fillId="7" borderId="3" xfId="1" applyNumberFormat="1" applyFont="1" applyFill="1" applyBorder="1" applyAlignment="1">
      <alignment horizontal="center" vertical="center"/>
    </xf>
    <xf numFmtId="2" fontId="15" fillId="7" borderId="5" xfId="1" applyNumberFormat="1" applyFont="1" applyFill="1" applyBorder="1" applyAlignment="1">
      <alignment horizontal="center" vertical="center"/>
    </xf>
    <xf numFmtId="9" fontId="0" fillId="0" borderId="0" xfId="3" applyFont="1" applyAlignment="1">
      <alignment wrapText="1"/>
    </xf>
    <xf numFmtId="10" fontId="11" fillId="19" borderId="5" xfId="3" applyNumberFormat="1" applyFont="1" applyFill="1" applyBorder="1" applyAlignment="1">
      <alignment horizontal="center" vertical="center"/>
    </xf>
    <xf numFmtId="9" fontId="11" fillId="21" borderId="5" xfId="3" applyFont="1" applyFill="1" applyBorder="1" applyAlignment="1">
      <alignment horizontal="center" vertical="center"/>
    </xf>
    <xf numFmtId="9" fontId="11" fillId="21" borderId="3" xfId="3" applyFont="1" applyFill="1" applyBorder="1" applyAlignment="1">
      <alignment horizontal="center" vertical="center" wrapText="1"/>
    </xf>
    <xf numFmtId="10" fontId="0" fillId="23" borderId="10" xfId="0" applyNumberFormat="1" applyFill="1" applyBorder="1" applyAlignment="1">
      <alignment horizontal="center"/>
    </xf>
    <xf numFmtId="10" fontId="0" fillId="23" borderId="34" xfId="0" applyNumberFormat="1" applyFill="1" applyBorder="1" applyAlignment="1">
      <alignment horizontal="center"/>
    </xf>
    <xf numFmtId="10" fontId="0" fillId="23" borderId="43" xfId="0" applyNumberFormat="1" applyFill="1" applyBorder="1" applyAlignment="1">
      <alignment horizontal="center"/>
    </xf>
    <xf numFmtId="10" fontId="0" fillId="19" borderId="2" xfId="0" applyNumberFormat="1" applyFill="1" applyBorder="1" applyAlignment="1">
      <alignment horizontal="center"/>
    </xf>
    <xf numFmtId="10" fontId="0" fillId="19" borderId="3" xfId="0" applyNumberFormat="1" applyFill="1" applyBorder="1" applyAlignment="1">
      <alignment horizontal="center"/>
    </xf>
    <xf numFmtId="10" fontId="0" fillId="19" borderId="5" xfId="0" applyNumberFormat="1" applyFill="1" applyBorder="1" applyAlignment="1">
      <alignment horizontal="center"/>
    </xf>
    <xf numFmtId="9" fontId="0" fillId="19" borderId="2" xfId="3" applyFont="1" applyFill="1" applyBorder="1" applyAlignment="1">
      <alignment horizontal="center"/>
    </xf>
    <xf numFmtId="10" fontId="0" fillId="7" borderId="3" xfId="0" applyNumberFormat="1" applyFill="1" applyBorder="1" applyAlignment="1">
      <alignment horizontal="center" vertical="center"/>
    </xf>
    <xf numFmtId="10" fontId="0" fillId="7" borderId="5" xfId="0" applyNumberFormat="1" applyFill="1" applyBorder="1" applyAlignment="1">
      <alignment horizontal="center" vertical="center"/>
    </xf>
    <xf numFmtId="10" fontId="5" fillId="21" borderId="33" xfId="3" applyNumberFormat="1" applyFont="1" applyFill="1" applyBorder="1" applyAlignment="1">
      <alignment horizontal="center" vertical="center"/>
    </xf>
    <xf numFmtId="9" fontId="15" fillId="21" borderId="3" xfId="3" applyFont="1" applyFill="1" applyBorder="1" applyAlignment="1">
      <alignment horizontal="center" vertical="center" wrapText="1"/>
    </xf>
    <xf numFmtId="165" fontId="10" fillId="21" borderId="3" xfId="0" applyNumberFormat="1" applyFont="1" applyFill="1" applyBorder="1" applyAlignment="1">
      <alignment horizontal="center" vertical="center"/>
    </xf>
    <xf numFmtId="165" fontId="15" fillId="21" borderId="2" xfId="1" applyNumberFormat="1" applyFont="1" applyFill="1" applyBorder="1" applyAlignment="1">
      <alignment horizontal="center" vertical="center"/>
    </xf>
    <xf numFmtId="165" fontId="15" fillId="21" borderId="5" xfId="1" applyNumberFormat="1" applyFont="1" applyFill="1" applyBorder="1" applyAlignment="1">
      <alignment horizontal="center" vertical="center"/>
    </xf>
    <xf numFmtId="165" fontId="10" fillId="21" borderId="6" xfId="0" applyNumberFormat="1" applyFont="1" applyFill="1" applyBorder="1" applyAlignment="1">
      <alignment horizontal="center" vertical="center"/>
    </xf>
    <xf numFmtId="165" fontId="10" fillId="21" borderId="6" xfId="1" applyNumberFormat="1" applyFont="1" applyFill="1" applyBorder="1" applyAlignment="1">
      <alignment horizontal="center" vertical="center" wrapText="1"/>
    </xf>
    <xf numFmtId="2" fontId="54" fillId="3" borderId="28" xfId="1" applyNumberFormat="1" applyFont="1" applyFill="1" applyBorder="1" applyAlignment="1">
      <alignment horizontal="center" vertical="center"/>
    </xf>
    <xf numFmtId="2" fontId="54" fillId="3" borderId="30" xfId="1" applyNumberFormat="1" applyFont="1" applyFill="1" applyBorder="1" applyAlignment="1">
      <alignment horizontal="center" vertical="center"/>
    </xf>
    <xf numFmtId="0" fontId="27" fillId="4" borderId="44" xfId="1" applyFont="1" applyFill="1" applyBorder="1" applyAlignment="1">
      <alignment horizontal="center" vertical="center" wrapText="1"/>
    </xf>
    <xf numFmtId="0" fontId="27" fillId="4" borderId="0" xfId="1" applyFont="1" applyFill="1" applyBorder="1" applyAlignment="1">
      <alignment horizontal="center" vertical="center" wrapText="1"/>
    </xf>
    <xf numFmtId="166" fontId="15" fillId="21" borderId="5" xfId="0" applyNumberFormat="1" applyFont="1" applyFill="1" applyBorder="1" applyAlignment="1">
      <alignment horizontal="center" vertical="center" wrapText="1"/>
    </xf>
    <xf numFmtId="2" fontId="10" fillId="21" borderId="6" xfId="0" applyNumberFormat="1" applyFont="1" applyFill="1" applyBorder="1" applyAlignment="1">
      <alignment horizontal="center" vertical="center"/>
    </xf>
    <xf numFmtId="2" fontId="10" fillId="21" borderId="6" xfId="1" applyNumberFormat="1" applyFont="1" applyFill="1" applyBorder="1" applyAlignment="1">
      <alignment horizontal="center" vertical="center" wrapText="1"/>
    </xf>
    <xf numFmtId="164" fontId="10" fillId="21" borderId="3" xfId="0" applyNumberFormat="1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left" vertical="center" wrapText="1"/>
    </xf>
    <xf numFmtId="0" fontId="10" fillId="6" borderId="5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9" fontId="15" fillId="17" borderId="9" xfId="1" applyNumberFormat="1" applyFont="1" applyFill="1" applyBorder="1" applyAlignment="1">
      <alignment horizontal="center" vertical="center" wrapText="1"/>
    </xf>
    <xf numFmtId="9" fontId="15" fillId="17" borderId="4" xfId="1" applyNumberFormat="1" applyFont="1" applyFill="1" applyBorder="1" applyAlignment="1">
      <alignment horizontal="center" vertical="center" wrapText="1"/>
    </xf>
    <xf numFmtId="0" fontId="15" fillId="9" borderId="17" xfId="1" applyFont="1" applyFill="1" applyBorder="1" applyAlignment="1">
      <alignment horizontal="left" vertical="center" wrapText="1"/>
    </xf>
    <xf numFmtId="0" fontId="15" fillId="9" borderId="18" xfId="1" applyFont="1" applyFill="1" applyBorder="1" applyAlignment="1">
      <alignment horizontal="left" vertical="center" wrapText="1"/>
    </xf>
    <xf numFmtId="0" fontId="15" fillId="9" borderId="19" xfId="1" applyFont="1" applyFill="1" applyBorder="1" applyAlignment="1">
      <alignment horizontal="left" vertical="center" wrapText="1"/>
    </xf>
    <xf numFmtId="164" fontId="15" fillId="9" borderId="6" xfId="1" applyNumberFormat="1" applyFont="1" applyFill="1" applyBorder="1" applyAlignment="1">
      <alignment horizontal="left" vertical="center" wrapText="1"/>
    </xf>
    <xf numFmtId="164" fontId="15" fillId="9" borderId="3" xfId="1" applyNumberFormat="1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left" vertical="center" wrapText="1"/>
    </xf>
    <xf numFmtId="0" fontId="10" fillId="7" borderId="3" xfId="0" applyFont="1" applyFill="1" applyBorder="1" applyAlignment="1">
      <alignment horizontal="left" vertical="center" wrapText="1"/>
    </xf>
    <xf numFmtId="0" fontId="10" fillId="7" borderId="5" xfId="0" applyFont="1" applyFill="1" applyBorder="1" applyAlignment="1">
      <alignment horizontal="left" vertical="center" wrapText="1"/>
    </xf>
    <xf numFmtId="0" fontId="15" fillId="7" borderId="2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1" fillId="17" borderId="2" xfId="1" applyFont="1" applyFill="1" applyBorder="1" applyAlignment="1">
      <alignment horizontal="center" vertical="center" wrapText="1"/>
    </xf>
    <xf numFmtId="0" fontId="11" fillId="17" borderId="3" xfId="1" applyFont="1" applyFill="1" applyBorder="1" applyAlignment="1">
      <alignment horizontal="center" vertical="center" wrapText="1"/>
    </xf>
    <xf numFmtId="0" fontId="11" fillId="17" borderId="1" xfId="1" applyFont="1" applyFill="1" applyBorder="1" applyAlignment="1">
      <alignment horizontal="center" vertical="center" wrapText="1"/>
    </xf>
    <xf numFmtId="0" fontId="15" fillId="17" borderId="2" xfId="1" applyFont="1" applyFill="1" applyBorder="1" applyAlignment="1">
      <alignment horizontal="center" vertical="center" wrapText="1"/>
    </xf>
    <xf numFmtId="0" fontId="15" fillId="17" borderId="3" xfId="1" applyFont="1" applyFill="1" applyBorder="1" applyAlignment="1">
      <alignment horizontal="center" vertical="center" wrapText="1"/>
    </xf>
    <xf numFmtId="0" fontId="15" fillId="17" borderId="5" xfId="1" applyFont="1" applyFill="1" applyBorder="1" applyAlignment="1">
      <alignment horizontal="center" vertical="center" wrapText="1"/>
    </xf>
    <xf numFmtId="0" fontId="15" fillId="17" borderId="21" xfId="1" applyFont="1" applyFill="1" applyBorder="1" applyAlignment="1">
      <alignment horizontal="left" vertical="center" wrapText="1"/>
    </xf>
    <xf numFmtId="0" fontId="15" fillId="17" borderId="18" xfId="1" applyFont="1" applyFill="1" applyBorder="1" applyAlignment="1">
      <alignment horizontal="left" vertical="center" wrapText="1"/>
    </xf>
    <xf numFmtId="0" fontId="15" fillId="17" borderId="19" xfId="1" applyFont="1" applyFill="1" applyBorder="1" applyAlignment="1">
      <alignment horizontal="left" vertical="center" wrapText="1"/>
    </xf>
    <xf numFmtId="0" fontId="15" fillId="17" borderId="20" xfId="1" applyFont="1" applyFill="1" applyBorder="1" applyAlignment="1">
      <alignment horizontal="left" vertical="center" wrapText="1"/>
    </xf>
    <xf numFmtId="0" fontId="15" fillId="17" borderId="1" xfId="1" applyFont="1" applyFill="1" applyBorder="1" applyAlignment="1">
      <alignment horizontal="center" vertical="center" wrapText="1"/>
    </xf>
    <xf numFmtId="0" fontId="51" fillId="7" borderId="21" xfId="0" applyFont="1" applyFill="1" applyBorder="1" applyAlignment="1">
      <alignment horizontal="left" vertical="center" wrapText="1"/>
    </xf>
    <xf numFmtId="0" fontId="51" fillId="7" borderId="19" xfId="0" applyFont="1" applyFill="1" applyBorder="1" applyAlignment="1">
      <alignment horizontal="left" vertical="center" wrapText="1"/>
    </xf>
    <xf numFmtId="0" fontId="5" fillId="7" borderId="2" xfId="0" applyFont="1" applyFill="1" applyBorder="1" applyAlignment="1">
      <alignment horizontal="center" wrapText="1"/>
    </xf>
    <xf numFmtId="0" fontId="5" fillId="7" borderId="5" xfId="0" applyFont="1" applyFill="1" applyBorder="1" applyAlignment="1">
      <alignment horizont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9" fontId="15" fillId="17" borderId="9" xfId="1" applyNumberFormat="1" applyFont="1" applyFill="1" applyBorder="1" applyAlignment="1">
      <alignment horizontal="center" vertical="center"/>
    </xf>
    <xf numFmtId="9" fontId="15" fillId="17" borderId="4" xfId="1" applyNumberFormat="1" applyFont="1" applyFill="1" applyBorder="1" applyAlignment="1">
      <alignment horizontal="center" vertical="center"/>
    </xf>
    <xf numFmtId="9" fontId="15" fillId="17" borderId="7" xfId="1" applyNumberFormat="1" applyFont="1" applyFill="1" applyBorder="1" applyAlignment="1">
      <alignment horizontal="center" vertical="center"/>
    </xf>
    <xf numFmtId="0" fontId="10" fillId="12" borderId="2" xfId="0" applyFont="1" applyFill="1" applyBorder="1" applyAlignment="1">
      <alignment horizontal="center" vertical="center"/>
    </xf>
    <xf numFmtId="0" fontId="10" fillId="12" borderId="3" xfId="0" applyFont="1" applyFill="1" applyBorder="1" applyAlignment="1">
      <alignment horizontal="center" vertical="center"/>
    </xf>
    <xf numFmtId="0" fontId="10" fillId="12" borderId="5" xfId="0" applyFont="1" applyFill="1" applyBorder="1" applyAlignment="1">
      <alignment horizontal="center" vertical="center"/>
    </xf>
    <xf numFmtId="0" fontId="10" fillId="12" borderId="6" xfId="0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horizontal="left" vertical="center" wrapText="1"/>
    </xf>
    <xf numFmtId="0" fontId="15" fillId="7" borderId="3" xfId="0" applyFont="1" applyFill="1" applyBorder="1" applyAlignment="1">
      <alignment horizontal="left" vertical="center" wrapText="1"/>
    </xf>
    <xf numFmtId="0" fontId="15" fillId="7" borderId="5" xfId="0" applyFont="1" applyFill="1" applyBorder="1" applyAlignment="1">
      <alignment horizontal="left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9" fontId="15" fillId="19" borderId="9" xfId="1" applyNumberFormat="1" applyFont="1" applyFill="1" applyBorder="1" applyAlignment="1">
      <alignment horizontal="center" vertical="center"/>
    </xf>
    <xf numFmtId="9" fontId="15" fillId="19" borderId="4" xfId="1" applyNumberFormat="1" applyFont="1" applyFill="1" applyBorder="1" applyAlignment="1">
      <alignment horizontal="center" vertical="center"/>
    </xf>
    <xf numFmtId="9" fontId="15" fillId="19" borderId="7" xfId="1" applyNumberFormat="1" applyFont="1" applyFill="1" applyBorder="1" applyAlignment="1">
      <alignment horizontal="center" vertical="center"/>
    </xf>
    <xf numFmtId="9" fontId="18" fillId="19" borderId="9" xfId="1" applyNumberFormat="1" applyFont="1" applyFill="1" applyBorder="1" applyAlignment="1">
      <alignment horizontal="center" vertical="center" wrapText="1"/>
    </xf>
    <xf numFmtId="9" fontId="18" fillId="19" borderId="4" xfId="1" applyNumberFormat="1" applyFont="1" applyFill="1" applyBorder="1" applyAlignment="1">
      <alignment horizontal="center" vertical="center" wrapText="1"/>
    </xf>
    <xf numFmtId="9" fontId="18" fillId="19" borderId="7" xfId="1" applyNumberFormat="1" applyFont="1" applyFill="1" applyBorder="1" applyAlignment="1">
      <alignment horizontal="center" vertical="center" wrapText="1"/>
    </xf>
    <xf numFmtId="9" fontId="15" fillId="17" borderId="7" xfId="1" applyNumberFormat="1" applyFont="1" applyFill="1" applyBorder="1" applyAlignment="1">
      <alignment horizontal="center" vertical="center" wrapText="1"/>
    </xf>
    <xf numFmtId="2" fontId="15" fillId="19" borderId="2" xfId="1" applyNumberFormat="1" applyFont="1" applyFill="1" applyBorder="1" applyAlignment="1">
      <alignment horizontal="left" vertical="center" wrapText="1"/>
    </xf>
    <xf numFmtId="2" fontId="15" fillId="19" borderId="3" xfId="1" applyNumberFormat="1" applyFont="1" applyFill="1" applyBorder="1" applyAlignment="1">
      <alignment horizontal="left" vertical="center" wrapText="1"/>
    </xf>
    <xf numFmtId="2" fontId="15" fillId="19" borderId="5" xfId="1" applyNumberFormat="1" applyFont="1" applyFill="1" applyBorder="1" applyAlignment="1">
      <alignment horizontal="left" vertical="center" wrapText="1"/>
    </xf>
    <xf numFmtId="0" fontId="15" fillId="19" borderId="2" xfId="0" applyFont="1" applyFill="1" applyBorder="1" applyAlignment="1">
      <alignment horizontal="left" vertical="center" wrapText="1"/>
    </xf>
    <xf numFmtId="0" fontId="15" fillId="19" borderId="3" xfId="0" applyFont="1" applyFill="1" applyBorder="1" applyAlignment="1">
      <alignment horizontal="left" vertical="center" wrapText="1"/>
    </xf>
    <xf numFmtId="0" fontId="15" fillId="19" borderId="5" xfId="0" applyFont="1" applyFill="1" applyBorder="1" applyAlignment="1">
      <alignment horizontal="left" vertical="center" wrapText="1"/>
    </xf>
    <xf numFmtId="2" fontId="11" fillId="17" borderId="2" xfId="1" applyNumberFormat="1" applyFont="1" applyFill="1" applyBorder="1" applyAlignment="1">
      <alignment horizontal="left" vertical="center" wrapText="1"/>
    </xf>
    <xf numFmtId="2" fontId="11" fillId="17" borderId="3" xfId="1" applyNumberFormat="1" applyFont="1" applyFill="1" applyBorder="1" applyAlignment="1">
      <alignment horizontal="left" vertical="center" wrapText="1"/>
    </xf>
    <xf numFmtId="2" fontId="11" fillId="17" borderId="5" xfId="1" applyNumberFormat="1" applyFont="1" applyFill="1" applyBorder="1" applyAlignment="1">
      <alignment horizontal="left" vertical="center" wrapText="1"/>
    </xf>
    <xf numFmtId="2" fontId="55" fillId="18" borderId="9" xfId="1" applyNumberFormat="1" applyFont="1" applyFill="1" applyBorder="1" applyAlignment="1">
      <alignment horizontal="left" vertical="center" wrapText="1"/>
    </xf>
    <xf numFmtId="2" fontId="55" fillId="18" borderId="4" xfId="1" applyNumberFormat="1" applyFont="1" applyFill="1" applyBorder="1" applyAlignment="1">
      <alignment horizontal="left" vertical="center" wrapText="1"/>
    </xf>
    <xf numFmtId="2" fontId="55" fillId="18" borderId="7" xfId="1" applyNumberFormat="1" applyFont="1" applyFill="1" applyBorder="1" applyAlignment="1">
      <alignment horizontal="left" vertical="center" wrapText="1"/>
    </xf>
    <xf numFmtId="2" fontId="55" fillId="18" borderId="6" xfId="1" applyNumberFormat="1" applyFont="1" applyFill="1" applyBorder="1" applyAlignment="1">
      <alignment horizontal="left" vertical="center" wrapText="1"/>
    </xf>
    <xf numFmtId="2" fontId="55" fillId="18" borderId="3" xfId="1" applyNumberFormat="1" applyFont="1" applyFill="1" applyBorder="1" applyAlignment="1">
      <alignment horizontal="left" vertical="center" wrapText="1"/>
    </xf>
    <xf numFmtId="9" fontId="11" fillId="17" borderId="2" xfId="1" applyNumberFormat="1" applyFont="1" applyFill="1" applyBorder="1" applyAlignment="1">
      <alignment horizontal="center" vertical="center" wrapText="1"/>
    </xf>
    <xf numFmtId="9" fontId="11" fillId="17" borderId="3" xfId="1" applyNumberFormat="1" applyFont="1" applyFill="1" applyBorder="1" applyAlignment="1">
      <alignment horizontal="center" vertical="center" wrapText="1"/>
    </xf>
    <xf numFmtId="9" fontId="11" fillId="17" borderId="5" xfId="1" applyNumberFormat="1" applyFont="1" applyFill="1" applyBorder="1" applyAlignment="1">
      <alignment horizontal="center" vertical="center" wrapText="1"/>
    </xf>
    <xf numFmtId="9" fontId="11" fillId="17" borderId="2" xfId="1" applyNumberFormat="1" applyFont="1" applyFill="1" applyBorder="1" applyAlignment="1">
      <alignment horizontal="center" vertical="center"/>
    </xf>
    <xf numFmtId="9" fontId="11" fillId="17" borderId="3" xfId="1" applyNumberFormat="1" applyFont="1" applyFill="1" applyBorder="1" applyAlignment="1">
      <alignment horizontal="center" vertical="center"/>
    </xf>
    <xf numFmtId="9" fontId="11" fillId="17" borderId="5" xfId="1" applyNumberFormat="1" applyFont="1" applyFill="1" applyBorder="1" applyAlignment="1">
      <alignment horizontal="center" vertical="center"/>
    </xf>
    <xf numFmtId="0" fontId="10" fillId="13" borderId="17" xfId="0" applyFont="1" applyFill="1" applyBorder="1" applyAlignment="1">
      <alignment horizontal="left" vertical="center" wrapText="1"/>
    </xf>
    <xf numFmtId="0" fontId="10" fillId="13" borderId="18" xfId="0" applyFont="1" applyFill="1" applyBorder="1" applyAlignment="1">
      <alignment horizontal="left" vertical="center" wrapText="1"/>
    </xf>
    <xf numFmtId="0" fontId="10" fillId="13" borderId="19" xfId="0" applyFont="1" applyFill="1" applyBorder="1" applyAlignment="1">
      <alignment horizontal="left" vertical="center" wrapText="1"/>
    </xf>
    <xf numFmtId="0" fontId="10" fillId="13" borderId="50" xfId="0" applyFont="1" applyFill="1" applyBorder="1" applyAlignment="1">
      <alignment horizontal="left" vertical="center" wrapText="1"/>
    </xf>
    <xf numFmtId="0" fontId="10" fillId="13" borderId="3" xfId="0" applyFont="1" applyFill="1" applyBorder="1" applyAlignment="1">
      <alignment horizontal="left" vertical="center" wrapText="1"/>
    </xf>
    <xf numFmtId="0" fontId="10" fillId="13" borderId="5" xfId="0" applyFont="1" applyFill="1" applyBorder="1" applyAlignment="1">
      <alignment horizontal="left" vertical="center" wrapText="1"/>
    </xf>
    <xf numFmtId="0" fontId="10" fillId="13" borderId="6" xfId="0" applyFont="1" applyFill="1" applyBorder="1" applyAlignment="1">
      <alignment horizontal="left" vertical="center" wrapText="1"/>
    </xf>
    <xf numFmtId="0" fontId="10" fillId="13" borderId="6" xfId="0" applyFont="1" applyFill="1" applyBorder="1" applyAlignment="1">
      <alignment horizontal="center" vertical="center" wrapText="1"/>
    </xf>
    <xf numFmtId="0" fontId="10" fillId="13" borderId="3" xfId="0" applyFont="1" applyFill="1" applyBorder="1" applyAlignment="1">
      <alignment horizontal="center" vertical="center" wrapText="1"/>
    </xf>
    <xf numFmtId="0" fontId="10" fillId="13" borderId="5" xfId="0" applyFont="1" applyFill="1" applyBorder="1" applyAlignment="1">
      <alignment horizontal="center" vertical="center" wrapText="1"/>
    </xf>
    <xf numFmtId="0" fontId="15" fillId="13" borderId="9" xfId="0" applyFont="1" applyFill="1" applyBorder="1" applyAlignment="1">
      <alignment horizontal="center" vertical="center" wrapText="1"/>
    </xf>
    <xf numFmtId="0" fontId="15" fillId="13" borderId="4" xfId="0" applyFont="1" applyFill="1" applyBorder="1" applyAlignment="1">
      <alignment horizontal="center" vertical="center" wrapText="1"/>
    </xf>
    <xf numFmtId="0" fontId="15" fillId="13" borderId="7" xfId="0" applyFont="1" applyFill="1" applyBorder="1" applyAlignment="1">
      <alignment horizontal="center" vertical="center" wrapText="1"/>
    </xf>
    <xf numFmtId="0" fontId="10" fillId="12" borderId="21" xfId="0" applyFont="1" applyFill="1" applyBorder="1" applyAlignment="1">
      <alignment horizontal="left" vertical="center" wrapText="1"/>
    </xf>
    <xf numFmtId="0" fontId="10" fillId="12" borderId="18" xfId="0" applyFont="1" applyFill="1" applyBorder="1" applyAlignment="1">
      <alignment horizontal="left" vertical="center" wrapText="1"/>
    </xf>
    <xf numFmtId="0" fontId="10" fillId="12" borderId="19" xfId="0" applyFont="1" applyFill="1" applyBorder="1" applyAlignment="1">
      <alignment horizontal="left" vertical="center" wrapText="1"/>
    </xf>
    <xf numFmtId="0" fontId="10" fillId="13" borderId="17" xfId="0" applyFont="1" applyFill="1" applyBorder="1" applyAlignment="1">
      <alignment horizontal="left" vertical="center"/>
    </xf>
    <xf numFmtId="0" fontId="10" fillId="13" borderId="18" xfId="0" applyFont="1" applyFill="1" applyBorder="1" applyAlignment="1">
      <alignment horizontal="left" vertical="center"/>
    </xf>
    <xf numFmtId="0" fontId="10" fillId="13" borderId="19" xfId="0" applyFont="1" applyFill="1" applyBorder="1" applyAlignment="1">
      <alignment horizontal="left" vertical="center"/>
    </xf>
    <xf numFmtId="0" fontId="15" fillId="13" borderId="6" xfId="1" applyFont="1" applyFill="1" applyBorder="1" applyAlignment="1">
      <alignment horizontal="center" vertical="center" wrapText="1"/>
    </xf>
    <xf numFmtId="0" fontId="15" fillId="13" borderId="3" xfId="1" applyFont="1" applyFill="1" applyBorder="1" applyAlignment="1">
      <alignment horizontal="center" vertical="center" wrapText="1"/>
    </xf>
    <xf numFmtId="0" fontId="15" fillId="13" borderId="5" xfId="1" applyFont="1" applyFill="1" applyBorder="1" applyAlignment="1">
      <alignment horizontal="center" vertical="center" wrapText="1"/>
    </xf>
    <xf numFmtId="0" fontId="15" fillId="12" borderId="2" xfId="0" applyFont="1" applyFill="1" applyBorder="1" applyAlignment="1">
      <alignment horizontal="center" vertical="center" wrapText="1"/>
    </xf>
    <xf numFmtId="0" fontId="15" fillId="12" borderId="3" xfId="0" applyFont="1" applyFill="1" applyBorder="1" applyAlignment="1">
      <alignment horizontal="center" vertical="center" wrapText="1"/>
    </xf>
    <xf numFmtId="0" fontId="15" fillId="12" borderId="5" xfId="0" applyFont="1" applyFill="1" applyBorder="1" applyAlignment="1">
      <alignment horizontal="center" vertical="center" wrapText="1"/>
    </xf>
    <xf numFmtId="0" fontId="10" fillId="12" borderId="9" xfId="0" applyFont="1" applyFill="1" applyBorder="1" applyAlignment="1">
      <alignment horizontal="center" vertical="center" wrapText="1"/>
    </xf>
    <xf numFmtId="0" fontId="10" fillId="12" borderId="4" xfId="0" applyFont="1" applyFill="1" applyBorder="1" applyAlignment="1">
      <alignment horizontal="center" vertical="center" wrapText="1"/>
    </xf>
    <xf numFmtId="0" fontId="10" fillId="12" borderId="7" xfId="0" applyFont="1" applyFill="1" applyBorder="1" applyAlignment="1">
      <alignment horizontal="center" vertical="center" wrapText="1"/>
    </xf>
    <xf numFmtId="0" fontId="15" fillId="12" borderId="17" xfId="0" applyFont="1" applyFill="1" applyBorder="1" applyAlignment="1">
      <alignment horizontal="left" vertical="top" wrapText="1"/>
    </xf>
    <xf numFmtId="0" fontId="15" fillId="12" borderId="18" xfId="0" applyFont="1" applyFill="1" applyBorder="1" applyAlignment="1">
      <alignment horizontal="left" vertical="top" wrapText="1"/>
    </xf>
    <xf numFmtId="0" fontId="15" fillId="12" borderId="19" xfId="0" applyFont="1" applyFill="1" applyBorder="1" applyAlignment="1">
      <alignment horizontal="left" vertical="top" wrapText="1"/>
    </xf>
    <xf numFmtId="0" fontId="10" fillId="13" borderId="6" xfId="0" applyFont="1" applyFill="1" applyBorder="1" applyAlignment="1">
      <alignment horizontal="center" vertical="center"/>
    </xf>
    <xf numFmtId="0" fontId="10" fillId="13" borderId="3" xfId="0" applyFont="1" applyFill="1" applyBorder="1" applyAlignment="1">
      <alignment horizontal="center" vertical="center"/>
    </xf>
    <xf numFmtId="0" fontId="10" fillId="13" borderId="5" xfId="0" applyFont="1" applyFill="1" applyBorder="1" applyAlignment="1">
      <alignment horizontal="center" vertical="center"/>
    </xf>
    <xf numFmtId="0" fontId="10" fillId="12" borderId="17" xfId="0" applyFont="1" applyFill="1" applyBorder="1" applyAlignment="1">
      <alignment horizontal="left" vertical="center" wrapText="1"/>
    </xf>
    <xf numFmtId="0" fontId="15" fillId="12" borderId="6" xfId="0" applyFont="1" applyFill="1" applyBorder="1" applyAlignment="1">
      <alignment horizontal="center" vertical="center" wrapText="1"/>
    </xf>
    <xf numFmtId="0" fontId="15" fillId="12" borderId="21" xfId="0" applyFont="1" applyFill="1" applyBorder="1" applyAlignment="1">
      <alignment horizontal="left" vertical="top" wrapText="1"/>
    </xf>
    <xf numFmtId="0" fontId="15" fillId="12" borderId="6" xfId="0" applyFont="1" applyFill="1" applyBorder="1" applyAlignment="1">
      <alignment horizontal="center" vertical="center"/>
    </xf>
    <xf numFmtId="0" fontId="15" fillId="12" borderId="3" xfId="0" applyFont="1" applyFill="1" applyBorder="1" applyAlignment="1">
      <alignment horizontal="center" vertical="center"/>
    </xf>
    <xf numFmtId="0" fontId="15" fillId="12" borderId="5" xfId="0" applyFont="1" applyFill="1" applyBorder="1" applyAlignment="1">
      <alignment horizontal="center" vertical="center"/>
    </xf>
    <xf numFmtId="0" fontId="15" fillId="7" borderId="21" xfId="0" applyFont="1" applyFill="1" applyBorder="1" applyAlignment="1">
      <alignment horizontal="left" vertical="center" wrapText="1"/>
    </xf>
    <xf numFmtId="0" fontId="15" fillId="7" borderId="19" xfId="0" applyFont="1" applyFill="1" applyBorder="1" applyAlignment="1">
      <alignment horizontal="left" vertical="center" wrapText="1"/>
    </xf>
    <xf numFmtId="0" fontId="15" fillId="7" borderId="18" xfId="0" applyFont="1" applyFill="1" applyBorder="1" applyAlignment="1">
      <alignment horizontal="left" vertical="center" wrapText="1"/>
    </xf>
    <xf numFmtId="0" fontId="15" fillId="7" borderId="3" xfId="0" applyFont="1" applyFill="1" applyBorder="1" applyAlignment="1">
      <alignment horizontal="center" vertical="center" wrapText="1"/>
    </xf>
    <xf numFmtId="0" fontId="15" fillId="9" borderId="21" xfId="0" applyFont="1" applyFill="1" applyBorder="1" applyAlignment="1">
      <alignment horizontal="left" vertical="center" wrapText="1"/>
    </xf>
    <xf numFmtId="0" fontId="15" fillId="9" borderId="19" xfId="0" applyFont="1" applyFill="1" applyBorder="1" applyAlignment="1">
      <alignment horizontal="left" vertical="center" wrapText="1"/>
    </xf>
    <xf numFmtId="0" fontId="15" fillId="9" borderId="17" xfId="0" applyFont="1" applyFill="1" applyBorder="1" applyAlignment="1">
      <alignment horizontal="left" vertical="center" wrapText="1"/>
    </xf>
    <xf numFmtId="0" fontId="15" fillId="9" borderId="18" xfId="0" applyFont="1" applyFill="1" applyBorder="1" applyAlignment="1">
      <alignment horizontal="left" vertical="center" wrapText="1"/>
    </xf>
    <xf numFmtId="0" fontId="15" fillId="9" borderId="9" xfId="1" applyFont="1" applyFill="1" applyBorder="1" applyAlignment="1">
      <alignment horizontal="center" vertical="center" wrapText="1"/>
    </xf>
    <xf numFmtId="0" fontId="15" fillId="9" borderId="4" xfId="1" applyFont="1" applyFill="1" applyBorder="1" applyAlignment="1">
      <alignment horizontal="center" vertical="center" wrapText="1"/>
    </xf>
    <xf numFmtId="0" fontId="15" fillId="9" borderId="7" xfId="1" applyFont="1" applyFill="1" applyBorder="1" applyAlignment="1">
      <alignment horizontal="center" vertical="center" wrapText="1"/>
    </xf>
    <xf numFmtId="0" fontId="55" fillId="18" borderId="17" xfId="1" applyFont="1" applyFill="1" applyBorder="1" applyAlignment="1">
      <alignment horizontal="left" vertical="center" wrapText="1"/>
    </xf>
    <xf numFmtId="0" fontId="55" fillId="18" borderId="18" xfId="1" applyFont="1" applyFill="1" applyBorder="1" applyAlignment="1">
      <alignment horizontal="left" vertical="center" wrapText="1"/>
    </xf>
    <xf numFmtId="0" fontId="55" fillId="18" borderId="19" xfId="1" applyFont="1" applyFill="1" applyBorder="1" applyAlignment="1">
      <alignment horizontal="left" vertical="center" wrapText="1"/>
    </xf>
    <xf numFmtId="0" fontId="55" fillId="18" borderId="42" xfId="0" applyFont="1" applyFill="1" applyBorder="1" applyAlignment="1">
      <alignment horizontal="center" vertical="center" wrapText="1"/>
    </xf>
    <xf numFmtId="0" fontId="55" fillId="18" borderId="34" xfId="0" applyFont="1" applyFill="1" applyBorder="1" applyAlignment="1">
      <alignment horizontal="center" vertical="center" wrapText="1"/>
    </xf>
    <xf numFmtId="0" fontId="55" fillId="18" borderId="43" xfId="0" applyFont="1" applyFill="1" applyBorder="1" applyAlignment="1">
      <alignment horizontal="center" vertical="center" wrapText="1"/>
    </xf>
    <xf numFmtId="0" fontId="55" fillId="18" borderId="44" xfId="0" applyFont="1" applyFill="1" applyBorder="1" applyAlignment="1">
      <alignment horizontal="center" vertical="center" wrapText="1"/>
    </xf>
    <xf numFmtId="0" fontId="55" fillId="18" borderId="45" xfId="0" applyFont="1" applyFill="1" applyBorder="1" applyAlignment="1">
      <alignment horizontal="center" vertical="center" wrapText="1"/>
    </xf>
    <xf numFmtId="0" fontId="55" fillId="18" borderId="46" xfId="0" applyFont="1" applyFill="1" applyBorder="1" applyAlignment="1">
      <alignment horizontal="center" vertical="center" wrapText="1"/>
    </xf>
    <xf numFmtId="0" fontId="15" fillId="7" borderId="17" xfId="0" applyFont="1" applyFill="1" applyBorder="1" applyAlignment="1">
      <alignment horizontal="left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39" fillId="14" borderId="21" xfId="1" applyFont="1" applyFill="1" applyBorder="1" applyAlignment="1">
      <alignment horizontal="center" vertical="center" wrapText="1"/>
    </xf>
    <xf numFmtId="0" fontId="39" fillId="14" borderId="2" xfId="1" applyFont="1" applyFill="1" applyBorder="1" applyAlignment="1">
      <alignment horizontal="center" vertical="center" wrapText="1"/>
    </xf>
    <xf numFmtId="0" fontId="39" fillId="14" borderId="22" xfId="1" applyFont="1" applyFill="1" applyBorder="1" applyAlignment="1">
      <alignment horizontal="center" vertical="center" wrapText="1"/>
    </xf>
    <xf numFmtId="9" fontId="11" fillId="17" borderId="6" xfId="1" applyNumberFormat="1" applyFont="1" applyFill="1" applyBorder="1" applyAlignment="1">
      <alignment horizontal="center" vertical="center" wrapText="1"/>
    </xf>
    <xf numFmtId="9" fontId="11" fillId="17" borderId="6" xfId="1" applyNumberFormat="1" applyFont="1" applyFill="1" applyBorder="1" applyAlignment="1">
      <alignment horizontal="center" vertical="center"/>
    </xf>
    <xf numFmtId="9" fontId="11" fillId="17" borderId="1" xfId="1" applyNumberFormat="1" applyFont="1" applyFill="1" applyBorder="1" applyAlignment="1">
      <alignment horizontal="center" vertical="center"/>
    </xf>
    <xf numFmtId="2" fontId="15" fillId="17" borderId="3" xfId="1" applyNumberFormat="1" applyFont="1" applyFill="1" applyBorder="1" applyAlignment="1">
      <alignment horizontal="left" vertical="center" wrapText="1"/>
    </xf>
    <xf numFmtId="9" fontId="11" fillId="17" borderId="1" xfId="1" applyNumberFormat="1" applyFont="1" applyFill="1" applyBorder="1" applyAlignment="1">
      <alignment horizontal="center" vertical="center" wrapText="1"/>
    </xf>
    <xf numFmtId="2" fontId="11" fillId="17" borderId="6" xfId="1" applyNumberFormat="1" applyFont="1" applyFill="1" applyBorder="1" applyAlignment="1">
      <alignment horizontal="left" vertical="center" wrapText="1"/>
    </xf>
    <xf numFmtId="164" fontId="11" fillId="17" borderId="6" xfId="1" applyNumberFormat="1" applyFont="1" applyFill="1" applyBorder="1" applyAlignment="1">
      <alignment horizontal="left" vertical="center" wrapText="1"/>
    </xf>
    <xf numFmtId="164" fontId="11" fillId="17" borderId="3" xfId="1" applyNumberFormat="1" applyFont="1" applyFill="1" applyBorder="1" applyAlignment="1">
      <alignment horizontal="left" vertical="center" wrapText="1"/>
    </xf>
    <xf numFmtId="164" fontId="11" fillId="17" borderId="5" xfId="1" applyNumberFormat="1" applyFont="1" applyFill="1" applyBorder="1" applyAlignment="1">
      <alignment horizontal="left" vertical="center" wrapText="1"/>
    </xf>
    <xf numFmtId="0" fontId="29" fillId="2" borderId="3" xfId="1" applyFont="1" applyFill="1" applyBorder="1" applyAlignment="1">
      <alignment horizontal="center" vertical="center" wrapText="1"/>
    </xf>
    <xf numFmtId="0" fontId="29" fillId="2" borderId="1" xfId="1" applyFont="1" applyFill="1" applyBorder="1" applyAlignment="1">
      <alignment horizontal="center" vertical="center" wrapText="1"/>
    </xf>
    <xf numFmtId="0" fontId="29" fillId="2" borderId="2" xfId="1" applyFont="1" applyFill="1" applyBorder="1" applyAlignment="1">
      <alignment horizontal="center" vertical="center" wrapText="1"/>
    </xf>
    <xf numFmtId="0" fontId="29" fillId="2" borderId="10" xfId="1" applyFont="1" applyFill="1" applyBorder="1" applyAlignment="1">
      <alignment horizontal="center" vertical="center" wrapText="1"/>
    </xf>
    <xf numFmtId="0" fontId="29" fillId="2" borderId="34" xfId="1" applyFont="1" applyFill="1" applyBorder="1" applyAlignment="1">
      <alignment horizontal="center" vertical="center" wrapText="1"/>
    </xf>
    <xf numFmtId="0" fontId="29" fillId="2" borderId="37" xfId="1" applyFont="1" applyFill="1" applyBorder="1" applyAlignment="1">
      <alignment horizontal="center" vertical="center" wrapText="1"/>
    </xf>
    <xf numFmtId="0" fontId="26" fillId="17" borderId="17" xfId="1" applyFont="1" applyFill="1" applyBorder="1" applyAlignment="1">
      <alignment horizontal="left" vertical="center" wrapText="1"/>
    </xf>
    <xf numFmtId="0" fontId="26" fillId="17" borderId="18" xfId="1" applyFont="1" applyFill="1" applyBorder="1" applyAlignment="1">
      <alignment horizontal="left" vertical="center" wrapText="1"/>
    </xf>
    <xf numFmtId="0" fontId="26" fillId="17" borderId="19" xfId="1" applyFont="1" applyFill="1" applyBorder="1" applyAlignment="1">
      <alignment horizontal="left" vertical="center" wrapText="1"/>
    </xf>
    <xf numFmtId="0" fontId="11" fillId="17" borderId="6" xfId="1" applyFont="1" applyFill="1" applyBorder="1" applyAlignment="1">
      <alignment horizontal="center" vertical="center" wrapText="1"/>
    </xf>
    <xf numFmtId="0" fontId="11" fillId="17" borderId="5" xfId="1" applyFont="1" applyFill="1" applyBorder="1" applyAlignment="1">
      <alignment horizontal="center" vertical="center" wrapText="1"/>
    </xf>
    <xf numFmtId="0" fontId="11" fillId="17" borderId="6" xfId="1" applyFont="1" applyFill="1" applyBorder="1" applyAlignment="1">
      <alignment horizontal="center" vertical="center"/>
    </xf>
    <xf numFmtId="0" fontId="11" fillId="17" borderId="3" xfId="1" applyFont="1" applyFill="1" applyBorder="1" applyAlignment="1">
      <alignment horizontal="center" vertical="center"/>
    </xf>
    <xf numFmtId="0" fontId="11" fillId="17" borderId="5" xfId="1" applyFont="1" applyFill="1" applyBorder="1" applyAlignment="1">
      <alignment horizontal="center" vertical="center"/>
    </xf>
    <xf numFmtId="0" fontId="27" fillId="4" borderId="28" xfId="1" applyFont="1" applyFill="1" applyBorder="1" applyAlignment="1">
      <alignment horizontal="center" vertical="center" wrapText="1"/>
    </xf>
    <xf numFmtId="0" fontId="27" fillId="4" borderId="29" xfId="1" applyFont="1" applyFill="1" applyBorder="1" applyAlignment="1">
      <alignment horizontal="center" vertical="center" wrapText="1"/>
    </xf>
    <xf numFmtId="2" fontId="29" fillId="2" borderId="23" xfId="1" applyNumberFormat="1" applyFont="1" applyFill="1" applyBorder="1" applyAlignment="1">
      <alignment horizontal="center" vertical="center" wrapText="1"/>
    </xf>
    <xf numFmtId="2" fontId="29" fillId="2" borderId="4" xfId="1" applyNumberFormat="1" applyFont="1" applyFill="1" applyBorder="1" applyAlignment="1">
      <alignment horizontal="center" vertical="center" wrapText="1"/>
    </xf>
    <xf numFmtId="2" fontId="29" fillId="2" borderId="26" xfId="1" applyNumberFormat="1" applyFont="1" applyFill="1" applyBorder="1" applyAlignment="1">
      <alignment horizontal="center" vertical="center" wrapText="1"/>
    </xf>
    <xf numFmtId="2" fontId="54" fillId="3" borderId="28" xfId="1" applyNumberFormat="1" applyFont="1" applyFill="1" applyBorder="1" applyAlignment="1">
      <alignment horizontal="center" vertical="center"/>
    </xf>
    <xf numFmtId="2" fontId="54" fillId="3" borderId="30" xfId="1" applyNumberFormat="1" applyFont="1" applyFill="1" applyBorder="1" applyAlignment="1">
      <alignment horizontal="center" vertical="center"/>
    </xf>
    <xf numFmtId="0" fontId="29" fillId="2" borderId="11" xfId="1" applyFont="1" applyFill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2" borderId="27" xfId="1" applyFont="1" applyFill="1" applyBorder="1" applyAlignment="1">
      <alignment horizontal="center" vertical="center" wrapText="1"/>
    </xf>
    <xf numFmtId="0" fontId="27" fillId="4" borderId="28" xfId="1" applyFont="1" applyFill="1" applyBorder="1" applyAlignment="1">
      <alignment horizontal="left" vertical="center" wrapText="1"/>
    </xf>
    <xf numFmtId="0" fontId="27" fillId="4" borderId="29" xfId="1" applyFont="1" applyFill="1" applyBorder="1" applyAlignment="1">
      <alignment horizontal="left" vertical="center" wrapText="1"/>
    </xf>
    <xf numFmtId="0" fontId="40" fillId="3" borderId="17" xfId="1" applyFont="1" applyFill="1" applyBorder="1" applyAlignment="1">
      <alignment horizontal="center" vertical="center"/>
    </xf>
    <xf numFmtId="0" fontId="40" fillId="3" borderId="6" xfId="1" applyFont="1" applyFill="1" applyBorder="1" applyAlignment="1">
      <alignment horizontal="center" vertical="center"/>
    </xf>
    <xf numFmtId="0" fontId="40" fillId="3" borderId="12" xfId="1" applyFont="1" applyFill="1" applyBorder="1" applyAlignment="1">
      <alignment horizontal="center" vertical="center"/>
    </xf>
    <xf numFmtId="0" fontId="40" fillId="3" borderId="20" xfId="1" applyFont="1" applyFill="1" applyBorder="1" applyAlignment="1">
      <alignment horizontal="center" vertical="center"/>
    </xf>
    <xf numFmtId="0" fontId="40" fillId="3" borderId="1" xfId="1" applyFont="1" applyFill="1" applyBorder="1" applyAlignment="1">
      <alignment horizontal="center" vertical="center"/>
    </xf>
    <xf numFmtId="0" fontId="40" fillId="3" borderId="14" xfId="1" applyFont="1" applyFill="1" applyBorder="1" applyAlignment="1">
      <alignment horizontal="center" vertical="center"/>
    </xf>
    <xf numFmtId="0" fontId="41" fillId="5" borderId="24" xfId="1" applyFont="1" applyFill="1" applyBorder="1" applyAlignment="1">
      <alignment horizontal="center" vertical="center"/>
    </xf>
    <xf numFmtId="0" fontId="41" fillId="5" borderId="25" xfId="1" applyFont="1" applyFill="1" applyBorder="1" applyAlignment="1">
      <alignment horizontal="center" vertical="center"/>
    </xf>
    <xf numFmtId="0" fontId="41" fillId="5" borderId="31" xfId="1" applyFont="1" applyFill="1" applyBorder="1" applyAlignment="1">
      <alignment horizontal="center" vertical="center"/>
    </xf>
    <xf numFmtId="0" fontId="29" fillId="16" borderId="35" xfId="0" applyFont="1" applyFill="1" applyBorder="1" applyAlignment="1">
      <alignment horizontal="center" vertical="center" wrapText="1"/>
    </xf>
    <xf numFmtId="0" fontId="29" fillId="16" borderId="36" xfId="0" applyFont="1" applyFill="1" applyBorder="1" applyAlignment="1">
      <alignment horizontal="center" vertical="center" wrapText="1"/>
    </xf>
    <xf numFmtId="0" fontId="29" fillId="16" borderId="38" xfId="0" applyFont="1" applyFill="1" applyBorder="1" applyAlignment="1">
      <alignment horizontal="center" vertical="center"/>
    </xf>
    <xf numFmtId="0" fontId="29" fillId="16" borderId="39" xfId="0" applyFont="1" applyFill="1" applyBorder="1" applyAlignment="1">
      <alignment horizontal="center" vertical="center"/>
    </xf>
    <xf numFmtId="0" fontId="26" fillId="17" borderId="21" xfId="1" applyFont="1" applyFill="1" applyBorder="1" applyAlignment="1">
      <alignment horizontal="left" vertical="center" wrapText="1"/>
    </xf>
    <xf numFmtId="0" fontId="26" fillId="17" borderId="20" xfId="1" applyFont="1" applyFill="1" applyBorder="1" applyAlignment="1">
      <alignment horizontal="left" vertical="center" wrapText="1"/>
    </xf>
    <xf numFmtId="0" fontId="11" fillId="17" borderId="2" xfId="1" applyFont="1" applyFill="1" applyBorder="1" applyAlignment="1">
      <alignment horizontal="center" vertical="center"/>
    </xf>
    <xf numFmtId="0" fontId="11" fillId="17" borderId="1" xfId="1" applyFont="1" applyFill="1" applyBorder="1" applyAlignment="1">
      <alignment horizontal="center" vertical="center"/>
    </xf>
    <xf numFmtId="0" fontId="15" fillId="17" borderId="6" xfId="1" applyFont="1" applyFill="1" applyBorder="1" applyAlignment="1">
      <alignment horizontal="center" vertical="center" wrapText="1"/>
    </xf>
    <xf numFmtId="0" fontId="51" fillId="19" borderId="21" xfId="0" applyFont="1" applyFill="1" applyBorder="1" applyAlignment="1">
      <alignment horizontal="left" vertical="center" wrapText="1"/>
    </xf>
    <xf numFmtId="0" fontId="51" fillId="19" borderId="18" xfId="0" applyFont="1" applyFill="1" applyBorder="1" applyAlignment="1">
      <alignment horizontal="left" vertical="center" wrapText="1"/>
    </xf>
    <xf numFmtId="0" fontId="51" fillId="19" borderId="19" xfId="0" applyFont="1" applyFill="1" applyBorder="1" applyAlignment="1">
      <alignment horizontal="left" vertical="center" wrapText="1"/>
    </xf>
    <xf numFmtId="0" fontId="15" fillId="19" borderId="2" xfId="0" applyFont="1" applyFill="1" applyBorder="1" applyAlignment="1">
      <alignment horizontal="center" vertical="center" wrapText="1"/>
    </xf>
    <xf numFmtId="0" fontId="15" fillId="19" borderId="3" xfId="0" applyFont="1" applyFill="1" applyBorder="1" applyAlignment="1">
      <alignment horizontal="center" vertical="center" wrapText="1"/>
    </xf>
    <xf numFmtId="0" fontId="15" fillId="19" borderId="5" xfId="0" applyFont="1" applyFill="1" applyBorder="1" applyAlignment="1">
      <alignment horizontal="center" vertical="center" wrapText="1"/>
    </xf>
    <xf numFmtId="0" fontId="51" fillId="17" borderId="21" xfId="0" applyFont="1" applyFill="1" applyBorder="1" applyAlignment="1">
      <alignment horizontal="left" vertical="center" wrapText="1"/>
    </xf>
    <xf numFmtId="0" fontId="51" fillId="17" borderId="18" xfId="0" applyFont="1" applyFill="1" applyBorder="1" applyAlignment="1">
      <alignment horizontal="left" vertical="center" wrapText="1"/>
    </xf>
    <xf numFmtId="0" fontId="51" fillId="17" borderId="19" xfId="0" applyFont="1" applyFill="1" applyBorder="1" applyAlignment="1">
      <alignment horizontal="left" vertical="center" wrapText="1"/>
    </xf>
    <xf numFmtId="0" fontId="15" fillId="17" borderId="2" xfId="1" applyFont="1" applyFill="1" applyBorder="1" applyAlignment="1">
      <alignment horizontal="center" vertical="center"/>
    </xf>
    <xf numFmtId="0" fontId="15" fillId="17" borderId="3" xfId="1" applyFont="1" applyFill="1" applyBorder="1" applyAlignment="1">
      <alignment horizontal="center" vertical="center"/>
    </xf>
    <xf numFmtId="0" fontId="15" fillId="17" borderId="5" xfId="1" applyFont="1" applyFill="1" applyBorder="1" applyAlignment="1">
      <alignment horizontal="center" vertical="center"/>
    </xf>
    <xf numFmtId="0" fontId="15" fillId="19" borderId="2" xfId="1" applyFont="1" applyFill="1" applyBorder="1" applyAlignment="1">
      <alignment horizontal="center" vertical="center"/>
    </xf>
    <xf numFmtId="0" fontId="15" fillId="19" borderId="3" xfId="1" applyFont="1" applyFill="1" applyBorder="1" applyAlignment="1">
      <alignment horizontal="center" vertical="center"/>
    </xf>
    <xf numFmtId="0" fontId="15" fillId="19" borderId="5" xfId="1" applyFont="1" applyFill="1" applyBorder="1" applyAlignment="1">
      <alignment horizontal="center" vertical="center"/>
    </xf>
    <xf numFmtId="0" fontId="15" fillId="19" borderId="2" xfId="1" applyFont="1" applyFill="1" applyBorder="1" applyAlignment="1">
      <alignment horizontal="center" vertical="center" wrapText="1"/>
    </xf>
    <xf numFmtId="0" fontId="15" fillId="19" borderId="3" xfId="1" applyFont="1" applyFill="1" applyBorder="1" applyAlignment="1">
      <alignment horizontal="center" vertical="center" wrapText="1"/>
    </xf>
    <xf numFmtId="0" fontId="15" fillId="19" borderId="5" xfId="1" applyFont="1" applyFill="1" applyBorder="1" applyAlignment="1">
      <alignment horizontal="center" vertical="center" wrapText="1"/>
    </xf>
    <xf numFmtId="0" fontId="15" fillId="7" borderId="9" xfId="0" applyFont="1" applyFill="1" applyBorder="1" applyAlignment="1">
      <alignment horizontal="left" vertical="center" wrapText="1"/>
    </xf>
    <xf numFmtId="0" fontId="15" fillId="7" borderId="7" xfId="0" applyFont="1" applyFill="1" applyBorder="1" applyAlignment="1">
      <alignment horizontal="left" vertical="center" wrapText="1"/>
    </xf>
    <xf numFmtId="0" fontId="15" fillId="6" borderId="21" xfId="1" applyFont="1" applyFill="1" applyBorder="1" applyAlignment="1">
      <alignment horizontal="left" vertical="center" wrapText="1"/>
    </xf>
    <xf numFmtId="0" fontId="15" fillId="6" borderId="19" xfId="1" applyFont="1" applyFill="1" applyBorder="1" applyAlignment="1">
      <alignment horizontal="left" vertical="center" wrapText="1"/>
    </xf>
    <xf numFmtId="0" fontId="15" fillId="6" borderId="2" xfId="1" applyFont="1" applyFill="1" applyBorder="1" applyAlignment="1">
      <alignment horizontal="center" vertical="center"/>
    </xf>
    <xf numFmtId="0" fontId="15" fillId="6" borderId="5" xfId="1" applyFont="1" applyFill="1" applyBorder="1" applyAlignment="1">
      <alignment horizontal="center" vertical="center"/>
    </xf>
    <xf numFmtId="0" fontId="18" fillId="7" borderId="9" xfId="0" applyFont="1" applyFill="1" applyBorder="1" applyAlignment="1">
      <alignment horizontal="left" vertical="center" wrapText="1"/>
    </xf>
    <xf numFmtId="0" fontId="18" fillId="7" borderId="7" xfId="0" applyFont="1" applyFill="1" applyBorder="1" applyAlignment="1">
      <alignment horizontal="left" vertical="center" wrapText="1"/>
    </xf>
    <xf numFmtId="164" fontId="15" fillId="17" borderId="2" xfId="1" applyNumberFormat="1" applyFont="1" applyFill="1" applyBorder="1" applyAlignment="1">
      <alignment horizontal="left" vertical="center" wrapText="1"/>
    </xf>
    <xf numFmtId="164" fontId="15" fillId="17" borderId="3" xfId="1" applyNumberFormat="1" applyFont="1" applyFill="1" applyBorder="1" applyAlignment="1">
      <alignment horizontal="left" vertical="center" wrapText="1"/>
    </xf>
    <xf numFmtId="164" fontId="15" fillId="17" borderId="5" xfId="1" applyNumberFormat="1" applyFont="1" applyFill="1" applyBorder="1" applyAlignment="1">
      <alignment horizontal="left" vertical="center" wrapText="1"/>
    </xf>
    <xf numFmtId="164" fontId="11" fillId="17" borderId="2" xfId="1" applyNumberFormat="1" applyFont="1" applyFill="1" applyBorder="1" applyAlignment="1">
      <alignment horizontal="left" vertical="center" wrapText="1"/>
    </xf>
    <xf numFmtId="9" fontId="18" fillId="17" borderId="9" xfId="1" applyNumberFormat="1" applyFont="1" applyFill="1" applyBorder="1" applyAlignment="1">
      <alignment horizontal="center" vertical="center" wrapText="1"/>
    </xf>
    <xf numFmtId="9" fontId="18" fillId="17" borderId="4" xfId="1" applyNumberFormat="1" applyFont="1" applyFill="1" applyBorder="1" applyAlignment="1">
      <alignment horizontal="center" vertical="center" wrapText="1"/>
    </xf>
    <xf numFmtId="9" fontId="18" fillId="17" borderId="7" xfId="1" applyNumberFormat="1" applyFont="1" applyFill="1" applyBorder="1" applyAlignment="1">
      <alignment horizontal="center" vertical="center" wrapText="1"/>
    </xf>
    <xf numFmtId="9" fontId="11" fillId="17" borderId="9" xfId="1" applyNumberFormat="1" applyFont="1" applyFill="1" applyBorder="1" applyAlignment="1">
      <alignment horizontal="center" vertical="center"/>
    </xf>
    <xf numFmtId="9" fontId="11" fillId="17" borderId="4" xfId="1" applyNumberFormat="1" applyFont="1" applyFill="1" applyBorder="1" applyAlignment="1">
      <alignment horizontal="center" vertical="center"/>
    </xf>
    <xf numFmtId="9" fontId="11" fillId="17" borderId="7" xfId="1" applyNumberFormat="1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9" fontId="55" fillId="18" borderId="9" xfId="1" applyNumberFormat="1" applyFont="1" applyFill="1" applyBorder="1" applyAlignment="1">
      <alignment horizontal="center" vertical="center"/>
    </xf>
    <xf numFmtId="9" fontId="55" fillId="18" borderId="4" xfId="1" applyNumberFormat="1" applyFont="1" applyFill="1" applyBorder="1" applyAlignment="1">
      <alignment horizontal="center" vertical="center"/>
    </xf>
    <xf numFmtId="9" fontId="55" fillId="18" borderId="7" xfId="1" applyNumberFormat="1" applyFont="1" applyFill="1" applyBorder="1" applyAlignment="1">
      <alignment horizontal="center" vertical="center"/>
    </xf>
    <xf numFmtId="9" fontId="55" fillId="18" borderId="9" xfId="1" applyNumberFormat="1" applyFont="1" applyFill="1" applyBorder="1" applyAlignment="1">
      <alignment horizontal="center" vertical="center" wrapText="1"/>
    </xf>
    <xf numFmtId="9" fontId="55" fillId="18" borderId="4" xfId="1" applyNumberFormat="1" applyFont="1" applyFill="1" applyBorder="1" applyAlignment="1">
      <alignment horizontal="center" vertical="center" wrapText="1"/>
    </xf>
    <xf numFmtId="9" fontId="55" fillId="18" borderId="7" xfId="1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15" fillId="9" borderId="6" xfId="1" applyFont="1" applyFill="1" applyBorder="1" applyAlignment="1">
      <alignment horizontal="center" vertical="center"/>
    </xf>
    <xf numFmtId="0" fontId="15" fillId="9" borderId="3" xfId="1" applyFont="1" applyFill="1" applyBorder="1" applyAlignment="1">
      <alignment horizontal="center" vertical="center"/>
    </xf>
    <xf numFmtId="0" fontId="15" fillId="9" borderId="5" xfId="1" applyFont="1" applyFill="1" applyBorder="1" applyAlignment="1">
      <alignment horizontal="center" vertical="center"/>
    </xf>
    <xf numFmtId="0" fontId="15" fillId="9" borderId="6" xfId="1" applyFont="1" applyFill="1" applyBorder="1" applyAlignment="1">
      <alignment horizontal="center" vertical="center" wrapText="1"/>
    </xf>
    <xf numFmtId="0" fontId="15" fillId="9" borderId="3" xfId="1" applyFont="1" applyFill="1" applyBorder="1" applyAlignment="1">
      <alignment horizontal="center" vertical="center" wrapText="1"/>
    </xf>
    <xf numFmtId="0" fontId="15" fillId="9" borderId="5" xfId="1" applyFont="1" applyFill="1" applyBorder="1" applyAlignment="1">
      <alignment horizontal="center" vertical="center" wrapText="1"/>
    </xf>
    <xf numFmtId="2" fontId="15" fillId="9" borderId="9" xfId="1" applyNumberFormat="1" applyFont="1" applyFill="1" applyBorder="1" applyAlignment="1">
      <alignment horizontal="left" vertical="center" wrapText="1"/>
    </xf>
    <xf numFmtId="2" fontId="15" fillId="9" borderId="4" xfId="1" applyNumberFormat="1" applyFont="1" applyFill="1" applyBorder="1" applyAlignment="1">
      <alignment horizontal="left" vertical="center" wrapText="1"/>
    </xf>
    <xf numFmtId="2" fontId="15" fillId="9" borderId="7" xfId="1" applyNumberFormat="1" applyFont="1" applyFill="1" applyBorder="1" applyAlignment="1">
      <alignment horizontal="left" vertical="center" wrapText="1"/>
    </xf>
    <xf numFmtId="0" fontId="59" fillId="0" borderId="45" xfId="0" applyFont="1" applyFill="1" applyBorder="1" applyAlignment="1">
      <alignment horizontal="left" vertical="center" wrapText="1"/>
    </xf>
    <xf numFmtId="0" fontId="59" fillId="0" borderId="0" xfId="0" applyFont="1" applyFill="1" applyAlignment="1">
      <alignment horizontal="left" vertical="center" wrapText="1"/>
    </xf>
    <xf numFmtId="0" fontId="39" fillId="15" borderId="52" xfId="1" applyFont="1" applyFill="1" applyBorder="1" applyAlignment="1">
      <alignment horizontal="center" vertical="center"/>
    </xf>
    <xf numFmtId="0" fontId="39" fillId="15" borderId="25" xfId="1" applyFont="1" applyFill="1" applyBorder="1" applyAlignment="1">
      <alignment horizontal="center" vertical="center"/>
    </xf>
    <xf numFmtId="0" fontId="39" fillId="15" borderId="49" xfId="1" applyFont="1" applyFill="1" applyBorder="1" applyAlignment="1">
      <alignment horizontal="center" vertical="center"/>
    </xf>
    <xf numFmtId="0" fontId="37" fillId="11" borderId="52" xfId="1" applyFont="1" applyFill="1" applyBorder="1" applyAlignment="1">
      <alignment horizontal="center" vertical="center"/>
    </xf>
    <xf numFmtId="0" fontId="37" fillId="11" borderId="25" xfId="1" applyFont="1" applyFill="1" applyBorder="1" applyAlignment="1">
      <alignment horizontal="center" vertical="center"/>
    </xf>
    <xf numFmtId="0" fontId="37" fillId="11" borderId="49" xfId="1" applyFont="1" applyFill="1" applyBorder="1" applyAlignment="1">
      <alignment horizontal="center" vertical="center"/>
    </xf>
    <xf numFmtId="0" fontId="37" fillId="10" borderId="52" xfId="1" applyFont="1" applyFill="1" applyBorder="1" applyAlignment="1">
      <alignment horizontal="center" vertical="center"/>
    </xf>
    <xf numFmtId="0" fontId="37" fillId="10" borderId="25" xfId="1" applyFont="1" applyFill="1" applyBorder="1" applyAlignment="1">
      <alignment horizontal="center" vertical="center"/>
    </xf>
    <xf numFmtId="0" fontId="37" fillId="10" borderId="49" xfId="1" applyFont="1" applyFill="1" applyBorder="1" applyAlignment="1">
      <alignment horizontal="center" vertical="center"/>
    </xf>
    <xf numFmtId="0" fontId="15" fillId="6" borderId="21" xfId="0" applyFont="1" applyFill="1" applyBorder="1" applyAlignment="1">
      <alignment horizontal="left" vertical="center" wrapText="1"/>
    </xf>
    <xf numFmtId="0" fontId="15" fillId="6" borderId="19" xfId="0" applyFont="1" applyFill="1" applyBorder="1" applyAlignment="1">
      <alignment horizontal="left" vertical="center" wrapText="1"/>
    </xf>
    <xf numFmtId="0" fontId="33" fillId="6" borderId="18" xfId="0" applyFont="1" applyFill="1" applyBorder="1" applyAlignment="1">
      <alignment horizontal="left" vertical="center" wrapText="1"/>
    </xf>
    <xf numFmtId="0" fontId="33" fillId="6" borderId="19" xfId="0" applyFont="1" applyFill="1" applyBorder="1" applyAlignment="1">
      <alignment horizontal="left" vertical="center" wrapText="1"/>
    </xf>
    <xf numFmtId="0" fontId="15" fillId="6" borderId="3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left" vertical="center" wrapText="1"/>
    </xf>
  </cellXfs>
  <cellStyles count="4">
    <cellStyle name="Millares 2" xfId="2" xr:uid="{00000000-0005-0000-0000-000000000000}"/>
    <cellStyle name="Normal" xfId="0" builtinId="0"/>
    <cellStyle name="Normal 2" xfId="1" xr:uid="{00000000-0005-0000-0000-000002000000}"/>
    <cellStyle name="Porcentaje" xfId="3" builtinId="5"/>
  </cellStyles>
  <dxfs count="0"/>
  <tableStyles count="0" defaultTableStyle="TableStyleMedium2" defaultPivotStyle="PivotStyleLight16"/>
  <colors>
    <mruColors>
      <color rgb="FF66FFFF"/>
      <color rgb="FF0000FF"/>
      <color rgb="FFFF0000"/>
      <color rgb="FFFFFF99"/>
      <color rgb="FF0066FF"/>
      <color rgb="FFFFFF00"/>
      <color rgb="FF33CC33"/>
      <color rgb="FF009900"/>
      <color rgb="FFCCFFFF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W218"/>
  <sheetViews>
    <sheetView tabSelected="1" topLeftCell="D85" zoomScale="87" zoomScaleNormal="87" workbookViewId="0">
      <selection activeCell="D90" sqref="D90:D92"/>
    </sheetView>
  </sheetViews>
  <sheetFormatPr baseColWidth="10" defaultRowHeight="15" x14ac:dyDescent="0.25"/>
  <cols>
    <col min="1" max="1" width="3.85546875" customWidth="1"/>
    <col min="2" max="2" width="25.140625" style="6" customWidth="1"/>
    <col min="3" max="3" width="12.5703125" customWidth="1"/>
    <col min="4" max="4" width="22.85546875" style="1" customWidth="1"/>
    <col min="5" max="5" width="30" customWidth="1"/>
    <col min="6" max="6" width="16.140625" customWidth="1"/>
    <col min="7" max="7" width="12.85546875" customWidth="1"/>
    <col min="8" max="11" width="12.7109375" style="2" customWidth="1"/>
    <col min="12" max="12" width="36.7109375" style="1" customWidth="1"/>
    <col min="13" max="13" width="42.7109375" customWidth="1"/>
    <col min="14" max="14" width="23.42578125" customWidth="1"/>
    <col min="15" max="15" width="22.5703125" customWidth="1"/>
    <col min="16" max="16" width="15" customWidth="1"/>
    <col min="17" max="17" width="35.140625" customWidth="1"/>
    <col min="18" max="18" width="14.5703125" customWidth="1"/>
    <col min="19" max="19" width="15.42578125" customWidth="1"/>
  </cols>
  <sheetData>
    <row r="1" spans="2:49" ht="15.75" thickBot="1" x14ac:dyDescent="0.3"/>
    <row r="2" spans="2:49" ht="23.25" customHeight="1" thickBot="1" x14ac:dyDescent="0.3">
      <c r="B2" s="664" t="s">
        <v>0</v>
      </c>
      <c r="C2" s="654" t="s">
        <v>1</v>
      </c>
      <c r="D2" s="654" t="s">
        <v>2</v>
      </c>
      <c r="E2" s="654" t="s">
        <v>195</v>
      </c>
      <c r="F2" s="484"/>
      <c r="G2" s="484"/>
      <c r="H2" s="672" t="s">
        <v>72</v>
      </c>
      <c r="I2" s="673"/>
      <c r="J2" s="673"/>
      <c r="K2" s="673"/>
      <c r="L2" s="673"/>
      <c r="M2" s="673"/>
      <c r="N2" s="673"/>
      <c r="O2" s="673"/>
      <c r="P2" s="673"/>
      <c r="Q2" s="674"/>
    </row>
    <row r="3" spans="2:49" ht="31.5" customHeight="1" thickBot="1" x14ac:dyDescent="0.3">
      <c r="B3" s="665"/>
      <c r="C3" s="655"/>
      <c r="D3" s="655"/>
      <c r="E3" s="655"/>
      <c r="F3" s="485"/>
      <c r="G3" s="485"/>
      <c r="H3" s="656" t="s">
        <v>68</v>
      </c>
      <c r="I3" s="656"/>
      <c r="J3" s="657"/>
      <c r="K3" s="658"/>
      <c r="L3" s="661" t="s">
        <v>206</v>
      </c>
      <c r="M3" s="642" t="s">
        <v>4</v>
      </c>
      <c r="N3" s="642" t="s">
        <v>3</v>
      </c>
      <c r="O3" s="643"/>
      <c r="P3" s="675" t="s">
        <v>230</v>
      </c>
      <c r="Q3" s="677" t="s">
        <v>231</v>
      </c>
    </row>
    <row r="4" spans="2:49" ht="20.25" customHeight="1" x14ac:dyDescent="0.25">
      <c r="B4" s="666" t="s">
        <v>5</v>
      </c>
      <c r="C4" s="667"/>
      <c r="D4" s="667"/>
      <c r="E4" s="668"/>
      <c r="F4" s="659" t="s">
        <v>265</v>
      </c>
      <c r="G4" s="482"/>
      <c r="H4" s="659" t="s">
        <v>264</v>
      </c>
      <c r="I4" s="371"/>
      <c r="J4" s="659" t="s">
        <v>266</v>
      </c>
      <c r="K4" s="371"/>
      <c r="L4" s="662"/>
      <c r="M4" s="640"/>
      <c r="N4" s="640" t="s">
        <v>208</v>
      </c>
      <c r="O4" s="644" t="s">
        <v>209</v>
      </c>
      <c r="P4" s="676"/>
      <c r="Q4" s="678"/>
    </row>
    <row r="5" spans="2:49" ht="24.75" customHeight="1" thickBot="1" x14ac:dyDescent="0.3">
      <c r="B5" s="669"/>
      <c r="C5" s="670"/>
      <c r="D5" s="670"/>
      <c r="E5" s="671"/>
      <c r="F5" s="660"/>
      <c r="G5" s="483" t="s">
        <v>290</v>
      </c>
      <c r="H5" s="660"/>
      <c r="I5" s="372" t="s">
        <v>290</v>
      </c>
      <c r="J5" s="660"/>
      <c r="K5" s="372" t="s">
        <v>290</v>
      </c>
      <c r="L5" s="663"/>
      <c r="M5" s="641"/>
      <c r="N5" s="641"/>
      <c r="O5" s="645"/>
      <c r="P5" s="676"/>
      <c r="Q5" s="678"/>
    </row>
    <row r="6" spans="2:49" ht="21.95" customHeight="1" thickBot="1" x14ac:dyDescent="0.45">
      <c r="B6" s="646" t="s">
        <v>23</v>
      </c>
      <c r="C6" s="651" t="s">
        <v>22</v>
      </c>
      <c r="D6" s="649" t="s">
        <v>217</v>
      </c>
      <c r="E6" s="117" t="s">
        <v>6</v>
      </c>
      <c r="F6" s="272">
        <v>0.49</v>
      </c>
      <c r="G6" s="374">
        <v>0.05</v>
      </c>
      <c r="H6" s="272">
        <v>0.49</v>
      </c>
      <c r="I6" s="374">
        <v>0.05</v>
      </c>
      <c r="J6" s="272">
        <v>0.49</v>
      </c>
      <c r="K6" s="374">
        <v>0.05</v>
      </c>
      <c r="L6" s="637" t="s">
        <v>82</v>
      </c>
      <c r="M6" s="118" t="s">
        <v>70</v>
      </c>
      <c r="N6" s="631" t="s">
        <v>79</v>
      </c>
      <c r="O6" s="631" t="s">
        <v>80</v>
      </c>
      <c r="P6" s="110"/>
      <c r="Q6" s="111"/>
      <c r="R6" s="3"/>
    </row>
    <row r="7" spans="2:49" ht="21.95" customHeight="1" thickBot="1" x14ac:dyDescent="0.45">
      <c r="B7" s="647"/>
      <c r="C7" s="652"/>
      <c r="D7" s="508"/>
      <c r="E7" s="119" t="s">
        <v>7</v>
      </c>
      <c r="F7" s="273">
        <v>0.49</v>
      </c>
      <c r="G7" s="374">
        <v>0.05</v>
      </c>
      <c r="H7" s="273">
        <v>0.49</v>
      </c>
      <c r="I7" s="374">
        <v>0.05</v>
      </c>
      <c r="J7" s="273">
        <v>0.49</v>
      </c>
      <c r="K7" s="374">
        <v>0.05</v>
      </c>
      <c r="L7" s="638"/>
      <c r="M7" s="121" t="s">
        <v>70</v>
      </c>
      <c r="N7" s="561"/>
      <c r="O7" s="561"/>
      <c r="P7" s="114"/>
      <c r="Q7" s="115"/>
      <c r="R7" s="3"/>
    </row>
    <row r="8" spans="2:49" ht="21.95" customHeight="1" thickBot="1" x14ac:dyDescent="0.45">
      <c r="B8" s="647"/>
      <c r="C8" s="652"/>
      <c r="D8" s="508"/>
      <c r="E8" s="119" t="s">
        <v>8</v>
      </c>
      <c r="F8" s="273">
        <v>0.49</v>
      </c>
      <c r="G8" s="374">
        <v>0.05</v>
      </c>
      <c r="H8" s="273">
        <v>0.49</v>
      </c>
      <c r="I8" s="374">
        <v>0.05</v>
      </c>
      <c r="J8" s="273">
        <v>0.49</v>
      </c>
      <c r="K8" s="374">
        <v>0.05</v>
      </c>
      <c r="L8" s="638"/>
      <c r="M8" s="121" t="s">
        <v>70</v>
      </c>
      <c r="N8" s="561"/>
      <c r="O8" s="561"/>
      <c r="P8" s="114"/>
      <c r="Q8" s="171"/>
      <c r="R8" s="3"/>
    </row>
    <row r="9" spans="2:49" ht="21.95" customHeight="1" thickBot="1" x14ac:dyDescent="0.45">
      <c r="B9" s="647"/>
      <c r="C9" s="652"/>
      <c r="D9" s="508"/>
      <c r="E9" s="119" t="s">
        <v>9</v>
      </c>
      <c r="F9" s="273">
        <v>0.45100000000000001</v>
      </c>
      <c r="G9" s="374">
        <v>0.05</v>
      </c>
      <c r="H9" s="273">
        <v>0.45100000000000001</v>
      </c>
      <c r="I9" s="374">
        <v>0.05</v>
      </c>
      <c r="J9" s="273">
        <v>0.45100000000000001</v>
      </c>
      <c r="K9" s="374">
        <v>0.05</v>
      </c>
      <c r="L9" s="144" t="s">
        <v>92</v>
      </c>
      <c r="M9" s="121" t="s">
        <v>71</v>
      </c>
      <c r="N9" s="561"/>
      <c r="O9" s="561"/>
      <c r="P9" s="114"/>
      <c r="Q9" s="115"/>
    </row>
    <row r="10" spans="2:49" ht="21.95" customHeight="1" thickBot="1" x14ac:dyDescent="0.45">
      <c r="B10" s="647"/>
      <c r="C10" s="652"/>
      <c r="D10" s="508"/>
      <c r="E10" s="119" t="s">
        <v>10</v>
      </c>
      <c r="F10" s="273">
        <v>0.49</v>
      </c>
      <c r="G10" s="374">
        <v>0.05</v>
      </c>
      <c r="H10" s="273">
        <v>0.49</v>
      </c>
      <c r="I10" s="374">
        <v>0.05</v>
      </c>
      <c r="J10" s="273">
        <v>0.49</v>
      </c>
      <c r="K10" s="374">
        <v>0.05</v>
      </c>
      <c r="L10" s="638" t="s">
        <v>83</v>
      </c>
      <c r="M10" s="121" t="s">
        <v>70</v>
      </c>
      <c r="N10" s="561"/>
      <c r="O10" s="561"/>
      <c r="P10" s="114"/>
      <c r="Q10" s="115"/>
    </row>
    <row r="11" spans="2:49" ht="21.95" customHeight="1" thickBot="1" x14ac:dyDescent="0.45">
      <c r="B11" s="647"/>
      <c r="C11" s="652"/>
      <c r="D11" s="508"/>
      <c r="E11" s="119" t="s">
        <v>11</v>
      </c>
      <c r="F11" s="273">
        <v>0.49</v>
      </c>
      <c r="G11" s="374">
        <v>0.05</v>
      </c>
      <c r="H11" s="273">
        <v>0.49</v>
      </c>
      <c r="I11" s="374">
        <v>0.05</v>
      </c>
      <c r="J11" s="273">
        <v>0.49</v>
      </c>
      <c r="K11" s="374">
        <v>0.05</v>
      </c>
      <c r="L11" s="638"/>
      <c r="M11" s="121" t="s">
        <v>70</v>
      </c>
      <c r="N11" s="561"/>
      <c r="O11" s="561"/>
      <c r="P11" s="114"/>
      <c r="Q11" s="115"/>
    </row>
    <row r="12" spans="2:49" ht="21.95" customHeight="1" thickBot="1" x14ac:dyDescent="0.45">
      <c r="B12" s="648"/>
      <c r="C12" s="653"/>
      <c r="D12" s="650"/>
      <c r="E12" s="122" t="s">
        <v>12</v>
      </c>
      <c r="F12" s="274">
        <v>0.46</v>
      </c>
      <c r="G12" s="374">
        <v>0.05</v>
      </c>
      <c r="H12" s="274">
        <v>0.46</v>
      </c>
      <c r="I12" s="374">
        <v>0.05</v>
      </c>
      <c r="J12" s="274">
        <v>0.46</v>
      </c>
      <c r="K12" s="374">
        <v>0.05</v>
      </c>
      <c r="L12" s="639"/>
      <c r="M12" s="123" t="s">
        <v>151</v>
      </c>
      <c r="N12" s="562"/>
      <c r="O12" s="562"/>
      <c r="P12" s="172"/>
      <c r="Q12" s="173"/>
    </row>
    <row r="13" spans="2:49" ht="21.95" customHeight="1" x14ac:dyDescent="0.4">
      <c r="B13" s="679" t="s">
        <v>69</v>
      </c>
      <c r="C13" s="681" t="s">
        <v>173</v>
      </c>
      <c r="D13" s="507" t="s">
        <v>218</v>
      </c>
      <c r="E13" s="124" t="s">
        <v>6</v>
      </c>
      <c r="F13" s="275">
        <v>0</v>
      </c>
      <c r="G13" s="377">
        <v>0</v>
      </c>
      <c r="H13" s="275">
        <v>0</v>
      </c>
      <c r="I13" s="377">
        <v>0</v>
      </c>
      <c r="J13" s="275">
        <v>0</v>
      </c>
      <c r="K13" s="377">
        <v>0</v>
      </c>
      <c r="L13" s="129" t="s">
        <v>225</v>
      </c>
      <c r="M13" s="129" t="s">
        <v>73</v>
      </c>
      <c r="N13" s="560" t="s">
        <v>76</v>
      </c>
      <c r="O13" s="563" t="s">
        <v>17</v>
      </c>
      <c r="P13" s="373">
        <v>0</v>
      </c>
      <c r="Q13" s="174"/>
    </row>
    <row r="14" spans="2:49" ht="21.95" customHeight="1" x14ac:dyDescent="0.4">
      <c r="B14" s="647"/>
      <c r="C14" s="652"/>
      <c r="D14" s="508"/>
      <c r="E14" s="119" t="s">
        <v>7</v>
      </c>
      <c r="F14" s="276">
        <v>3.1</v>
      </c>
      <c r="G14" s="375">
        <v>0.51</v>
      </c>
      <c r="H14" s="276">
        <v>2</v>
      </c>
      <c r="I14" s="375">
        <v>0.51</v>
      </c>
      <c r="J14" s="276">
        <v>2</v>
      </c>
      <c r="K14" s="375">
        <v>0.51</v>
      </c>
      <c r="L14" s="141" t="s">
        <v>78</v>
      </c>
      <c r="M14" s="121" t="s">
        <v>74</v>
      </c>
      <c r="N14" s="561"/>
      <c r="O14" s="564"/>
      <c r="P14" s="114"/>
      <c r="Q14" s="115"/>
    </row>
    <row r="15" spans="2:49" ht="21.95" customHeight="1" x14ac:dyDescent="0.4">
      <c r="B15" s="647"/>
      <c r="C15" s="652"/>
      <c r="D15" s="508"/>
      <c r="E15" s="119" t="s">
        <v>75</v>
      </c>
      <c r="F15" s="276">
        <v>3.1</v>
      </c>
      <c r="G15" s="375">
        <v>0.51</v>
      </c>
      <c r="H15" s="276">
        <v>2</v>
      </c>
      <c r="I15" s="375">
        <v>0.51</v>
      </c>
      <c r="J15" s="276">
        <v>2</v>
      </c>
      <c r="K15" s="375">
        <v>0.51</v>
      </c>
      <c r="L15" s="141" t="s">
        <v>78</v>
      </c>
      <c r="M15" s="121" t="s">
        <v>74</v>
      </c>
      <c r="N15" s="561"/>
      <c r="O15" s="564"/>
      <c r="P15" s="114"/>
      <c r="Q15" s="115"/>
    </row>
    <row r="16" spans="2:49" ht="21.95" customHeight="1" thickBot="1" x14ac:dyDescent="0.45">
      <c r="B16" s="647"/>
      <c r="C16" s="652"/>
      <c r="D16" s="508"/>
      <c r="E16" s="119" t="s">
        <v>9</v>
      </c>
      <c r="F16" s="276">
        <v>4.367</v>
      </c>
      <c r="G16" s="375">
        <v>0.51</v>
      </c>
      <c r="H16" s="276">
        <v>4.367</v>
      </c>
      <c r="I16" s="375">
        <v>0.51</v>
      </c>
      <c r="J16" s="276">
        <v>4.367</v>
      </c>
      <c r="K16" s="375">
        <v>0.51</v>
      </c>
      <c r="L16" s="247" t="s">
        <v>292</v>
      </c>
      <c r="M16" s="278"/>
      <c r="N16" s="561"/>
      <c r="O16" s="564"/>
      <c r="P16" s="168"/>
      <c r="Q16" s="175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</row>
    <row r="17" spans="2:49" ht="21.95" customHeight="1" x14ac:dyDescent="0.25">
      <c r="B17" s="647"/>
      <c r="C17" s="652"/>
      <c r="D17" s="508"/>
      <c r="E17" s="119" t="s">
        <v>10</v>
      </c>
      <c r="F17" s="480">
        <v>18.369000000000003</v>
      </c>
      <c r="G17" s="378">
        <v>0.2</v>
      </c>
      <c r="H17" s="481">
        <v>13.65</v>
      </c>
      <c r="I17" s="378">
        <v>0.2</v>
      </c>
      <c r="J17" s="480">
        <v>16.588000000000001</v>
      </c>
      <c r="K17" s="378">
        <v>0.2</v>
      </c>
      <c r="L17" s="634" t="s">
        <v>177</v>
      </c>
      <c r="M17" s="634" t="s">
        <v>180</v>
      </c>
      <c r="N17" s="561"/>
      <c r="O17" s="564"/>
      <c r="P17" s="169"/>
      <c r="Q17" s="115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</row>
    <row r="18" spans="2:49" ht="21.95" customHeight="1" x14ac:dyDescent="0.4">
      <c r="B18" s="647"/>
      <c r="C18" s="652"/>
      <c r="D18" s="508"/>
      <c r="E18" s="119" t="s">
        <v>11</v>
      </c>
      <c r="F18" s="477">
        <v>20.8</v>
      </c>
      <c r="G18" s="378">
        <v>0.2</v>
      </c>
      <c r="H18" s="477">
        <v>26.169</v>
      </c>
      <c r="I18" s="378">
        <v>0.2</v>
      </c>
      <c r="J18" s="477">
        <v>17.329000000000001</v>
      </c>
      <c r="K18" s="378">
        <v>0.2</v>
      </c>
      <c r="L18" s="634"/>
      <c r="M18" s="634"/>
      <c r="N18" s="561"/>
      <c r="O18" s="564"/>
      <c r="P18" s="114"/>
      <c r="Q18" s="115"/>
    </row>
    <row r="19" spans="2:49" ht="21.95" customHeight="1" thickBot="1" x14ac:dyDescent="0.45">
      <c r="B19" s="680"/>
      <c r="C19" s="682"/>
      <c r="D19" s="509"/>
      <c r="E19" s="232" t="s">
        <v>12</v>
      </c>
      <c r="F19" s="277">
        <v>11</v>
      </c>
      <c r="G19" s="465">
        <v>0.1</v>
      </c>
      <c r="H19" s="277">
        <v>7</v>
      </c>
      <c r="I19" s="465">
        <v>0.1</v>
      </c>
      <c r="J19" s="277">
        <v>7</v>
      </c>
      <c r="K19" s="465">
        <v>0.1</v>
      </c>
      <c r="L19" s="233" t="s">
        <v>78</v>
      </c>
      <c r="M19" s="234" t="s">
        <v>179</v>
      </c>
      <c r="N19" s="635"/>
      <c r="O19" s="633"/>
      <c r="P19" s="235"/>
      <c r="Q19" s="236"/>
    </row>
    <row r="20" spans="2:49" ht="21.95" customHeight="1" thickBot="1" x14ac:dyDescent="0.45">
      <c r="B20" s="646" t="s">
        <v>54</v>
      </c>
      <c r="C20" s="651" t="s">
        <v>13</v>
      </c>
      <c r="D20" s="683" t="s">
        <v>178</v>
      </c>
      <c r="E20" s="117" t="s">
        <v>6</v>
      </c>
      <c r="F20" s="272">
        <v>0.24</v>
      </c>
      <c r="G20" s="374">
        <v>0.28999999999999998</v>
      </c>
      <c r="H20" s="272">
        <v>0.24</v>
      </c>
      <c r="I20" s="374">
        <v>0.28999999999999998</v>
      </c>
      <c r="J20" s="272">
        <v>0.24</v>
      </c>
      <c r="K20" s="374">
        <v>0.28999999999999998</v>
      </c>
      <c r="L20" s="637" t="s">
        <v>81</v>
      </c>
      <c r="M20" s="636" t="s">
        <v>288</v>
      </c>
      <c r="N20" s="631" t="s">
        <v>79</v>
      </c>
      <c r="O20" s="631" t="s">
        <v>84</v>
      </c>
      <c r="P20" s="110"/>
      <c r="Q20" s="111"/>
    </row>
    <row r="21" spans="2:49" ht="21.95" customHeight="1" thickBot="1" x14ac:dyDescent="0.45">
      <c r="B21" s="647"/>
      <c r="C21" s="652"/>
      <c r="D21" s="511"/>
      <c r="E21" s="119" t="s">
        <v>7</v>
      </c>
      <c r="F21" s="273">
        <v>0.24</v>
      </c>
      <c r="G21" s="374">
        <v>0.28999999999999998</v>
      </c>
      <c r="H21" s="273">
        <v>0.24</v>
      </c>
      <c r="I21" s="374">
        <v>0.28999999999999998</v>
      </c>
      <c r="J21" s="273">
        <v>0.24</v>
      </c>
      <c r="K21" s="374">
        <v>0.28999999999999998</v>
      </c>
      <c r="L21" s="638"/>
      <c r="M21" s="553"/>
      <c r="N21" s="561"/>
      <c r="O21" s="561"/>
      <c r="P21" s="114"/>
      <c r="Q21" s="115"/>
    </row>
    <row r="22" spans="2:49" ht="21.95" customHeight="1" x14ac:dyDescent="0.4">
      <c r="B22" s="647"/>
      <c r="C22" s="652"/>
      <c r="D22" s="511"/>
      <c r="E22" s="119" t="s">
        <v>14</v>
      </c>
      <c r="F22" s="273">
        <v>0.24</v>
      </c>
      <c r="G22" s="374">
        <v>0.28999999999999998</v>
      </c>
      <c r="H22" s="273">
        <v>0.27</v>
      </c>
      <c r="I22" s="374">
        <v>0.28999999999999998</v>
      </c>
      <c r="J22" s="273">
        <v>0.24</v>
      </c>
      <c r="K22" s="374">
        <v>0.28999999999999998</v>
      </c>
      <c r="L22" s="638"/>
      <c r="M22" s="553"/>
      <c r="N22" s="561"/>
      <c r="O22" s="561"/>
      <c r="P22" s="114"/>
      <c r="Q22" s="115"/>
    </row>
    <row r="23" spans="2:49" ht="21.95" customHeight="1" thickBot="1" x14ac:dyDescent="0.45">
      <c r="B23" s="647"/>
      <c r="C23" s="652"/>
      <c r="D23" s="511"/>
      <c r="E23" s="119" t="s">
        <v>9</v>
      </c>
      <c r="F23" s="273">
        <v>0.49</v>
      </c>
      <c r="G23" s="375">
        <v>0.04</v>
      </c>
      <c r="H23" s="273">
        <v>0.49</v>
      </c>
      <c r="I23" s="375">
        <v>0.04</v>
      </c>
      <c r="J23" s="273">
        <v>0.49</v>
      </c>
      <c r="K23" s="375">
        <v>0.04</v>
      </c>
      <c r="L23" s="261" t="s">
        <v>94</v>
      </c>
      <c r="M23" s="261" t="s">
        <v>71</v>
      </c>
      <c r="N23" s="561"/>
      <c r="O23" s="561"/>
      <c r="P23" s="114"/>
      <c r="Q23" s="115"/>
    </row>
    <row r="24" spans="2:49" ht="20.25" customHeight="1" thickBot="1" x14ac:dyDescent="0.45">
      <c r="B24" s="647"/>
      <c r="C24" s="652"/>
      <c r="D24" s="511"/>
      <c r="E24" s="119" t="s">
        <v>10</v>
      </c>
      <c r="F24" s="273">
        <v>0.24</v>
      </c>
      <c r="G24" s="374">
        <v>0.25</v>
      </c>
      <c r="H24" s="273">
        <v>0.27</v>
      </c>
      <c r="I24" s="374">
        <v>0.04</v>
      </c>
      <c r="J24" s="273">
        <v>0.24</v>
      </c>
      <c r="K24" s="374">
        <v>0.25</v>
      </c>
      <c r="L24" s="638" t="s">
        <v>81</v>
      </c>
      <c r="M24" s="553" t="s">
        <v>181</v>
      </c>
      <c r="N24" s="561"/>
      <c r="O24" s="561"/>
      <c r="P24" s="114"/>
      <c r="Q24" s="115"/>
    </row>
    <row r="25" spans="2:49" ht="21.95" customHeight="1" x14ac:dyDescent="0.4">
      <c r="B25" s="647"/>
      <c r="C25" s="652"/>
      <c r="D25" s="511"/>
      <c r="E25" s="119" t="s">
        <v>11</v>
      </c>
      <c r="F25" s="273">
        <v>0.24</v>
      </c>
      <c r="G25" s="374">
        <v>0.25</v>
      </c>
      <c r="H25" s="273">
        <v>0.27</v>
      </c>
      <c r="I25" s="374">
        <v>0.04</v>
      </c>
      <c r="J25" s="273">
        <v>0.24</v>
      </c>
      <c r="K25" s="374">
        <v>0.25</v>
      </c>
      <c r="L25" s="638"/>
      <c r="M25" s="553"/>
      <c r="N25" s="561"/>
      <c r="O25" s="561"/>
      <c r="P25" s="114"/>
      <c r="Q25" s="115"/>
    </row>
    <row r="26" spans="2:49" ht="21.95" customHeight="1" thickBot="1" x14ac:dyDescent="0.45">
      <c r="B26" s="648"/>
      <c r="C26" s="653"/>
      <c r="D26" s="512"/>
      <c r="E26" s="122" t="s">
        <v>12</v>
      </c>
      <c r="F26" s="274">
        <v>0.4</v>
      </c>
      <c r="G26" s="464">
        <v>0.2</v>
      </c>
      <c r="H26" s="274">
        <v>0.4</v>
      </c>
      <c r="I26" s="464">
        <v>0.2</v>
      </c>
      <c r="J26" s="274">
        <v>0.4</v>
      </c>
      <c r="K26" s="464">
        <v>0.2</v>
      </c>
      <c r="L26" s="639"/>
      <c r="M26" s="554"/>
      <c r="N26" s="562"/>
      <c r="O26" s="562"/>
      <c r="P26" s="172"/>
      <c r="Q26" s="173"/>
    </row>
    <row r="27" spans="2:49" ht="30" customHeight="1" x14ac:dyDescent="0.4">
      <c r="B27" s="646" t="s">
        <v>57</v>
      </c>
      <c r="C27" s="651" t="s">
        <v>15</v>
      </c>
      <c r="D27" s="649" t="s">
        <v>219</v>
      </c>
      <c r="E27" s="117" t="s">
        <v>6</v>
      </c>
      <c r="F27" s="118"/>
      <c r="G27" s="380"/>
      <c r="H27" s="118"/>
      <c r="I27" s="380"/>
      <c r="J27" s="118"/>
      <c r="K27" s="380"/>
      <c r="L27" s="237"/>
      <c r="M27" s="238"/>
      <c r="N27" s="632" t="s">
        <v>18</v>
      </c>
      <c r="O27" s="632" t="s">
        <v>19</v>
      </c>
      <c r="P27" s="110"/>
      <c r="Q27" s="111"/>
    </row>
    <row r="28" spans="2:49" ht="30" customHeight="1" x14ac:dyDescent="0.4">
      <c r="B28" s="647"/>
      <c r="C28" s="652"/>
      <c r="D28" s="508"/>
      <c r="E28" s="119" t="s">
        <v>7</v>
      </c>
      <c r="F28" s="121"/>
      <c r="G28" s="381"/>
      <c r="H28" s="121"/>
      <c r="I28" s="381"/>
      <c r="J28" s="121"/>
      <c r="K28" s="381"/>
      <c r="L28" s="125"/>
      <c r="M28" s="126"/>
      <c r="N28" s="564"/>
      <c r="O28" s="564"/>
      <c r="P28" s="114"/>
      <c r="Q28" s="115"/>
    </row>
    <row r="29" spans="2:49" ht="30" customHeight="1" x14ac:dyDescent="0.4">
      <c r="B29" s="647"/>
      <c r="C29" s="652"/>
      <c r="D29" s="508"/>
      <c r="E29" s="119" t="s">
        <v>14</v>
      </c>
      <c r="F29" s="121"/>
      <c r="G29" s="381"/>
      <c r="H29" s="121"/>
      <c r="I29" s="381"/>
      <c r="J29" s="121"/>
      <c r="K29" s="381"/>
      <c r="L29" s="125"/>
      <c r="M29" s="127"/>
      <c r="N29" s="564"/>
      <c r="O29" s="564"/>
      <c r="P29" s="114"/>
      <c r="Q29" s="115"/>
    </row>
    <row r="30" spans="2:49" ht="30" customHeight="1" x14ac:dyDescent="0.4">
      <c r="B30" s="647"/>
      <c r="C30" s="652"/>
      <c r="D30" s="508"/>
      <c r="E30" s="119" t="s">
        <v>9</v>
      </c>
      <c r="F30" s="121"/>
      <c r="G30" s="381"/>
      <c r="H30" s="121"/>
      <c r="I30" s="381"/>
      <c r="J30" s="121"/>
      <c r="K30" s="381"/>
      <c r="L30" s="125"/>
      <c r="M30" s="127"/>
      <c r="N30" s="564"/>
      <c r="O30" s="564"/>
      <c r="P30" s="114"/>
      <c r="Q30" s="115"/>
    </row>
    <row r="31" spans="2:49" ht="30" customHeight="1" thickBot="1" x14ac:dyDescent="0.45">
      <c r="B31" s="647"/>
      <c r="C31" s="652"/>
      <c r="D31" s="508"/>
      <c r="E31" s="119" t="s">
        <v>10</v>
      </c>
      <c r="F31" s="273">
        <v>0.65</v>
      </c>
      <c r="G31" s="440">
        <v>1.5E-3</v>
      </c>
      <c r="H31" s="273">
        <v>0.65</v>
      </c>
      <c r="I31" s="463">
        <v>1.5E-3</v>
      </c>
      <c r="J31" s="273">
        <v>0.65</v>
      </c>
      <c r="K31" s="440">
        <v>1.5E-3</v>
      </c>
      <c r="L31" s="127" t="s">
        <v>182</v>
      </c>
      <c r="M31" s="128"/>
      <c r="N31" s="564"/>
      <c r="O31" s="564"/>
      <c r="P31" s="114"/>
      <c r="Q31" s="115"/>
    </row>
    <row r="32" spans="2:49" ht="30" customHeight="1" x14ac:dyDescent="0.4">
      <c r="B32" s="647"/>
      <c r="C32" s="652"/>
      <c r="D32" s="508"/>
      <c r="E32" s="119" t="s">
        <v>11</v>
      </c>
      <c r="F32" s="273">
        <v>0.51</v>
      </c>
      <c r="G32" s="440">
        <v>2.5999999999999999E-3</v>
      </c>
      <c r="H32" s="273">
        <v>0.51</v>
      </c>
      <c r="I32" s="440">
        <v>2.5999999999999999E-3</v>
      </c>
      <c r="J32" s="273">
        <v>0.51</v>
      </c>
      <c r="K32" s="440">
        <v>2.5999999999999999E-3</v>
      </c>
      <c r="L32" s="125" t="s">
        <v>226</v>
      </c>
      <c r="M32" s="127"/>
      <c r="N32" s="564"/>
      <c r="O32" s="564"/>
      <c r="P32" s="114"/>
      <c r="Q32" s="115"/>
    </row>
    <row r="33" spans="2:20" ht="30" customHeight="1" x14ac:dyDescent="0.4">
      <c r="B33" s="647"/>
      <c r="C33" s="652"/>
      <c r="D33" s="508"/>
      <c r="E33" s="119" t="s">
        <v>12</v>
      </c>
      <c r="F33" s="120"/>
      <c r="G33" s="382"/>
      <c r="H33" s="120"/>
      <c r="I33" s="382"/>
      <c r="J33" s="120"/>
      <c r="K33" s="382"/>
      <c r="L33" s="125"/>
      <c r="M33" s="127"/>
      <c r="N33" s="564"/>
      <c r="O33" s="564"/>
      <c r="P33" s="114"/>
      <c r="Q33" s="115"/>
    </row>
    <row r="34" spans="2:20" ht="30" customHeight="1" thickBot="1" x14ac:dyDescent="0.45">
      <c r="B34" s="680"/>
      <c r="C34" s="682"/>
      <c r="D34" s="509"/>
      <c r="E34" s="282" t="s">
        <v>238</v>
      </c>
      <c r="F34" s="281">
        <v>0.56666666666666654</v>
      </c>
      <c r="G34" s="379">
        <v>0.2</v>
      </c>
      <c r="H34" s="281">
        <v>0.56666666666666654</v>
      </c>
      <c r="I34" s="379">
        <v>0.2</v>
      </c>
      <c r="J34" s="281">
        <v>0.56666666666666654</v>
      </c>
      <c r="K34" s="379">
        <v>0.2</v>
      </c>
      <c r="L34" s="283"/>
      <c r="M34" s="284" t="s">
        <v>253</v>
      </c>
      <c r="N34" s="633"/>
      <c r="O34" s="633"/>
      <c r="P34" s="235"/>
      <c r="Q34" s="236"/>
    </row>
    <row r="35" spans="2:20" ht="21.95" customHeight="1" x14ac:dyDescent="0.4">
      <c r="B35" s="497" t="s">
        <v>263</v>
      </c>
      <c r="C35" s="730" t="s">
        <v>190</v>
      </c>
      <c r="D35" s="733" t="s">
        <v>167</v>
      </c>
      <c r="E35" s="264" t="s">
        <v>6</v>
      </c>
      <c r="F35" s="257">
        <v>160.55000000000001</v>
      </c>
      <c r="G35" s="441">
        <v>0.18437999999999999</v>
      </c>
      <c r="H35" s="257">
        <v>160.55000000000001</v>
      </c>
      <c r="I35" s="441">
        <v>0.18437999999999999</v>
      </c>
      <c r="J35" s="257">
        <v>160.55000000000001</v>
      </c>
      <c r="K35" s="441">
        <v>0.18437999999999999</v>
      </c>
      <c r="L35" s="500" t="s">
        <v>139</v>
      </c>
      <c r="M35" s="287"/>
      <c r="N35" s="298"/>
      <c r="O35" s="298"/>
      <c r="P35" s="299"/>
      <c r="Q35" s="300"/>
      <c r="R35" s="254"/>
      <c r="S35" s="256"/>
      <c r="T35" s="255"/>
    </row>
    <row r="36" spans="2:20" ht="21.95" customHeight="1" x14ac:dyDescent="0.4">
      <c r="B36" s="498"/>
      <c r="C36" s="731"/>
      <c r="D36" s="734"/>
      <c r="E36" s="266" t="s">
        <v>7</v>
      </c>
      <c r="F36" s="252">
        <v>94.17</v>
      </c>
      <c r="G36" s="442">
        <v>0.29199999999999998</v>
      </c>
      <c r="H36" s="252">
        <v>94.17</v>
      </c>
      <c r="I36" s="442">
        <v>0.29199999999999998</v>
      </c>
      <c r="J36" s="252">
        <v>94.17</v>
      </c>
      <c r="K36" s="442">
        <v>0.29199999999999998</v>
      </c>
      <c r="L36" s="501"/>
      <c r="M36" s="288" t="s">
        <v>276</v>
      </c>
      <c r="N36" s="301"/>
      <c r="O36" s="301"/>
      <c r="P36" s="302"/>
      <c r="Q36" s="303"/>
      <c r="R36" s="254"/>
      <c r="S36" s="256"/>
      <c r="T36" s="255"/>
    </row>
    <row r="37" spans="2:20" ht="21.95" customHeight="1" x14ac:dyDescent="0.4">
      <c r="B37" s="498"/>
      <c r="C37" s="731"/>
      <c r="D37" s="734"/>
      <c r="E37" s="266" t="s">
        <v>14</v>
      </c>
      <c r="F37" s="252">
        <v>94.17</v>
      </c>
      <c r="G37" s="442">
        <v>0.29199999999999998</v>
      </c>
      <c r="H37" s="252">
        <v>94.17</v>
      </c>
      <c r="I37" s="442">
        <v>0.29199999999999998</v>
      </c>
      <c r="J37" s="252">
        <v>94.17</v>
      </c>
      <c r="K37" s="442">
        <v>0.29199999999999998</v>
      </c>
      <c r="L37" s="501"/>
      <c r="M37" s="288"/>
      <c r="N37" s="301"/>
      <c r="O37" s="301"/>
      <c r="P37" s="302"/>
      <c r="Q37" s="303"/>
      <c r="R37" s="254"/>
      <c r="S37" s="256"/>
      <c r="T37" s="255"/>
    </row>
    <row r="38" spans="2:20" ht="21.95" customHeight="1" x14ac:dyDescent="0.4">
      <c r="B38" s="498"/>
      <c r="C38" s="731"/>
      <c r="D38" s="734"/>
      <c r="E38" s="266" t="s">
        <v>9</v>
      </c>
      <c r="F38" s="252">
        <v>75.67</v>
      </c>
      <c r="G38" s="442">
        <v>1.2035</v>
      </c>
      <c r="H38" s="252">
        <v>75.67</v>
      </c>
      <c r="I38" s="442">
        <v>1.2035</v>
      </c>
      <c r="J38" s="252">
        <v>75.67</v>
      </c>
      <c r="K38" s="442">
        <v>1.2035</v>
      </c>
      <c r="L38" s="501"/>
      <c r="M38" s="288"/>
      <c r="N38" s="301"/>
      <c r="O38" s="301"/>
      <c r="P38" s="302"/>
      <c r="Q38" s="303"/>
      <c r="R38" s="254"/>
      <c r="S38" s="256"/>
      <c r="T38" s="255"/>
    </row>
    <row r="39" spans="2:20" ht="21.95" customHeight="1" x14ac:dyDescent="0.4">
      <c r="B39" s="498"/>
      <c r="C39" s="731"/>
      <c r="D39" s="734"/>
      <c r="E39" s="266" t="s">
        <v>10</v>
      </c>
      <c r="F39" s="252">
        <v>240</v>
      </c>
      <c r="G39" s="384">
        <v>0.2</v>
      </c>
      <c r="H39" s="252">
        <v>150</v>
      </c>
      <c r="I39" s="384">
        <v>0.2</v>
      </c>
      <c r="J39" s="252">
        <v>120</v>
      </c>
      <c r="K39" s="384">
        <v>0.2</v>
      </c>
      <c r="L39" s="501" t="s">
        <v>183</v>
      </c>
      <c r="M39" s="288"/>
      <c r="N39" s="301"/>
      <c r="O39" s="301"/>
      <c r="P39" s="302"/>
      <c r="Q39" s="303"/>
      <c r="R39" s="254"/>
      <c r="S39" s="256"/>
      <c r="T39" s="255"/>
    </row>
    <row r="40" spans="2:20" ht="21.95" customHeight="1" x14ac:dyDescent="0.4">
      <c r="B40" s="498"/>
      <c r="C40" s="731"/>
      <c r="D40" s="734"/>
      <c r="E40" s="266" t="s">
        <v>11</v>
      </c>
      <c r="F40" s="252">
        <v>270</v>
      </c>
      <c r="G40" s="384">
        <v>0.2</v>
      </c>
      <c r="H40" s="252">
        <v>300</v>
      </c>
      <c r="I40" s="384">
        <v>0.2</v>
      </c>
      <c r="J40" s="252">
        <v>270</v>
      </c>
      <c r="K40" s="384">
        <v>0.2</v>
      </c>
      <c r="L40" s="501"/>
      <c r="M40" s="288"/>
      <c r="N40" s="301"/>
      <c r="O40" s="301"/>
      <c r="P40" s="302"/>
      <c r="Q40" s="303"/>
      <c r="R40" s="254"/>
      <c r="S40" s="256"/>
      <c r="T40" s="255"/>
    </row>
    <row r="41" spans="2:20" ht="21.95" customHeight="1" thickBot="1" x14ac:dyDescent="0.45">
      <c r="B41" s="499"/>
      <c r="C41" s="732"/>
      <c r="D41" s="735"/>
      <c r="E41" s="268" t="s">
        <v>12</v>
      </c>
      <c r="F41" s="253">
        <v>28.72</v>
      </c>
      <c r="G41" s="443">
        <v>0.45860000000000001</v>
      </c>
      <c r="H41" s="253">
        <v>28.72</v>
      </c>
      <c r="I41" s="443">
        <v>0.45860000000000001</v>
      </c>
      <c r="J41" s="253">
        <v>28.72</v>
      </c>
      <c r="K41" s="443">
        <v>0.45860000000000001</v>
      </c>
      <c r="L41" s="289" t="s">
        <v>139</v>
      </c>
      <c r="M41" s="290"/>
      <c r="N41" s="304"/>
      <c r="O41" s="304"/>
      <c r="P41" s="305"/>
      <c r="Q41" s="306"/>
      <c r="R41" s="254"/>
      <c r="S41" s="256"/>
      <c r="T41" s="255"/>
    </row>
    <row r="42" spans="2:20" ht="21.95" customHeight="1" x14ac:dyDescent="0.4">
      <c r="B42" s="690" t="s">
        <v>232</v>
      </c>
      <c r="C42" s="693"/>
      <c r="D42" s="510" t="s">
        <v>167</v>
      </c>
      <c r="E42" s="248" t="s">
        <v>6</v>
      </c>
      <c r="F42" s="478">
        <f t="shared" ref="F42:F48" si="0">F35*(1+F20)</f>
        <v>199.08200000000002</v>
      </c>
      <c r="G42" s="466">
        <v>0.34360000000000002</v>
      </c>
      <c r="H42" s="478">
        <f>H35*(1+H20)</f>
        <v>199.08200000000002</v>
      </c>
      <c r="I42" s="466">
        <v>0.34360000000000002</v>
      </c>
      <c r="J42" s="478">
        <f>J35*(1+J20)</f>
        <v>199.08200000000002</v>
      </c>
      <c r="K42" s="466">
        <v>0.34360000000000002</v>
      </c>
      <c r="L42" s="710" t="s">
        <v>278</v>
      </c>
      <c r="M42" s="176"/>
      <c r="N42" s="177"/>
      <c r="O42" s="178"/>
      <c r="P42" s="170"/>
      <c r="Q42" s="174"/>
    </row>
    <row r="43" spans="2:20" ht="21.95" customHeight="1" x14ac:dyDescent="0.4">
      <c r="B43" s="691"/>
      <c r="C43" s="694"/>
      <c r="D43" s="511"/>
      <c r="E43" s="249" t="s">
        <v>7</v>
      </c>
      <c r="F43" s="478">
        <f t="shared" si="0"/>
        <v>116.77080000000001</v>
      </c>
      <c r="G43" s="467">
        <v>0.41149999999999998</v>
      </c>
      <c r="H43" s="478">
        <f>H36*(1+H21)</f>
        <v>116.77080000000001</v>
      </c>
      <c r="I43" s="467">
        <v>0.41149999999999998</v>
      </c>
      <c r="J43" s="478">
        <f t="shared" ref="J43:J48" si="1">J36*(1+J21)</f>
        <v>116.77080000000001</v>
      </c>
      <c r="K43" s="467">
        <v>0.41149999999999998</v>
      </c>
      <c r="L43" s="711"/>
      <c r="M43" s="108"/>
      <c r="N43" s="109"/>
      <c r="O43" s="113"/>
      <c r="P43" s="114"/>
      <c r="Q43" s="115"/>
    </row>
    <row r="44" spans="2:20" ht="21.95" customHeight="1" x14ac:dyDescent="0.4">
      <c r="B44" s="691"/>
      <c r="C44" s="694"/>
      <c r="D44" s="511"/>
      <c r="E44" s="249" t="s">
        <v>14</v>
      </c>
      <c r="F44" s="478">
        <f t="shared" si="0"/>
        <v>116.77080000000001</v>
      </c>
      <c r="G44" s="467">
        <v>0.41149999999999998</v>
      </c>
      <c r="H44" s="478">
        <f t="shared" ref="H44:H47" si="2">H37*(1+H22)</f>
        <v>119.5959</v>
      </c>
      <c r="I44" s="467">
        <v>0.41149999999999998</v>
      </c>
      <c r="J44" s="478">
        <f t="shared" si="1"/>
        <v>116.77080000000001</v>
      </c>
      <c r="K44" s="467">
        <v>0.41149999999999998</v>
      </c>
      <c r="L44" s="711"/>
      <c r="M44" s="108"/>
      <c r="N44" s="109"/>
      <c r="O44" s="113"/>
      <c r="P44" s="114"/>
      <c r="Q44" s="115"/>
    </row>
    <row r="45" spans="2:20" ht="21.95" customHeight="1" x14ac:dyDescent="0.4">
      <c r="B45" s="691"/>
      <c r="C45" s="694"/>
      <c r="D45" s="511"/>
      <c r="E45" s="249" t="s">
        <v>9</v>
      </c>
      <c r="F45" s="478">
        <f t="shared" si="0"/>
        <v>112.7483</v>
      </c>
      <c r="G45" s="467">
        <v>1.2041999999999999</v>
      </c>
      <c r="H45" s="478">
        <f t="shared" si="2"/>
        <v>112.7483</v>
      </c>
      <c r="I45" s="467">
        <v>1.2041999999999999</v>
      </c>
      <c r="J45" s="478">
        <f t="shared" si="1"/>
        <v>112.7483</v>
      </c>
      <c r="K45" s="467">
        <v>1.2041999999999999</v>
      </c>
      <c r="L45" s="711"/>
      <c r="M45" s="108"/>
      <c r="N45" s="109"/>
      <c r="O45" s="113"/>
      <c r="P45" s="114"/>
      <c r="Q45" s="115"/>
    </row>
    <row r="46" spans="2:20" ht="21.95" customHeight="1" x14ac:dyDescent="0.4">
      <c r="B46" s="691"/>
      <c r="C46" s="694"/>
      <c r="D46" s="511"/>
      <c r="E46" s="249" t="s">
        <v>10</v>
      </c>
      <c r="F46" s="478">
        <f t="shared" si="0"/>
        <v>297.60000000000002</v>
      </c>
      <c r="G46" s="384">
        <v>0.2</v>
      </c>
      <c r="H46" s="478">
        <f>H39*(1+H24)</f>
        <v>190.5</v>
      </c>
      <c r="I46" s="384">
        <v>0.2</v>
      </c>
      <c r="J46" s="478">
        <f t="shared" si="1"/>
        <v>148.80000000000001</v>
      </c>
      <c r="K46" s="384">
        <v>0.2</v>
      </c>
      <c r="L46" s="711"/>
      <c r="M46" s="108"/>
      <c r="N46" s="109"/>
      <c r="O46" s="113"/>
      <c r="P46" s="114"/>
      <c r="Q46" s="115"/>
    </row>
    <row r="47" spans="2:20" ht="21.95" customHeight="1" x14ac:dyDescent="0.4">
      <c r="B47" s="691"/>
      <c r="C47" s="694"/>
      <c r="D47" s="511"/>
      <c r="E47" s="249" t="s">
        <v>11</v>
      </c>
      <c r="F47" s="478">
        <f t="shared" si="0"/>
        <v>334.8</v>
      </c>
      <c r="G47" s="384">
        <v>0.2</v>
      </c>
      <c r="H47" s="478">
        <f t="shared" si="2"/>
        <v>381</v>
      </c>
      <c r="I47" s="384">
        <v>0.2</v>
      </c>
      <c r="J47" s="478">
        <f t="shared" si="1"/>
        <v>334.8</v>
      </c>
      <c r="K47" s="384">
        <v>0.2</v>
      </c>
      <c r="L47" s="711"/>
      <c r="M47" s="108"/>
      <c r="N47" s="109"/>
      <c r="O47" s="113"/>
      <c r="P47" s="114"/>
      <c r="Q47" s="115"/>
    </row>
    <row r="48" spans="2:20" ht="21.95" customHeight="1" thickBot="1" x14ac:dyDescent="0.45">
      <c r="B48" s="692"/>
      <c r="C48" s="695"/>
      <c r="D48" s="512"/>
      <c r="E48" s="250" t="s">
        <v>12</v>
      </c>
      <c r="F48" s="479">
        <f t="shared" si="0"/>
        <v>40.207999999999998</v>
      </c>
      <c r="G48" s="468">
        <v>0.50039999999999996</v>
      </c>
      <c r="H48" s="479">
        <f>H41*(1+H26)</f>
        <v>40.207999999999998</v>
      </c>
      <c r="I48" s="468">
        <v>0.50039999999999996</v>
      </c>
      <c r="J48" s="479">
        <f t="shared" si="1"/>
        <v>40.207999999999998</v>
      </c>
      <c r="K48" s="468">
        <v>0.50039999999999996</v>
      </c>
      <c r="L48" s="712"/>
      <c r="M48" s="179"/>
      <c r="N48" s="180"/>
      <c r="O48" s="181"/>
      <c r="P48" s="172"/>
      <c r="Q48" s="173"/>
    </row>
    <row r="49" spans="2:18" ht="21.95" customHeight="1" x14ac:dyDescent="0.4">
      <c r="B49" s="684" t="s">
        <v>30</v>
      </c>
      <c r="C49" s="696" t="s">
        <v>233</v>
      </c>
      <c r="D49" s="699" t="s">
        <v>246</v>
      </c>
      <c r="E49" s="291" t="s">
        <v>6</v>
      </c>
      <c r="F49" s="292">
        <v>1</v>
      </c>
      <c r="G49" s="386">
        <v>0</v>
      </c>
      <c r="H49" s="292">
        <v>1</v>
      </c>
      <c r="I49" s="386">
        <v>0</v>
      </c>
      <c r="J49" s="292">
        <v>1</v>
      </c>
      <c r="K49" s="386">
        <v>0</v>
      </c>
      <c r="L49" s="130"/>
      <c r="M49" s="176"/>
      <c r="N49" s="714"/>
      <c r="O49" s="525" t="s">
        <v>20</v>
      </c>
      <c r="P49" s="170"/>
      <c r="Q49" s="174"/>
    </row>
    <row r="50" spans="2:18" ht="21.95" customHeight="1" x14ac:dyDescent="0.4">
      <c r="B50" s="685"/>
      <c r="C50" s="697"/>
      <c r="D50" s="700"/>
      <c r="E50" s="293" t="s">
        <v>7</v>
      </c>
      <c r="F50" s="294">
        <v>1</v>
      </c>
      <c r="G50" s="386">
        <v>0</v>
      </c>
      <c r="H50" s="294">
        <v>1</v>
      </c>
      <c r="I50" s="386">
        <v>0</v>
      </c>
      <c r="J50" s="294">
        <v>1</v>
      </c>
      <c r="K50" s="386">
        <v>0</v>
      </c>
      <c r="L50" s="112"/>
      <c r="M50" s="108"/>
      <c r="N50" s="715"/>
      <c r="O50" s="526"/>
      <c r="P50" s="114"/>
      <c r="Q50" s="115"/>
    </row>
    <row r="51" spans="2:18" ht="21.95" customHeight="1" x14ac:dyDescent="0.4">
      <c r="B51" s="685"/>
      <c r="C51" s="697"/>
      <c r="D51" s="700"/>
      <c r="E51" s="293" t="s">
        <v>14</v>
      </c>
      <c r="F51" s="294">
        <v>1</v>
      </c>
      <c r="G51" s="386">
        <v>0</v>
      </c>
      <c r="H51" s="294">
        <v>1</v>
      </c>
      <c r="I51" s="386">
        <v>0</v>
      </c>
      <c r="J51" s="294">
        <v>1</v>
      </c>
      <c r="K51" s="386">
        <v>0</v>
      </c>
      <c r="L51" s="112"/>
      <c r="M51" s="108"/>
      <c r="N51" s="715"/>
      <c r="O51" s="526"/>
      <c r="P51" s="114"/>
      <c r="Q51" s="115"/>
    </row>
    <row r="52" spans="2:18" ht="21.95" customHeight="1" x14ac:dyDescent="0.4">
      <c r="B52" s="685"/>
      <c r="C52" s="697"/>
      <c r="D52" s="700"/>
      <c r="E52" s="293" t="s">
        <v>9</v>
      </c>
      <c r="F52" s="294">
        <v>1</v>
      </c>
      <c r="G52" s="386">
        <v>0</v>
      </c>
      <c r="H52" s="294">
        <v>1</v>
      </c>
      <c r="I52" s="386">
        <v>0</v>
      </c>
      <c r="J52" s="294">
        <v>1</v>
      </c>
      <c r="K52" s="386">
        <v>0</v>
      </c>
      <c r="L52" s="112"/>
      <c r="M52" s="108"/>
      <c r="N52" s="715"/>
      <c r="O52" s="526"/>
      <c r="P52" s="114"/>
      <c r="Q52" s="115"/>
      <c r="R52" s="239"/>
    </row>
    <row r="53" spans="2:18" ht="21.95" customHeight="1" x14ac:dyDescent="0.4">
      <c r="B53" s="685"/>
      <c r="C53" s="697"/>
      <c r="D53" s="700"/>
      <c r="E53" s="293" t="s">
        <v>10</v>
      </c>
      <c r="F53" s="294">
        <v>1</v>
      </c>
      <c r="G53" s="386">
        <v>0</v>
      </c>
      <c r="H53" s="294">
        <v>1</v>
      </c>
      <c r="I53" s="386">
        <v>0</v>
      </c>
      <c r="J53" s="294">
        <v>1</v>
      </c>
      <c r="K53" s="386">
        <v>0</v>
      </c>
      <c r="L53" s="112"/>
      <c r="M53" s="108"/>
      <c r="N53" s="715"/>
      <c r="O53" s="526"/>
      <c r="P53" s="114"/>
      <c r="Q53" s="115"/>
    </row>
    <row r="54" spans="2:18" ht="21.95" customHeight="1" x14ac:dyDescent="0.4">
      <c r="B54" s="685"/>
      <c r="C54" s="697"/>
      <c r="D54" s="700"/>
      <c r="E54" s="293" t="s">
        <v>11</v>
      </c>
      <c r="F54" s="294">
        <v>1</v>
      </c>
      <c r="G54" s="386">
        <v>0</v>
      </c>
      <c r="H54" s="294">
        <v>1</v>
      </c>
      <c r="I54" s="386">
        <v>0</v>
      </c>
      <c r="J54" s="294">
        <v>1</v>
      </c>
      <c r="K54" s="386">
        <v>0</v>
      </c>
      <c r="L54" s="112"/>
      <c r="M54" s="108"/>
      <c r="N54" s="715"/>
      <c r="O54" s="526"/>
      <c r="P54" s="114"/>
      <c r="Q54" s="115"/>
    </row>
    <row r="55" spans="2:18" ht="21.95" customHeight="1" thickBot="1" x14ac:dyDescent="0.45">
      <c r="B55" s="686"/>
      <c r="C55" s="698"/>
      <c r="D55" s="701"/>
      <c r="E55" s="295" t="s">
        <v>12</v>
      </c>
      <c r="F55" s="296">
        <v>1</v>
      </c>
      <c r="G55" s="386">
        <v>0</v>
      </c>
      <c r="H55" s="296">
        <v>1</v>
      </c>
      <c r="I55" s="386">
        <v>0</v>
      </c>
      <c r="J55" s="296">
        <v>1</v>
      </c>
      <c r="K55" s="386">
        <v>0</v>
      </c>
      <c r="L55" s="116"/>
      <c r="M55" s="179"/>
      <c r="N55" s="716"/>
      <c r="O55" s="527"/>
      <c r="P55" s="172"/>
      <c r="Q55" s="173"/>
    </row>
    <row r="56" spans="2:18" ht="21.95" customHeight="1" x14ac:dyDescent="0.4">
      <c r="B56" s="684" t="s">
        <v>234</v>
      </c>
      <c r="C56" s="687" t="s">
        <v>153</v>
      </c>
      <c r="D56" s="687" t="s">
        <v>160</v>
      </c>
      <c r="E56" s="308" t="s">
        <v>97</v>
      </c>
      <c r="F56" s="292">
        <v>60</v>
      </c>
      <c r="G56" s="386">
        <v>0.9</v>
      </c>
      <c r="H56" s="292">
        <v>63</v>
      </c>
      <c r="I56" s="386">
        <v>0.9</v>
      </c>
      <c r="J56" s="292">
        <v>47</v>
      </c>
      <c r="K56" s="386">
        <v>0.9</v>
      </c>
      <c r="L56" s="549" t="s">
        <v>88</v>
      </c>
      <c r="M56" s="546" t="s">
        <v>235</v>
      </c>
      <c r="N56" s="542"/>
      <c r="O56" s="539" t="s">
        <v>247</v>
      </c>
      <c r="P56" s="309"/>
      <c r="Q56" s="310"/>
    </row>
    <row r="57" spans="2:18" ht="21.95" customHeight="1" x14ac:dyDescent="0.4">
      <c r="B57" s="685"/>
      <c r="C57" s="688"/>
      <c r="D57" s="688"/>
      <c r="E57" s="311" t="s">
        <v>98</v>
      </c>
      <c r="F57" s="294">
        <v>44</v>
      </c>
      <c r="G57" s="386">
        <v>0.9</v>
      </c>
      <c r="H57" s="294">
        <v>88</v>
      </c>
      <c r="I57" s="386">
        <v>0.9</v>
      </c>
      <c r="J57" s="294">
        <v>65</v>
      </c>
      <c r="K57" s="386">
        <v>0.9</v>
      </c>
      <c r="L57" s="550"/>
      <c r="M57" s="547"/>
      <c r="N57" s="543"/>
      <c r="O57" s="540"/>
      <c r="P57" s="312"/>
      <c r="Q57" s="313"/>
    </row>
    <row r="58" spans="2:18" ht="21.95" customHeight="1" x14ac:dyDescent="0.4">
      <c r="B58" s="685"/>
      <c r="C58" s="688"/>
      <c r="D58" s="688"/>
      <c r="E58" s="311" t="s">
        <v>99</v>
      </c>
      <c r="F58" s="294">
        <v>130</v>
      </c>
      <c r="G58" s="386">
        <v>0.9</v>
      </c>
      <c r="H58" s="294">
        <v>80</v>
      </c>
      <c r="I58" s="386">
        <v>0.9</v>
      </c>
      <c r="J58" s="294">
        <v>70</v>
      </c>
      <c r="K58" s="386">
        <v>0.9</v>
      </c>
      <c r="L58" s="550"/>
      <c r="M58" s="547"/>
      <c r="N58" s="543"/>
      <c r="O58" s="540"/>
      <c r="P58" s="312"/>
      <c r="Q58" s="313"/>
    </row>
    <row r="59" spans="2:18" ht="21.95" customHeight="1" thickBot="1" x14ac:dyDescent="0.45">
      <c r="B59" s="686"/>
      <c r="C59" s="689"/>
      <c r="D59" s="689"/>
      <c r="E59" s="314" t="s">
        <v>100</v>
      </c>
      <c r="F59" s="296">
        <v>86</v>
      </c>
      <c r="G59" s="386">
        <v>0.9</v>
      </c>
      <c r="H59" s="296">
        <v>86</v>
      </c>
      <c r="I59" s="386">
        <v>0.9</v>
      </c>
      <c r="J59" s="296">
        <v>86</v>
      </c>
      <c r="K59" s="386">
        <v>0.9</v>
      </c>
      <c r="L59" s="551"/>
      <c r="M59" s="548"/>
      <c r="N59" s="544"/>
      <c r="O59" s="541"/>
      <c r="P59" s="315"/>
      <c r="Q59" s="316"/>
    </row>
    <row r="60" spans="2:18" ht="21.95" customHeight="1" x14ac:dyDescent="0.4">
      <c r="B60" s="679" t="s">
        <v>56</v>
      </c>
      <c r="C60" s="681" t="s">
        <v>174</v>
      </c>
      <c r="D60" s="510" t="s">
        <v>184</v>
      </c>
      <c r="E60" s="124" t="s">
        <v>6</v>
      </c>
      <c r="F60" s="280">
        <v>1.44</v>
      </c>
      <c r="G60" s="377">
        <v>0.15</v>
      </c>
      <c r="H60" s="280">
        <v>1.44</v>
      </c>
      <c r="I60" s="377">
        <v>0.15</v>
      </c>
      <c r="J60" s="280">
        <v>1.44</v>
      </c>
      <c r="K60" s="377">
        <v>0.15</v>
      </c>
      <c r="L60" s="713" t="s">
        <v>87</v>
      </c>
      <c r="M60" s="129" t="s">
        <v>95</v>
      </c>
      <c r="N60" s="560" t="s">
        <v>85</v>
      </c>
      <c r="O60" s="560" t="s">
        <v>86</v>
      </c>
      <c r="P60" s="170"/>
      <c r="Q60" s="174"/>
    </row>
    <row r="61" spans="2:18" ht="21.95" customHeight="1" x14ac:dyDescent="0.4">
      <c r="B61" s="647"/>
      <c r="C61" s="652"/>
      <c r="D61" s="511"/>
      <c r="E61" s="119" t="s">
        <v>7</v>
      </c>
      <c r="F61" s="273">
        <v>1.44</v>
      </c>
      <c r="G61" s="377">
        <v>0.15</v>
      </c>
      <c r="H61" s="273">
        <v>1.44</v>
      </c>
      <c r="I61" s="377">
        <v>0.15</v>
      </c>
      <c r="J61" s="273">
        <v>1.44</v>
      </c>
      <c r="K61" s="377">
        <v>0.15</v>
      </c>
      <c r="L61" s="638"/>
      <c r="M61" s="121" t="s">
        <v>95</v>
      </c>
      <c r="N61" s="561"/>
      <c r="O61" s="561"/>
      <c r="P61" s="114"/>
      <c r="Q61" s="115"/>
    </row>
    <row r="62" spans="2:18" ht="21.95" customHeight="1" x14ac:dyDescent="0.4">
      <c r="B62" s="647"/>
      <c r="C62" s="652"/>
      <c r="D62" s="511"/>
      <c r="E62" s="119" t="s">
        <v>14</v>
      </c>
      <c r="F62" s="273">
        <v>1.44</v>
      </c>
      <c r="G62" s="377">
        <v>0.15</v>
      </c>
      <c r="H62" s="273">
        <v>1.44</v>
      </c>
      <c r="I62" s="377">
        <v>0.15</v>
      </c>
      <c r="J62" s="273">
        <v>1.44</v>
      </c>
      <c r="K62" s="377">
        <v>0.15</v>
      </c>
      <c r="L62" s="638"/>
      <c r="M62" s="121" t="s">
        <v>95</v>
      </c>
      <c r="N62" s="561"/>
      <c r="O62" s="561"/>
      <c r="P62" s="114"/>
      <c r="Q62" s="115"/>
    </row>
    <row r="63" spans="2:18" ht="21.95" customHeight="1" x14ac:dyDescent="0.4">
      <c r="B63" s="647"/>
      <c r="C63" s="652"/>
      <c r="D63" s="511"/>
      <c r="E63" s="119" t="s">
        <v>9</v>
      </c>
      <c r="F63" s="273">
        <v>1.44</v>
      </c>
      <c r="G63" s="377">
        <v>0.15</v>
      </c>
      <c r="H63" s="273">
        <v>1.44</v>
      </c>
      <c r="I63" s="377">
        <v>0.15</v>
      </c>
      <c r="J63" s="273">
        <v>1.44</v>
      </c>
      <c r="K63" s="377">
        <v>0.15</v>
      </c>
      <c r="L63" s="638"/>
      <c r="M63" s="121" t="s">
        <v>95</v>
      </c>
      <c r="N63" s="561"/>
      <c r="O63" s="561"/>
      <c r="P63" s="114"/>
      <c r="Q63" s="115"/>
    </row>
    <row r="64" spans="2:18" ht="21.95" customHeight="1" x14ac:dyDescent="0.4">
      <c r="B64" s="647"/>
      <c r="C64" s="652"/>
      <c r="D64" s="511"/>
      <c r="E64" s="119" t="s">
        <v>255</v>
      </c>
      <c r="F64" s="273">
        <v>1.05</v>
      </c>
      <c r="G64" s="375">
        <v>0.1</v>
      </c>
      <c r="H64" s="273">
        <v>1.05</v>
      </c>
      <c r="I64" s="375">
        <v>0.1</v>
      </c>
      <c r="J64" s="273">
        <v>1.05</v>
      </c>
      <c r="K64" s="375">
        <v>0.1</v>
      </c>
      <c r="L64" s="638"/>
      <c r="M64" s="119" t="s">
        <v>254</v>
      </c>
      <c r="N64" s="561"/>
      <c r="O64" s="561"/>
      <c r="P64" s="114"/>
      <c r="Q64" s="115"/>
    </row>
    <row r="65" spans="2:17" ht="21.95" customHeight="1" x14ac:dyDescent="0.4">
      <c r="B65" s="647"/>
      <c r="C65" s="652"/>
      <c r="D65" s="511"/>
      <c r="E65" s="119" t="s">
        <v>256</v>
      </c>
      <c r="F65" s="273">
        <v>0.77</v>
      </c>
      <c r="G65" s="375">
        <v>0.16</v>
      </c>
      <c r="H65" s="273">
        <v>0.77</v>
      </c>
      <c r="I65" s="375">
        <v>0.16</v>
      </c>
      <c r="J65" s="273">
        <v>0.77</v>
      </c>
      <c r="K65" s="375">
        <v>0.16</v>
      </c>
      <c r="L65" s="638"/>
      <c r="M65" s="121" t="s">
        <v>96</v>
      </c>
      <c r="N65" s="561"/>
      <c r="O65" s="561"/>
      <c r="P65" s="114"/>
      <c r="Q65" s="115"/>
    </row>
    <row r="66" spans="2:17" ht="21.95" customHeight="1" thickBot="1" x14ac:dyDescent="0.45">
      <c r="B66" s="648"/>
      <c r="C66" s="653"/>
      <c r="D66" s="512"/>
      <c r="E66" s="122" t="s">
        <v>12</v>
      </c>
      <c r="F66" s="274">
        <v>3.11</v>
      </c>
      <c r="G66" s="376">
        <v>0.2</v>
      </c>
      <c r="H66" s="274">
        <v>3.11</v>
      </c>
      <c r="I66" s="376">
        <v>0.2</v>
      </c>
      <c r="J66" s="274">
        <v>3.11</v>
      </c>
      <c r="K66" s="376">
        <v>0.2</v>
      </c>
      <c r="L66" s="639"/>
      <c r="M66" s="129" t="s">
        <v>257</v>
      </c>
      <c r="N66" s="562"/>
      <c r="O66" s="562"/>
      <c r="P66" s="172"/>
      <c r="Q66" s="173"/>
    </row>
    <row r="67" spans="2:17" ht="21.95" customHeight="1" x14ac:dyDescent="0.4">
      <c r="B67" s="513" t="s">
        <v>185</v>
      </c>
      <c r="C67" s="510" t="s">
        <v>207</v>
      </c>
      <c r="D67" s="507" t="s">
        <v>220</v>
      </c>
      <c r="E67" s="124" t="s">
        <v>6</v>
      </c>
      <c r="F67" s="297">
        <v>20.9</v>
      </c>
      <c r="G67" s="469">
        <v>0.34789999999999999</v>
      </c>
      <c r="H67" s="297">
        <v>20.9</v>
      </c>
      <c r="I67" s="472">
        <v>0.34789999999999999</v>
      </c>
      <c r="J67" s="297">
        <v>20.9</v>
      </c>
      <c r="K67" s="469">
        <v>0.34789999999999999</v>
      </c>
      <c r="L67" s="710" t="s">
        <v>139</v>
      </c>
      <c r="M67" s="552" t="s">
        <v>131</v>
      </c>
      <c r="N67" s="563"/>
      <c r="O67" s="563" t="s">
        <v>20</v>
      </c>
      <c r="P67" s="170"/>
      <c r="Q67" s="174"/>
    </row>
    <row r="68" spans="2:17" ht="21.95" customHeight="1" x14ac:dyDescent="0.4">
      <c r="B68" s="514"/>
      <c r="C68" s="511"/>
      <c r="D68" s="508"/>
      <c r="E68" s="119" t="s">
        <v>7</v>
      </c>
      <c r="F68" s="285">
        <v>15.18</v>
      </c>
      <c r="G68" s="470">
        <v>0.31730000000000003</v>
      </c>
      <c r="H68" s="285">
        <v>15.18</v>
      </c>
      <c r="I68" s="470">
        <v>0.31730000000000003</v>
      </c>
      <c r="J68" s="285">
        <v>15.18</v>
      </c>
      <c r="K68" s="470">
        <v>0.31730000000000003</v>
      </c>
      <c r="L68" s="711"/>
      <c r="M68" s="553"/>
      <c r="N68" s="564"/>
      <c r="O68" s="564"/>
      <c r="P68" s="114"/>
      <c r="Q68" s="115"/>
    </row>
    <row r="69" spans="2:17" ht="21.95" customHeight="1" x14ac:dyDescent="0.4">
      <c r="B69" s="514"/>
      <c r="C69" s="511"/>
      <c r="D69" s="508"/>
      <c r="E69" s="119" t="s">
        <v>14</v>
      </c>
      <c r="F69" s="285">
        <v>15.18</v>
      </c>
      <c r="G69" s="470">
        <v>0.31730000000000003</v>
      </c>
      <c r="H69" s="285">
        <v>15.18</v>
      </c>
      <c r="I69" s="470">
        <v>0.31730000000000003</v>
      </c>
      <c r="J69" s="285">
        <v>15.18</v>
      </c>
      <c r="K69" s="470">
        <v>0.31730000000000003</v>
      </c>
      <c r="L69" s="711"/>
      <c r="M69" s="553"/>
      <c r="N69" s="564"/>
      <c r="O69" s="564"/>
      <c r="P69" s="114"/>
      <c r="Q69" s="115"/>
    </row>
    <row r="70" spans="2:17" ht="21.95" customHeight="1" x14ac:dyDescent="0.4">
      <c r="B70" s="514"/>
      <c r="C70" s="511"/>
      <c r="D70" s="508"/>
      <c r="E70" s="119" t="s">
        <v>9</v>
      </c>
      <c r="F70" s="285">
        <v>10.879999999999999</v>
      </c>
      <c r="G70" s="470">
        <v>0.70369999999999999</v>
      </c>
      <c r="H70" s="285">
        <v>10.879999999999999</v>
      </c>
      <c r="I70" s="470">
        <v>0.70369999999999999</v>
      </c>
      <c r="J70" s="285">
        <v>10.879999999999999</v>
      </c>
      <c r="K70" s="470">
        <v>0.70369999999999999</v>
      </c>
      <c r="L70" s="711"/>
      <c r="M70" s="553"/>
      <c r="N70" s="564"/>
      <c r="O70" s="564"/>
      <c r="P70" s="114"/>
      <c r="Q70" s="115"/>
    </row>
    <row r="71" spans="2:17" ht="21.95" customHeight="1" x14ac:dyDescent="0.4">
      <c r="B71" s="514"/>
      <c r="C71" s="511"/>
      <c r="D71" s="508"/>
      <c r="E71" s="119" t="s">
        <v>10</v>
      </c>
      <c r="F71" s="285">
        <v>6.1400000000000006</v>
      </c>
      <c r="G71" s="470">
        <v>0.6351</v>
      </c>
      <c r="H71" s="285">
        <v>6.1400000000000006</v>
      </c>
      <c r="I71" s="470">
        <v>0.6351</v>
      </c>
      <c r="J71" s="285">
        <v>6.1400000000000006</v>
      </c>
      <c r="K71" s="470">
        <v>0.6351</v>
      </c>
      <c r="L71" s="711"/>
      <c r="M71" s="553"/>
      <c r="N71" s="564"/>
      <c r="O71" s="564"/>
      <c r="P71" s="114"/>
      <c r="Q71" s="115"/>
    </row>
    <row r="72" spans="2:17" ht="21.95" customHeight="1" x14ac:dyDescent="0.4">
      <c r="B72" s="514"/>
      <c r="C72" s="511"/>
      <c r="D72" s="508"/>
      <c r="E72" s="119" t="s">
        <v>11</v>
      </c>
      <c r="F72" s="285">
        <v>6.13</v>
      </c>
      <c r="G72" s="470">
        <v>0.6351</v>
      </c>
      <c r="H72" s="285">
        <v>6.13</v>
      </c>
      <c r="I72" s="470">
        <v>0.6351</v>
      </c>
      <c r="J72" s="285">
        <v>6.13</v>
      </c>
      <c r="K72" s="470">
        <v>0.6351</v>
      </c>
      <c r="L72" s="711"/>
      <c r="M72" s="553"/>
      <c r="N72" s="564"/>
      <c r="O72" s="564"/>
      <c r="P72" s="114"/>
      <c r="Q72" s="115"/>
    </row>
    <row r="73" spans="2:17" ht="21.95" customHeight="1" thickBot="1" x14ac:dyDescent="0.45">
      <c r="B73" s="515"/>
      <c r="C73" s="512"/>
      <c r="D73" s="650"/>
      <c r="E73" s="122" t="s">
        <v>12</v>
      </c>
      <c r="F73" s="286">
        <v>13.59</v>
      </c>
      <c r="G73" s="471">
        <v>0.71260000000000001</v>
      </c>
      <c r="H73" s="286">
        <v>13.59</v>
      </c>
      <c r="I73" s="471">
        <v>0.71260000000000001</v>
      </c>
      <c r="J73" s="286">
        <v>13.59</v>
      </c>
      <c r="K73" s="471">
        <v>0.71260000000000001</v>
      </c>
      <c r="L73" s="712"/>
      <c r="M73" s="554"/>
      <c r="N73" s="565"/>
      <c r="O73" s="565"/>
      <c r="P73" s="172"/>
      <c r="Q73" s="173"/>
    </row>
    <row r="74" spans="2:17" ht="21.95" customHeight="1" thickBot="1" x14ac:dyDescent="0.45">
      <c r="B74" s="513" t="s">
        <v>28</v>
      </c>
      <c r="C74" s="510" t="s">
        <v>164</v>
      </c>
      <c r="D74" s="507" t="s">
        <v>21</v>
      </c>
      <c r="E74" s="124" t="s">
        <v>215</v>
      </c>
      <c r="F74" s="297">
        <v>1</v>
      </c>
      <c r="G74" s="388">
        <v>0</v>
      </c>
      <c r="H74" s="297">
        <v>1</v>
      </c>
      <c r="I74" s="388">
        <v>0</v>
      </c>
      <c r="J74" s="297">
        <v>1</v>
      </c>
      <c r="K74" s="388">
        <v>0</v>
      </c>
      <c r="L74" s="130"/>
      <c r="M74" s="142"/>
      <c r="N74" s="717"/>
      <c r="O74" s="495" t="s">
        <v>247</v>
      </c>
      <c r="P74" s="170"/>
      <c r="Q74" s="174"/>
    </row>
    <row r="75" spans="2:17" ht="21.95" customHeight="1" thickBot="1" x14ac:dyDescent="0.45">
      <c r="B75" s="514"/>
      <c r="C75" s="511"/>
      <c r="D75" s="508"/>
      <c r="E75" s="119" t="s">
        <v>216</v>
      </c>
      <c r="F75" s="285">
        <v>1</v>
      </c>
      <c r="G75" s="388">
        <v>0</v>
      </c>
      <c r="H75" s="285">
        <v>1</v>
      </c>
      <c r="I75" s="388">
        <v>0</v>
      </c>
      <c r="J75" s="285">
        <v>1</v>
      </c>
      <c r="K75" s="388">
        <v>0</v>
      </c>
      <c r="L75" s="112"/>
      <c r="M75" s="143"/>
      <c r="N75" s="718"/>
      <c r="O75" s="496"/>
      <c r="P75" s="114"/>
      <c r="Q75" s="115"/>
    </row>
    <row r="76" spans="2:17" ht="21.95" customHeight="1" thickBot="1" x14ac:dyDescent="0.45">
      <c r="B76" s="515"/>
      <c r="C76" s="512"/>
      <c r="D76" s="650"/>
      <c r="E76" s="122" t="s">
        <v>12</v>
      </c>
      <c r="F76" s="286">
        <v>0.8</v>
      </c>
      <c r="G76" s="388">
        <v>0</v>
      </c>
      <c r="H76" s="286">
        <v>0.8</v>
      </c>
      <c r="I76" s="388">
        <v>0</v>
      </c>
      <c r="J76" s="286">
        <v>0.8</v>
      </c>
      <c r="K76" s="388">
        <v>0</v>
      </c>
      <c r="L76" s="116"/>
      <c r="M76" s="123"/>
      <c r="N76" s="719"/>
      <c r="O76" s="545"/>
      <c r="P76" s="172"/>
      <c r="Q76" s="173"/>
    </row>
    <row r="77" spans="2:17" ht="21.95" customHeight="1" x14ac:dyDescent="0.4">
      <c r="B77" s="513" t="s">
        <v>28</v>
      </c>
      <c r="C77" s="510" t="s">
        <v>165</v>
      </c>
      <c r="D77" s="507" t="s">
        <v>21</v>
      </c>
      <c r="E77" s="124" t="s">
        <v>215</v>
      </c>
      <c r="F77" s="297">
        <v>1</v>
      </c>
      <c r="G77" s="386"/>
      <c r="H77" s="297">
        <v>1</v>
      </c>
      <c r="I77" s="386"/>
      <c r="J77" s="297">
        <v>1</v>
      </c>
      <c r="K77" s="386"/>
      <c r="L77" s="130"/>
      <c r="M77" s="142"/>
      <c r="N77" s="717"/>
      <c r="O77" s="495" t="s">
        <v>247</v>
      </c>
      <c r="P77" s="170"/>
      <c r="Q77" s="174"/>
    </row>
    <row r="78" spans="2:17" ht="21.95" customHeight="1" x14ac:dyDescent="0.4">
      <c r="B78" s="514"/>
      <c r="C78" s="511"/>
      <c r="D78" s="508"/>
      <c r="E78" s="119" t="s">
        <v>216</v>
      </c>
      <c r="F78" s="285">
        <v>1</v>
      </c>
      <c r="G78" s="387"/>
      <c r="H78" s="285">
        <v>1</v>
      </c>
      <c r="I78" s="387"/>
      <c r="J78" s="285">
        <v>1</v>
      </c>
      <c r="K78" s="387"/>
      <c r="L78" s="112"/>
      <c r="M78" s="143"/>
      <c r="N78" s="718"/>
      <c r="O78" s="496"/>
      <c r="P78" s="114"/>
      <c r="Q78" s="115"/>
    </row>
    <row r="79" spans="2:17" ht="21.95" customHeight="1" thickBot="1" x14ac:dyDescent="0.45">
      <c r="B79" s="515"/>
      <c r="C79" s="512"/>
      <c r="D79" s="650"/>
      <c r="E79" s="122" t="s">
        <v>12</v>
      </c>
      <c r="F79" s="286">
        <v>1</v>
      </c>
      <c r="G79" s="388"/>
      <c r="H79" s="286">
        <v>1</v>
      </c>
      <c r="I79" s="388"/>
      <c r="J79" s="286">
        <v>1</v>
      </c>
      <c r="K79" s="388"/>
      <c r="L79" s="116"/>
      <c r="M79" s="123"/>
      <c r="N79" s="719"/>
      <c r="O79" s="545"/>
      <c r="P79" s="172"/>
      <c r="Q79" s="173"/>
    </row>
    <row r="80" spans="2:17" ht="21.95" customHeight="1" x14ac:dyDescent="0.4">
      <c r="B80" s="513" t="s">
        <v>29</v>
      </c>
      <c r="C80" s="510" t="s">
        <v>166</v>
      </c>
      <c r="D80" s="507" t="s">
        <v>21</v>
      </c>
      <c r="E80" s="124" t="s">
        <v>215</v>
      </c>
      <c r="F80" s="297">
        <v>1</v>
      </c>
      <c r="G80" s="386"/>
      <c r="H80" s="297">
        <v>1</v>
      </c>
      <c r="I80" s="386"/>
      <c r="J80" s="297">
        <v>1</v>
      </c>
      <c r="K80" s="386"/>
      <c r="L80" s="130"/>
      <c r="M80" s="142"/>
      <c r="N80" s="717"/>
      <c r="O80" s="495" t="s">
        <v>247</v>
      </c>
      <c r="P80" s="170"/>
      <c r="Q80" s="174"/>
    </row>
    <row r="81" spans="2:20" ht="21.95" customHeight="1" x14ac:dyDescent="0.4">
      <c r="B81" s="514"/>
      <c r="C81" s="511"/>
      <c r="D81" s="508"/>
      <c r="E81" s="119" t="s">
        <v>216</v>
      </c>
      <c r="F81" s="285">
        <v>1</v>
      </c>
      <c r="G81" s="387"/>
      <c r="H81" s="285">
        <v>1</v>
      </c>
      <c r="I81" s="387"/>
      <c r="J81" s="285">
        <v>1</v>
      </c>
      <c r="K81" s="387"/>
      <c r="L81" s="112"/>
      <c r="M81" s="143"/>
      <c r="N81" s="718"/>
      <c r="O81" s="496"/>
      <c r="P81" s="114"/>
      <c r="Q81" s="115"/>
    </row>
    <row r="82" spans="2:20" ht="21.95" customHeight="1" thickBot="1" x14ac:dyDescent="0.45">
      <c r="B82" s="516"/>
      <c r="C82" s="517"/>
      <c r="D82" s="509"/>
      <c r="E82" s="232" t="s">
        <v>12</v>
      </c>
      <c r="F82" s="307">
        <v>1</v>
      </c>
      <c r="G82" s="389"/>
      <c r="H82" s="307">
        <v>1</v>
      </c>
      <c r="I82" s="389"/>
      <c r="J82" s="307">
        <v>1</v>
      </c>
      <c r="K82" s="389"/>
      <c r="L82" s="251"/>
      <c r="M82" s="242"/>
      <c r="N82" s="718"/>
      <c r="O82" s="496"/>
      <c r="P82" s="235"/>
      <c r="Q82" s="236"/>
    </row>
    <row r="83" spans="2:20" ht="21.95" customHeight="1" thickBot="1" x14ac:dyDescent="0.3">
      <c r="B83" s="612" t="s">
        <v>258</v>
      </c>
      <c r="C83" s="614" t="s">
        <v>259</v>
      </c>
      <c r="D83" s="614"/>
      <c r="E83" s="264" t="s">
        <v>6</v>
      </c>
      <c r="F83" s="265">
        <v>0.2</v>
      </c>
      <c r="G83" s="383">
        <v>0.25</v>
      </c>
      <c r="H83" s="265">
        <v>0.2</v>
      </c>
      <c r="I83" s="383">
        <v>0.25</v>
      </c>
      <c r="J83" s="265">
        <v>0.2</v>
      </c>
      <c r="K83" s="383">
        <v>0.25</v>
      </c>
      <c r="L83" s="342"/>
      <c r="M83" s="736" t="s">
        <v>279</v>
      </c>
      <c r="N83" s="343"/>
      <c r="O83" s="298"/>
      <c r="P83" s="344"/>
      <c r="Q83" s="300"/>
    </row>
    <row r="84" spans="2:20" ht="21.95" customHeight="1" thickBot="1" x14ac:dyDescent="0.3">
      <c r="B84" s="613"/>
      <c r="C84" s="615"/>
      <c r="D84" s="615"/>
      <c r="E84" s="266" t="s">
        <v>7</v>
      </c>
      <c r="F84" s="267">
        <v>0.2</v>
      </c>
      <c r="G84" s="383">
        <v>0.25</v>
      </c>
      <c r="H84" s="267">
        <v>0.2</v>
      </c>
      <c r="I84" s="383">
        <v>0.25</v>
      </c>
      <c r="J84" s="267">
        <v>0.2</v>
      </c>
      <c r="K84" s="383">
        <v>0.25</v>
      </c>
      <c r="L84" s="345"/>
      <c r="M84" s="737"/>
      <c r="N84" s="346"/>
      <c r="O84" s="301"/>
      <c r="P84" s="347"/>
      <c r="Q84" s="303"/>
    </row>
    <row r="85" spans="2:20" ht="21.95" customHeight="1" thickBot="1" x14ac:dyDescent="0.3">
      <c r="B85" s="613"/>
      <c r="C85" s="615"/>
      <c r="D85" s="615"/>
      <c r="E85" s="266" t="s">
        <v>14</v>
      </c>
      <c r="F85" s="267">
        <v>0.2</v>
      </c>
      <c r="G85" s="383">
        <v>0.25</v>
      </c>
      <c r="H85" s="267">
        <v>0.2</v>
      </c>
      <c r="I85" s="383">
        <v>0.25</v>
      </c>
      <c r="J85" s="267">
        <v>0.2</v>
      </c>
      <c r="K85" s="383">
        <v>0.25</v>
      </c>
      <c r="L85" s="345"/>
      <c r="M85" s="737"/>
      <c r="N85" s="346"/>
      <c r="O85" s="301"/>
      <c r="P85" s="347"/>
      <c r="Q85" s="303"/>
    </row>
    <row r="86" spans="2:20" ht="21.95" customHeight="1" thickBot="1" x14ac:dyDescent="0.3">
      <c r="B86" s="613"/>
      <c r="C86" s="615"/>
      <c r="D86" s="615"/>
      <c r="E86" s="266" t="s">
        <v>9</v>
      </c>
      <c r="F86" s="267">
        <v>0.2</v>
      </c>
      <c r="G86" s="383">
        <v>0.25</v>
      </c>
      <c r="H86" s="267">
        <v>0.2</v>
      </c>
      <c r="I86" s="383">
        <v>0.25</v>
      </c>
      <c r="J86" s="267">
        <v>0.2</v>
      </c>
      <c r="K86" s="383">
        <v>0.25</v>
      </c>
      <c r="L86" s="345"/>
      <c r="M86" s="737"/>
      <c r="N86" s="346"/>
      <c r="O86" s="301"/>
      <c r="P86" s="347"/>
      <c r="Q86" s="303"/>
    </row>
    <row r="87" spans="2:20" ht="21.95" customHeight="1" x14ac:dyDescent="0.25">
      <c r="B87" s="613"/>
      <c r="C87" s="615"/>
      <c r="D87" s="615"/>
      <c r="E87" s="266" t="s">
        <v>10</v>
      </c>
      <c r="F87" s="267">
        <v>0.2</v>
      </c>
      <c r="G87" s="383">
        <v>0.25</v>
      </c>
      <c r="H87" s="267">
        <v>0.2</v>
      </c>
      <c r="I87" s="383">
        <v>0.25</v>
      </c>
      <c r="J87" s="267">
        <v>0.2</v>
      </c>
      <c r="K87" s="383">
        <v>0.25</v>
      </c>
      <c r="L87" s="345"/>
      <c r="M87" s="737"/>
      <c r="N87" s="346"/>
      <c r="O87" s="301"/>
      <c r="P87" s="347"/>
      <c r="Q87" s="303"/>
    </row>
    <row r="88" spans="2:20" ht="21.95" customHeight="1" x14ac:dyDescent="0.25">
      <c r="B88" s="613"/>
      <c r="C88" s="615"/>
      <c r="D88" s="615"/>
      <c r="E88" s="266" t="s">
        <v>11</v>
      </c>
      <c r="F88" s="267">
        <v>0.15</v>
      </c>
      <c r="G88" s="384">
        <v>0.33</v>
      </c>
      <c r="H88" s="267">
        <v>0.15</v>
      </c>
      <c r="I88" s="384">
        <v>0.33</v>
      </c>
      <c r="J88" s="267">
        <v>0.15</v>
      </c>
      <c r="K88" s="384">
        <v>0.33</v>
      </c>
      <c r="L88" s="345"/>
      <c r="M88" s="737"/>
      <c r="N88" s="346"/>
      <c r="O88" s="301"/>
      <c r="P88" s="347"/>
      <c r="Q88" s="303"/>
    </row>
    <row r="89" spans="2:20" ht="21.95" customHeight="1" thickBot="1" x14ac:dyDescent="0.3">
      <c r="B89" s="611"/>
      <c r="C89" s="616"/>
      <c r="D89" s="616"/>
      <c r="E89" s="268" t="s">
        <v>12</v>
      </c>
      <c r="F89" s="269">
        <v>0.4</v>
      </c>
      <c r="G89" s="385">
        <v>0.2</v>
      </c>
      <c r="H89" s="269">
        <v>0.4</v>
      </c>
      <c r="I89" s="385">
        <v>0.2</v>
      </c>
      <c r="J89" s="269">
        <v>0.4</v>
      </c>
      <c r="K89" s="385">
        <v>0.2</v>
      </c>
      <c r="L89" s="348"/>
      <c r="M89" s="738"/>
      <c r="N89" s="349"/>
      <c r="O89" s="304"/>
      <c r="P89" s="350"/>
      <c r="Q89" s="306"/>
    </row>
    <row r="90" spans="2:20" ht="24" customHeight="1" x14ac:dyDescent="0.3">
      <c r="B90" s="617" t="s">
        <v>237</v>
      </c>
      <c r="C90" s="620" t="s">
        <v>267</v>
      </c>
      <c r="D90" s="623" t="s">
        <v>280</v>
      </c>
      <c r="E90" s="357" t="s">
        <v>255</v>
      </c>
      <c r="F90" s="487">
        <f>18.369*(1+F24)</f>
        <v>22.777560000000001</v>
      </c>
      <c r="G90" s="427">
        <v>0.2</v>
      </c>
      <c r="H90" s="488">
        <f>13.65*(1+H24)</f>
        <v>17.3355</v>
      </c>
      <c r="I90" s="390">
        <v>0.2</v>
      </c>
      <c r="J90" s="487">
        <f>16.588*(1+J24)</f>
        <v>20.569120000000002</v>
      </c>
      <c r="K90" s="427">
        <v>0.2</v>
      </c>
      <c r="L90" s="558" t="s">
        <v>177</v>
      </c>
      <c r="M90" s="555" t="s">
        <v>277</v>
      </c>
      <c r="N90" s="725"/>
      <c r="O90" s="722" t="s">
        <v>245</v>
      </c>
      <c r="P90" s="351"/>
      <c r="Q90" s="354"/>
      <c r="R90" s="739" t="s">
        <v>281</v>
      </c>
      <c r="S90" s="740"/>
      <c r="T90" s="279"/>
    </row>
    <row r="91" spans="2:20" ht="24" customHeight="1" x14ac:dyDescent="0.3">
      <c r="B91" s="618"/>
      <c r="C91" s="621"/>
      <c r="D91" s="624"/>
      <c r="E91" s="358" t="s">
        <v>256</v>
      </c>
      <c r="F91" s="489">
        <f>20.8*(1+F24)</f>
        <v>25.792000000000002</v>
      </c>
      <c r="G91" s="391">
        <v>0.2</v>
      </c>
      <c r="H91" s="455">
        <f>26.169*(1+H24)</f>
        <v>33.234630000000003</v>
      </c>
      <c r="I91" s="391">
        <v>0.2</v>
      </c>
      <c r="J91" s="455">
        <f>17.329*(1+J24)</f>
        <v>21.487960000000001</v>
      </c>
      <c r="K91" s="391">
        <v>0.2</v>
      </c>
      <c r="L91" s="559"/>
      <c r="M91" s="556"/>
      <c r="N91" s="726"/>
      <c r="O91" s="723"/>
      <c r="P91" s="352"/>
      <c r="Q91" s="355"/>
      <c r="R91" s="739"/>
      <c r="S91" s="740"/>
      <c r="T91" s="279"/>
    </row>
    <row r="92" spans="2:20" ht="24" customHeight="1" thickBot="1" x14ac:dyDescent="0.35">
      <c r="B92" s="619"/>
      <c r="C92" s="622"/>
      <c r="D92" s="625"/>
      <c r="E92" s="359" t="s">
        <v>12</v>
      </c>
      <c r="F92" s="360">
        <v>11</v>
      </c>
      <c r="G92" s="392">
        <v>0.3</v>
      </c>
      <c r="H92" s="360">
        <v>7</v>
      </c>
      <c r="I92" s="392">
        <v>0.3</v>
      </c>
      <c r="J92" s="360">
        <v>7</v>
      </c>
      <c r="K92" s="392">
        <v>0.3</v>
      </c>
      <c r="L92" s="361" t="s">
        <v>78</v>
      </c>
      <c r="M92" s="557"/>
      <c r="N92" s="727"/>
      <c r="O92" s="724"/>
      <c r="P92" s="353"/>
      <c r="Q92" s="356"/>
      <c r="R92" s="739"/>
      <c r="S92" s="740"/>
      <c r="T92" s="279"/>
    </row>
    <row r="93" spans="2:20" ht="36.950000000000003" customHeight="1" thickBot="1" x14ac:dyDescent="0.3">
      <c r="B93" s="628" t="s">
        <v>24</v>
      </c>
      <c r="C93" s="629"/>
      <c r="D93" s="629"/>
      <c r="E93" s="630"/>
      <c r="F93" s="364" t="s">
        <v>265</v>
      </c>
      <c r="G93" s="393"/>
      <c r="H93" s="364" t="s">
        <v>264</v>
      </c>
      <c r="I93" s="393"/>
      <c r="J93" s="364" t="s">
        <v>266</v>
      </c>
      <c r="K93" s="434"/>
      <c r="L93" s="365" t="s">
        <v>205</v>
      </c>
      <c r="M93" s="262" t="s">
        <v>4</v>
      </c>
      <c r="N93" s="262" t="s">
        <v>25</v>
      </c>
      <c r="O93" s="366" t="s">
        <v>26</v>
      </c>
      <c r="P93" s="362" t="s">
        <v>230</v>
      </c>
      <c r="Q93" s="367" t="s">
        <v>231</v>
      </c>
    </row>
    <row r="94" spans="2:20" ht="45.75" customHeight="1" x14ac:dyDescent="0.25">
      <c r="B94" s="626" t="s">
        <v>274</v>
      </c>
      <c r="C94" s="627" t="s">
        <v>260</v>
      </c>
      <c r="D94" s="131" t="s">
        <v>160</v>
      </c>
      <c r="E94" s="136" t="s">
        <v>152</v>
      </c>
      <c r="F94" s="82">
        <v>10.956743000000001</v>
      </c>
      <c r="G94" s="394"/>
      <c r="H94" s="82">
        <v>10.956743000000001</v>
      </c>
      <c r="I94" s="394"/>
      <c r="J94" s="82">
        <v>10.956743000000001</v>
      </c>
      <c r="K94" s="394"/>
      <c r="L94" s="151" t="s">
        <v>139</v>
      </c>
      <c r="M94" s="102"/>
      <c r="N94" s="720" t="s">
        <v>35</v>
      </c>
      <c r="O94" s="720"/>
      <c r="P94" s="184"/>
      <c r="Q94" s="185"/>
      <c r="R94" s="4"/>
      <c r="S94" s="4"/>
      <c r="T94" s="4"/>
    </row>
    <row r="95" spans="2:20" ht="51" customHeight="1" thickBot="1" x14ac:dyDescent="0.3">
      <c r="B95" s="607"/>
      <c r="C95" s="506"/>
      <c r="D95" s="132" t="s">
        <v>160</v>
      </c>
      <c r="E95" s="137" t="s">
        <v>51</v>
      </c>
      <c r="F95" s="17">
        <v>50</v>
      </c>
      <c r="G95" s="395"/>
      <c r="H95" s="17">
        <v>21</v>
      </c>
      <c r="I95" s="395"/>
      <c r="J95" s="17">
        <v>21</v>
      </c>
      <c r="K95" s="395"/>
      <c r="L95" s="137" t="s">
        <v>236</v>
      </c>
      <c r="M95" s="103" t="s">
        <v>138</v>
      </c>
      <c r="N95" s="721"/>
      <c r="O95" s="721"/>
      <c r="P95" s="186"/>
      <c r="Q95" s="187"/>
      <c r="R95" s="240" t="s">
        <v>248</v>
      </c>
      <c r="S95" s="4"/>
      <c r="T95" s="4"/>
    </row>
    <row r="96" spans="2:20" ht="48.75" customHeight="1" x14ac:dyDescent="0.25">
      <c r="B96" s="606" t="s">
        <v>136</v>
      </c>
      <c r="C96" s="505" t="s">
        <v>269</v>
      </c>
      <c r="D96" s="505" t="s">
        <v>221</v>
      </c>
      <c r="E96" s="145" t="s">
        <v>152</v>
      </c>
      <c r="F96" s="81">
        <v>5</v>
      </c>
      <c r="G96" s="396">
        <v>0.75</v>
      </c>
      <c r="H96" s="81">
        <v>5</v>
      </c>
      <c r="I96" s="396">
        <v>0.75</v>
      </c>
      <c r="J96" s="81">
        <v>5</v>
      </c>
      <c r="K96" s="396">
        <v>0.75</v>
      </c>
      <c r="L96" s="502" t="s">
        <v>291</v>
      </c>
      <c r="M96" s="104" t="s">
        <v>186</v>
      </c>
      <c r="N96" s="720" t="s">
        <v>35</v>
      </c>
      <c r="O96" s="720"/>
      <c r="P96" s="183"/>
      <c r="Q96" s="190"/>
    </row>
    <row r="97" spans="2:18" ht="48.75" customHeight="1" thickBot="1" x14ac:dyDescent="0.45">
      <c r="B97" s="607"/>
      <c r="C97" s="506"/>
      <c r="D97" s="506"/>
      <c r="E97" s="137" t="s">
        <v>51</v>
      </c>
      <c r="F97" s="17">
        <v>10</v>
      </c>
      <c r="G97" s="395">
        <v>0.75</v>
      </c>
      <c r="H97" s="17">
        <v>2.6</v>
      </c>
      <c r="I97" s="395">
        <v>0.75</v>
      </c>
      <c r="J97" s="17">
        <v>2.6</v>
      </c>
      <c r="K97" s="395">
        <v>0.75</v>
      </c>
      <c r="L97" s="504"/>
      <c r="M97" s="103" t="s">
        <v>137</v>
      </c>
      <c r="N97" s="721"/>
      <c r="O97" s="721"/>
      <c r="P97" s="191"/>
      <c r="Q97" s="187"/>
      <c r="R97" s="240" t="s">
        <v>249</v>
      </c>
    </row>
    <row r="98" spans="2:18" ht="21.95" customHeight="1" x14ac:dyDescent="0.4">
      <c r="B98" s="606" t="s">
        <v>175</v>
      </c>
      <c r="C98" s="505" t="s">
        <v>153</v>
      </c>
      <c r="D98" s="522" t="s">
        <v>154</v>
      </c>
      <c r="E98" s="146" t="s">
        <v>97</v>
      </c>
      <c r="F98" s="188">
        <v>60</v>
      </c>
      <c r="G98" s="397">
        <v>0.9</v>
      </c>
      <c r="H98" s="188">
        <v>63</v>
      </c>
      <c r="I98" s="397">
        <v>0.9</v>
      </c>
      <c r="J98" s="188">
        <v>47</v>
      </c>
      <c r="K98" s="397">
        <v>0.9</v>
      </c>
      <c r="L98" s="522" t="s">
        <v>88</v>
      </c>
      <c r="M98" s="532" t="s">
        <v>187</v>
      </c>
      <c r="N98" s="522" t="s">
        <v>36</v>
      </c>
      <c r="O98" s="522" t="s">
        <v>132</v>
      </c>
      <c r="P98" s="189"/>
      <c r="Q98" s="192"/>
    </row>
    <row r="99" spans="2:18" ht="21.95" customHeight="1" x14ac:dyDescent="0.4">
      <c r="B99" s="608"/>
      <c r="C99" s="609"/>
      <c r="D99" s="523"/>
      <c r="E99" s="147" t="s">
        <v>98</v>
      </c>
      <c r="F99" s="39">
        <v>44</v>
      </c>
      <c r="G99" s="398">
        <v>0.9</v>
      </c>
      <c r="H99" s="39">
        <v>88</v>
      </c>
      <c r="I99" s="398">
        <v>0.9</v>
      </c>
      <c r="J99" s="39">
        <v>65</v>
      </c>
      <c r="K99" s="398">
        <v>0.9</v>
      </c>
      <c r="L99" s="523"/>
      <c r="M99" s="533"/>
      <c r="N99" s="523"/>
      <c r="O99" s="523"/>
      <c r="P99" s="182"/>
      <c r="Q99" s="193"/>
    </row>
    <row r="100" spans="2:18" ht="21.95" customHeight="1" x14ac:dyDescent="0.4">
      <c r="B100" s="608"/>
      <c r="C100" s="609"/>
      <c r="D100" s="523"/>
      <c r="E100" s="147" t="s">
        <v>99</v>
      </c>
      <c r="F100" s="39">
        <v>130</v>
      </c>
      <c r="G100" s="398">
        <v>0.9</v>
      </c>
      <c r="H100" s="39">
        <v>80</v>
      </c>
      <c r="I100" s="398">
        <v>0.9</v>
      </c>
      <c r="J100" s="39">
        <v>70</v>
      </c>
      <c r="K100" s="398">
        <v>0.9</v>
      </c>
      <c r="L100" s="523"/>
      <c r="M100" s="533"/>
      <c r="N100" s="523"/>
      <c r="O100" s="523"/>
      <c r="P100" s="182"/>
      <c r="Q100" s="193"/>
    </row>
    <row r="101" spans="2:18" ht="21.95" customHeight="1" thickBot="1" x14ac:dyDescent="0.45">
      <c r="B101" s="607"/>
      <c r="C101" s="506"/>
      <c r="D101" s="524"/>
      <c r="E101" s="137" t="s">
        <v>100</v>
      </c>
      <c r="F101" s="84">
        <v>86</v>
      </c>
      <c r="G101" s="399">
        <v>0.9</v>
      </c>
      <c r="H101" s="84">
        <v>86</v>
      </c>
      <c r="I101" s="399">
        <v>0.9</v>
      </c>
      <c r="J101" s="84">
        <v>86</v>
      </c>
      <c r="K101" s="399">
        <v>0.9</v>
      </c>
      <c r="L101" s="524"/>
      <c r="M101" s="534"/>
      <c r="N101" s="524"/>
      <c r="O101" s="524"/>
      <c r="P101" s="191"/>
      <c r="Q101" s="187"/>
    </row>
    <row r="102" spans="2:18" ht="33" customHeight="1" x14ac:dyDescent="0.4">
      <c r="B102" s="606" t="s">
        <v>27</v>
      </c>
      <c r="C102" s="522" t="s">
        <v>155</v>
      </c>
      <c r="D102" s="522" t="s">
        <v>21</v>
      </c>
      <c r="E102" s="145" t="s">
        <v>34</v>
      </c>
      <c r="F102" s="83">
        <v>0.48</v>
      </c>
      <c r="G102" s="403">
        <v>0.46</v>
      </c>
      <c r="H102" s="20">
        <v>0.64</v>
      </c>
      <c r="I102" s="396">
        <v>0.5</v>
      </c>
      <c r="J102" s="20">
        <v>0.48</v>
      </c>
      <c r="K102" s="396">
        <v>0.46</v>
      </c>
      <c r="L102" s="502" t="s">
        <v>188</v>
      </c>
      <c r="M102" s="502" t="s">
        <v>222</v>
      </c>
      <c r="N102" s="522" t="s">
        <v>36</v>
      </c>
      <c r="O102" s="522" t="s">
        <v>47</v>
      </c>
      <c r="P102" s="189"/>
      <c r="Q102" s="192"/>
    </row>
    <row r="103" spans="2:18" ht="33" customHeight="1" x14ac:dyDescent="0.4">
      <c r="B103" s="608"/>
      <c r="C103" s="523"/>
      <c r="D103" s="523"/>
      <c r="E103" s="147" t="s">
        <v>37</v>
      </c>
      <c r="F103" s="18">
        <v>1.1000000000000001</v>
      </c>
      <c r="G103" s="400">
        <v>0.5</v>
      </c>
      <c r="H103" s="18">
        <v>1.1000000000000001</v>
      </c>
      <c r="I103" s="400">
        <v>0.5</v>
      </c>
      <c r="J103" s="18">
        <v>1.1000000000000001</v>
      </c>
      <c r="K103" s="400">
        <v>0.5</v>
      </c>
      <c r="L103" s="503"/>
      <c r="M103" s="503"/>
      <c r="N103" s="523"/>
      <c r="O103" s="523"/>
      <c r="P103" s="182"/>
      <c r="Q103" s="193"/>
    </row>
    <row r="104" spans="2:18" ht="33" customHeight="1" x14ac:dyDescent="0.4">
      <c r="B104" s="608"/>
      <c r="C104" s="523"/>
      <c r="D104" s="523"/>
      <c r="E104" s="147" t="s">
        <v>133</v>
      </c>
      <c r="F104" s="18">
        <v>1</v>
      </c>
      <c r="G104" s="400">
        <v>0.5</v>
      </c>
      <c r="H104" s="18">
        <v>1</v>
      </c>
      <c r="I104" s="400">
        <v>0.5</v>
      </c>
      <c r="J104" s="18">
        <v>1</v>
      </c>
      <c r="K104" s="400">
        <v>0.5</v>
      </c>
      <c r="L104" s="503"/>
      <c r="M104" s="503"/>
      <c r="N104" s="523"/>
      <c r="O104" s="523"/>
      <c r="P104" s="182"/>
      <c r="Q104" s="193"/>
    </row>
    <row r="105" spans="2:18" ht="33" customHeight="1" thickBot="1" x14ac:dyDescent="0.45">
      <c r="B105" s="607"/>
      <c r="C105" s="524"/>
      <c r="D105" s="524"/>
      <c r="E105" s="148" t="s">
        <v>214</v>
      </c>
      <c r="F105" s="19">
        <v>0.82</v>
      </c>
      <c r="G105" s="395">
        <v>0.17</v>
      </c>
      <c r="H105" s="19">
        <v>0.88</v>
      </c>
      <c r="I105" s="395">
        <v>0.17</v>
      </c>
      <c r="J105" s="19">
        <v>0.82</v>
      </c>
      <c r="K105" s="395">
        <v>0.17</v>
      </c>
      <c r="L105" s="504"/>
      <c r="M105" s="504"/>
      <c r="N105" s="524"/>
      <c r="O105" s="524"/>
      <c r="P105" s="191"/>
      <c r="Q105" s="187"/>
    </row>
    <row r="106" spans="2:18" ht="21.95" customHeight="1" x14ac:dyDescent="0.4">
      <c r="B106" s="606" t="s">
        <v>28</v>
      </c>
      <c r="C106" s="522" t="s">
        <v>156</v>
      </c>
      <c r="D106" s="522" t="s">
        <v>21</v>
      </c>
      <c r="E106" s="146" t="s">
        <v>38</v>
      </c>
      <c r="F106" s="20">
        <v>1</v>
      </c>
      <c r="G106" s="396">
        <v>0</v>
      </c>
      <c r="H106" s="20">
        <v>1</v>
      </c>
      <c r="I106" s="396">
        <v>0</v>
      </c>
      <c r="J106" s="20">
        <v>1</v>
      </c>
      <c r="K106" s="396">
        <v>0</v>
      </c>
      <c r="L106" s="502" t="s">
        <v>89</v>
      </c>
      <c r="M106" s="532" t="s">
        <v>223</v>
      </c>
      <c r="N106" s="522" t="s">
        <v>36</v>
      </c>
      <c r="O106" s="522" t="s">
        <v>47</v>
      </c>
      <c r="P106" s="189"/>
      <c r="Q106" s="192"/>
    </row>
    <row r="107" spans="2:18" ht="21.95" customHeight="1" x14ac:dyDescent="0.4">
      <c r="B107" s="608"/>
      <c r="C107" s="523"/>
      <c r="D107" s="523"/>
      <c r="E107" s="147" t="s">
        <v>39</v>
      </c>
      <c r="F107" s="21">
        <v>1.1499999999999999</v>
      </c>
      <c r="G107" s="402">
        <v>0.08</v>
      </c>
      <c r="H107" s="18">
        <v>1.0900000000000001</v>
      </c>
      <c r="I107" s="400">
        <v>0.09</v>
      </c>
      <c r="J107" s="18">
        <v>1.1499999999999999</v>
      </c>
      <c r="K107" s="400">
        <v>0.08</v>
      </c>
      <c r="L107" s="503"/>
      <c r="M107" s="533"/>
      <c r="N107" s="523"/>
      <c r="O107" s="523"/>
      <c r="P107" s="182"/>
      <c r="Q107" s="193"/>
    </row>
    <row r="108" spans="2:18" ht="21.95" customHeight="1" thickBot="1" x14ac:dyDescent="0.45">
      <c r="B108" s="607"/>
      <c r="C108" s="524"/>
      <c r="D108" s="524"/>
      <c r="E108" s="148" t="s">
        <v>40</v>
      </c>
      <c r="F108" s="22">
        <v>1.22</v>
      </c>
      <c r="G108" s="401">
        <v>7.0000000000000007E-2</v>
      </c>
      <c r="H108" s="22">
        <v>1.1599999999999999</v>
      </c>
      <c r="I108" s="401">
        <v>7.0000000000000007E-2</v>
      </c>
      <c r="J108" s="22">
        <v>1.22</v>
      </c>
      <c r="K108" s="401">
        <v>7.0000000000000007E-2</v>
      </c>
      <c r="L108" s="504"/>
      <c r="M108" s="534"/>
      <c r="N108" s="524"/>
      <c r="O108" s="524"/>
      <c r="P108" s="191"/>
      <c r="Q108" s="187"/>
    </row>
    <row r="109" spans="2:18" ht="21.95" customHeight="1" x14ac:dyDescent="0.4">
      <c r="B109" s="606" t="s">
        <v>29</v>
      </c>
      <c r="C109" s="522" t="s">
        <v>157</v>
      </c>
      <c r="D109" s="522" t="s">
        <v>21</v>
      </c>
      <c r="E109" s="146" t="s">
        <v>41</v>
      </c>
      <c r="F109" s="83">
        <v>0.92</v>
      </c>
      <c r="G109" s="403">
        <v>0.14000000000000001</v>
      </c>
      <c r="H109" s="20">
        <v>0.94</v>
      </c>
      <c r="I109" s="396">
        <v>0.5</v>
      </c>
      <c r="J109" s="83">
        <v>0.92</v>
      </c>
      <c r="K109" s="403">
        <v>0.14000000000000001</v>
      </c>
      <c r="L109" s="502" t="s">
        <v>89</v>
      </c>
      <c r="M109" s="502" t="s">
        <v>224</v>
      </c>
      <c r="N109" s="522" t="s">
        <v>36</v>
      </c>
      <c r="O109" s="522" t="s">
        <v>47</v>
      </c>
      <c r="P109" s="189"/>
      <c r="Q109" s="192"/>
    </row>
    <row r="110" spans="2:18" ht="21.95" customHeight="1" x14ac:dyDescent="0.4">
      <c r="B110" s="608"/>
      <c r="C110" s="523"/>
      <c r="D110" s="523"/>
      <c r="E110" s="147" t="s">
        <v>42</v>
      </c>
      <c r="F110" s="18">
        <v>1</v>
      </c>
      <c r="G110" s="400">
        <v>0</v>
      </c>
      <c r="H110" s="18">
        <v>1</v>
      </c>
      <c r="I110" s="400">
        <v>0</v>
      </c>
      <c r="J110" s="18">
        <v>1</v>
      </c>
      <c r="K110" s="400">
        <v>0</v>
      </c>
      <c r="L110" s="503"/>
      <c r="M110" s="503"/>
      <c r="N110" s="523"/>
      <c r="O110" s="523"/>
      <c r="P110" s="182"/>
      <c r="Q110" s="193"/>
    </row>
    <row r="111" spans="2:18" ht="21.95" customHeight="1" x14ac:dyDescent="0.4">
      <c r="B111" s="608"/>
      <c r="C111" s="523"/>
      <c r="D111" s="523"/>
      <c r="E111" s="147" t="s">
        <v>43</v>
      </c>
      <c r="F111" s="21">
        <v>1.1100000000000001</v>
      </c>
      <c r="G111" s="402">
        <v>0.1</v>
      </c>
      <c r="H111" s="21">
        <v>1.08</v>
      </c>
      <c r="I111" s="402">
        <v>0.5</v>
      </c>
      <c r="J111" s="21">
        <v>1.1100000000000001</v>
      </c>
      <c r="K111" s="402">
        <v>0.1</v>
      </c>
      <c r="L111" s="503"/>
      <c r="M111" s="503"/>
      <c r="N111" s="523"/>
      <c r="O111" s="523"/>
      <c r="P111" s="182"/>
      <c r="Q111" s="193"/>
    </row>
    <row r="112" spans="2:18" ht="21.95" customHeight="1" thickBot="1" x14ac:dyDescent="0.45">
      <c r="B112" s="607"/>
      <c r="C112" s="524"/>
      <c r="D112" s="524"/>
      <c r="E112" s="148" t="s">
        <v>44</v>
      </c>
      <c r="F112" s="22">
        <v>1.44</v>
      </c>
      <c r="G112" s="401">
        <v>0.13</v>
      </c>
      <c r="H112" s="19">
        <v>1.41</v>
      </c>
      <c r="I112" s="395">
        <v>0.5</v>
      </c>
      <c r="J112" s="22">
        <v>1.44</v>
      </c>
      <c r="K112" s="401">
        <v>0.13</v>
      </c>
      <c r="L112" s="504"/>
      <c r="M112" s="504"/>
      <c r="N112" s="524"/>
      <c r="O112" s="524"/>
      <c r="P112" s="191"/>
      <c r="Q112" s="187"/>
    </row>
    <row r="113" spans="2:19" ht="33.950000000000003" customHeight="1" x14ac:dyDescent="0.4">
      <c r="B113" s="610" t="s">
        <v>261</v>
      </c>
      <c r="C113" s="505" t="s">
        <v>190</v>
      </c>
      <c r="D113" s="505" t="s">
        <v>158</v>
      </c>
      <c r="E113" s="145" t="s">
        <v>34</v>
      </c>
      <c r="F113" s="85">
        <v>9.59</v>
      </c>
      <c r="G113" s="403">
        <v>0.48</v>
      </c>
      <c r="H113" s="85">
        <v>9.59</v>
      </c>
      <c r="I113" s="403">
        <v>0.48</v>
      </c>
      <c r="J113" s="85">
        <v>9.59</v>
      </c>
      <c r="K113" s="403">
        <v>0.48</v>
      </c>
      <c r="L113" s="702" t="s">
        <v>139</v>
      </c>
      <c r="M113" s="341" t="s">
        <v>275</v>
      </c>
      <c r="N113" s="505" t="s">
        <v>45</v>
      </c>
      <c r="O113" s="505"/>
      <c r="P113" s="194"/>
      <c r="Q113" s="195"/>
      <c r="R113" s="5"/>
    </row>
    <row r="114" spans="2:19" ht="33.950000000000003" customHeight="1" thickBot="1" x14ac:dyDescent="0.45">
      <c r="B114" s="611"/>
      <c r="C114" s="506"/>
      <c r="D114" s="506"/>
      <c r="E114" s="137" t="s">
        <v>51</v>
      </c>
      <c r="F114" s="86">
        <v>48.96</v>
      </c>
      <c r="G114" s="401">
        <v>0.9</v>
      </c>
      <c r="H114" s="86">
        <v>48.96</v>
      </c>
      <c r="I114" s="401">
        <v>0.9</v>
      </c>
      <c r="J114" s="86">
        <v>48.96</v>
      </c>
      <c r="K114" s="401">
        <v>0.9</v>
      </c>
      <c r="L114" s="703"/>
      <c r="M114" s="341" t="s">
        <v>275</v>
      </c>
      <c r="N114" s="506"/>
      <c r="O114" s="506"/>
      <c r="P114" s="196"/>
      <c r="Q114" s="197"/>
      <c r="R114" s="5"/>
    </row>
    <row r="115" spans="2:19" ht="33.950000000000003" customHeight="1" x14ac:dyDescent="0.4">
      <c r="B115" s="518" t="s">
        <v>268</v>
      </c>
      <c r="C115" s="505"/>
      <c r="D115" s="520"/>
      <c r="E115" s="245" t="s">
        <v>34</v>
      </c>
      <c r="F115" s="444">
        <f>F113*(1+0.37)</f>
        <v>13.138300000000001</v>
      </c>
      <c r="G115" s="403">
        <v>0.48</v>
      </c>
      <c r="H115" s="444">
        <f>H113*(1+0.37)</f>
        <v>13.138300000000001</v>
      </c>
      <c r="I115" s="403">
        <v>0.48</v>
      </c>
      <c r="J115" s="444">
        <f t="shared" ref="J115" si="3">J113*(1+0.37)</f>
        <v>13.138300000000001</v>
      </c>
      <c r="K115" s="403">
        <v>0.48</v>
      </c>
      <c r="L115" s="702" t="s">
        <v>139</v>
      </c>
      <c r="M115" s="702" t="s">
        <v>250</v>
      </c>
      <c r="N115" s="243"/>
      <c r="O115" s="243"/>
      <c r="P115" s="194"/>
      <c r="Q115" s="195"/>
      <c r="R115" s="5"/>
      <c r="S115" s="5"/>
    </row>
    <row r="116" spans="2:19" ht="33.950000000000003" customHeight="1" thickBot="1" x14ac:dyDescent="0.45">
      <c r="B116" s="519"/>
      <c r="C116" s="506"/>
      <c r="D116" s="521"/>
      <c r="E116" s="246" t="s">
        <v>51</v>
      </c>
      <c r="F116" s="486">
        <f>F114*(1+0.37)</f>
        <v>67.075200000000009</v>
      </c>
      <c r="G116" s="401">
        <v>0.9</v>
      </c>
      <c r="H116" s="445">
        <f>H114*(1+0.37)</f>
        <v>67.075200000000009</v>
      </c>
      <c r="I116" s="401">
        <v>0.9</v>
      </c>
      <c r="J116" s="445">
        <f t="shared" ref="J116" si="4">J114*(1+0.37)</f>
        <v>67.075200000000009</v>
      </c>
      <c r="K116" s="401">
        <v>0.9</v>
      </c>
      <c r="L116" s="703"/>
      <c r="M116" s="703"/>
      <c r="N116" s="244"/>
      <c r="O116" s="244"/>
      <c r="P116" s="196"/>
      <c r="Q116" s="197"/>
      <c r="R116" s="5"/>
      <c r="S116" s="5"/>
    </row>
    <row r="117" spans="2:19" ht="30" customHeight="1" x14ac:dyDescent="0.25">
      <c r="B117" s="606" t="s">
        <v>23</v>
      </c>
      <c r="C117" s="522" t="s">
        <v>22</v>
      </c>
      <c r="D117" s="505" t="s">
        <v>192</v>
      </c>
      <c r="E117" s="146" t="s">
        <v>134</v>
      </c>
      <c r="F117" s="83">
        <v>0.49</v>
      </c>
      <c r="G117" s="403">
        <v>0.05</v>
      </c>
      <c r="H117" s="83">
        <v>0.49</v>
      </c>
      <c r="I117" s="403">
        <v>0.05</v>
      </c>
      <c r="J117" s="83">
        <v>0.49</v>
      </c>
      <c r="K117" s="403">
        <v>0.05</v>
      </c>
      <c r="L117" s="502" t="s">
        <v>189</v>
      </c>
      <c r="M117" s="502"/>
      <c r="N117" s="522" t="s">
        <v>45</v>
      </c>
      <c r="O117" s="522"/>
      <c r="P117" s="198"/>
      <c r="Q117" s="192"/>
    </row>
    <row r="118" spans="2:19" ht="30" customHeight="1" thickBot="1" x14ac:dyDescent="0.45">
      <c r="B118" s="607"/>
      <c r="C118" s="524"/>
      <c r="D118" s="506"/>
      <c r="E118" s="148" t="s">
        <v>135</v>
      </c>
      <c r="F118" s="22">
        <v>0.47</v>
      </c>
      <c r="G118" s="403">
        <v>0.05</v>
      </c>
      <c r="H118" s="22">
        <v>0.47</v>
      </c>
      <c r="I118" s="403">
        <v>0.05</v>
      </c>
      <c r="J118" s="22">
        <v>0.47</v>
      </c>
      <c r="K118" s="403">
        <v>0.05</v>
      </c>
      <c r="L118" s="504"/>
      <c r="M118" s="504"/>
      <c r="N118" s="524"/>
      <c r="O118" s="524"/>
      <c r="P118" s="191"/>
      <c r="Q118" s="187"/>
    </row>
    <row r="119" spans="2:19" ht="30" hidden="1" customHeight="1" thickBot="1" x14ac:dyDescent="0.45">
      <c r="B119" s="606" t="s">
        <v>140</v>
      </c>
      <c r="C119" s="505" t="s">
        <v>159</v>
      </c>
      <c r="D119" s="505" t="s">
        <v>160</v>
      </c>
      <c r="E119" s="145" t="s">
        <v>34</v>
      </c>
      <c r="F119" s="446">
        <v>10</v>
      </c>
      <c r="G119" s="447"/>
      <c r="H119" s="446">
        <v>2.6</v>
      </c>
      <c r="I119" s="447"/>
      <c r="J119" s="446">
        <v>2.6</v>
      </c>
      <c r="K119" s="447"/>
      <c r="L119" s="532" t="s">
        <v>191</v>
      </c>
      <c r="M119" s="87"/>
      <c r="N119" s="505" t="s">
        <v>45</v>
      </c>
      <c r="O119" s="535"/>
      <c r="P119" s="189"/>
      <c r="Q119" s="192"/>
    </row>
    <row r="120" spans="2:19" ht="30" hidden="1" customHeight="1" x14ac:dyDescent="0.25">
      <c r="B120" s="607"/>
      <c r="C120" s="506"/>
      <c r="D120" s="506"/>
      <c r="E120" s="137" t="s">
        <v>51</v>
      </c>
      <c r="F120" s="448">
        <v>10</v>
      </c>
      <c r="G120" s="449"/>
      <c r="H120" s="448">
        <v>2.6</v>
      </c>
      <c r="I120" s="449"/>
      <c r="J120" s="448">
        <v>2.6</v>
      </c>
      <c r="K120" s="449"/>
      <c r="L120" s="534"/>
      <c r="M120" s="88"/>
      <c r="N120" s="506"/>
      <c r="O120" s="536"/>
      <c r="P120" s="199"/>
      <c r="Q120" s="187"/>
    </row>
    <row r="121" spans="2:19" ht="30" hidden="1" customHeight="1" x14ac:dyDescent="0.4">
      <c r="B121" s="606" t="s">
        <v>142</v>
      </c>
      <c r="C121" s="522" t="s">
        <v>161</v>
      </c>
      <c r="D121" s="522" t="s">
        <v>154</v>
      </c>
      <c r="E121" s="145" t="s">
        <v>141</v>
      </c>
      <c r="F121" s="446">
        <v>50</v>
      </c>
      <c r="G121" s="447"/>
      <c r="H121" s="446">
        <v>21</v>
      </c>
      <c r="I121" s="447"/>
      <c r="J121" s="446">
        <v>21</v>
      </c>
      <c r="K121" s="447"/>
      <c r="L121" s="502" t="s">
        <v>193</v>
      </c>
      <c r="M121" s="105"/>
      <c r="N121" s="138"/>
      <c r="O121" s="138"/>
      <c r="P121" s="189"/>
      <c r="Q121" s="192"/>
    </row>
    <row r="122" spans="2:19" ht="30" hidden="1" customHeight="1" x14ac:dyDescent="0.4">
      <c r="B122" s="607"/>
      <c r="C122" s="524"/>
      <c r="D122" s="524"/>
      <c r="E122" s="137" t="s">
        <v>51</v>
      </c>
      <c r="F122" s="448">
        <v>50</v>
      </c>
      <c r="G122" s="449"/>
      <c r="H122" s="448">
        <v>21</v>
      </c>
      <c r="I122" s="449"/>
      <c r="J122" s="448">
        <v>21</v>
      </c>
      <c r="K122" s="449"/>
      <c r="L122" s="504"/>
      <c r="M122" s="89"/>
      <c r="N122" s="135" t="s">
        <v>45</v>
      </c>
      <c r="O122" s="135"/>
      <c r="P122" s="191"/>
      <c r="Q122" s="187"/>
    </row>
    <row r="123" spans="2:19" ht="30" customHeight="1" x14ac:dyDescent="0.4">
      <c r="B123" s="606" t="s">
        <v>185</v>
      </c>
      <c r="C123" s="505" t="s">
        <v>46</v>
      </c>
      <c r="D123" s="505" t="s">
        <v>77</v>
      </c>
      <c r="E123" s="145" t="s">
        <v>141</v>
      </c>
      <c r="F123" s="81">
        <v>8.7200000000000006</v>
      </c>
      <c r="G123" s="473">
        <v>0.94779999999999998</v>
      </c>
      <c r="H123" s="81">
        <v>8.7200000000000006</v>
      </c>
      <c r="I123" s="473">
        <v>0.94779999999999998</v>
      </c>
      <c r="J123" s="81">
        <v>8.7200000000000006</v>
      </c>
      <c r="K123" s="473">
        <v>0.94779999999999998</v>
      </c>
      <c r="L123" s="702" t="s">
        <v>194</v>
      </c>
      <c r="M123" s="708"/>
      <c r="N123" s="505" t="s">
        <v>143</v>
      </c>
      <c r="O123" s="138"/>
      <c r="P123" s="189"/>
      <c r="Q123" s="192"/>
    </row>
    <row r="124" spans="2:19" ht="30" customHeight="1" thickBot="1" x14ac:dyDescent="0.3">
      <c r="B124" s="607"/>
      <c r="C124" s="506"/>
      <c r="D124" s="506"/>
      <c r="E124" s="137" t="s">
        <v>51</v>
      </c>
      <c r="F124" s="17">
        <v>5.05</v>
      </c>
      <c r="G124" s="474">
        <v>0.72389999999999999</v>
      </c>
      <c r="H124" s="17">
        <v>5.05</v>
      </c>
      <c r="I124" s="474">
        <v>0.72389999999999999</v>
      </c>
      <c r="J124" s="17">
        <v>5.05</v>
      </c>
      <c r="K124" s="474">
        <v>0.72389999999999999</v>
      </c>
      <c r="L124" s="703"/>
      <c r="M124" s="709"/>
      <c r="N124" s="506"/>
      <c r="O124" s="149"/>
      <c r="P124" s="200"/>
      <c r="Q124" s="187"/>
    </row>
    <row r="125" spans="2:19" ht="30" customHeight="1" x14ac:dyDescent="0.4">
      <c r="B125" s="606" t="s">
        <v>30</v>
      </c>
      <c r="C125" s="505" t="s">
        <v>162</v>
      </c>
      <c r="D125" s="505" t="s">
        <v>52</v>
      </c>
      <c r="E125" s="145" t="s">
        <v>34</v>
      </c>
      <c r="F125" s="83">
        <v>1</v>
      </c>
      <c r="G125" s="403">
        <v>0</v>
      </c>
      <c r="H125" s="83">
        <v>1</v>
      </c>
      <c r="I125" s="403">
        <v>0</v>
      </c>
      <c r="J125" s="83">
        <v>1</v>
      </c>
      <c r="K125" s="403">
        <v>0</v>
      </c>
      <c r="L125" s="532" t="s">
        <v>251</v>
      </c>
      <c r="M125" s="505"/>
      <c r="N125" s="505" t="s">
        <v>143</v>
      </c>
      <c r="O125" s="505"/>
      <c r="P125" s="194"/>
      <c r="Q125" s="195"/>
    </row>
    <row r="126" spans="2:19" ht="30" customHeight="1" thickBot="1" x14ac:dyDescent="0.45">
      <c r="B126" s="607"/>
      <c r="C126" s="506"/>
      <c r="D126" s="506"/>
      <c r="E126" s="137" t="s">
        <v>51</v>
      </c>
      <c r="F126" s="22">
        <v>1</v>
      </c>
      <c r="G126" s="401">
        <v>0</v>
      </c>
      <c r="H126" s="22">
        <v>1</v>
      </c>
      <c r="I126" s="401">
        <v>0</v>
      </c>
      <c r="J126" s="22">
        <v>1</v>
      </c>
      <c r="K126" s="401">
        <v>0</v>
      </c>
      <c r="L126" s="534"/>
      <c r="M126" s="506"/>
      <c r="N126" s="506"/>
      <c r="O126" s="506"/>
      <c r="P126" s="196"/>
      <c r="Q126" s="197"/>
    </row>
    <row r="127" spans="2:19" ht="36.950000000000003" customHeight="1" thickBot="1" x14ac:dyDescent="0.3">
      <c r="B127" s="741" t="s">
        <v>53</v>
      </c>
      <c r="C127" s="742"/>
      <c r="D127" s="742"/>
      <c r="E127" s="743"/>
      <c r="F127" s="271" t="s">
        <v>265</v>
      </c>
      <c r="G127" s="404"/>
      <c r="H127" s="271" t="s">
        <v>264</v>
      </c>
      <c r="I127" s="404"/>
      <c r="J127" s="271" t="s">
        <v>266</v>
      </c>
      <c r="K127" s="404"/>
      <c r="L127" s="262" t="s">
        <v>205</v>
      </c>
      <c r="M127" s="262" t="s">
        <v>4</v>
      </c>
      <c r="N127" s="369" t="s">
        <v>282</v>
      </c>
      <c r="O127" s="368" t="s">
        <v>285</v>
      </c>
      <c r="P127" s="362" t="s">
        <v>230</v>
      </c>
      <c r="Q127" s="363" t="s">
        <v>231</v>
      </c>
    </row>
    <row r="128" spans="2:19" ht="66.75" customHeight="1" thickBot="1" x14ac:dyDescent="0.3">
      <c r="B128" s="92" t="s">
        <v>54</v>
      </c>
      <c r="C128" s="93" t="s">
        <v>13</v>
      </c>
      <c r="D128" s="94" t="s">
        <v>203</v>
      </c>
      <c r="E128" s="106" t="s">
        <v>129</v>
      </c>
      <c r="F128" s="95">
        <v>1.6</v>
      </c>
      <c r="G128" s="405">
        <v>1.3</v>
      </c>
      <c r="H128" s="95">
        <v>1.6</v>
      </c>
      <c r="I128" s="405">
        <v>1.3</v>
      </c>
      <c r="J128" s="95">
        <v>1.6</v>
      </c>
      <c r="K128" s="405">
        <v>1.3</v>
      </c>
      <c r="L128" s="106" t="s">
        <v>90</v>
      </c>
      <c r="M128" s="332" t="s">
        <v>196</v>
      </c>
      <c r="N128" s="107" t="s">
        <v>63</v>
      </c>
      <c r="O128" s="154"/>
      <c r="P128" s="155"/>
      <c r="Q128" s="156"/>
    </row>
    <row r="129" spans="2:18" ht="32.1" customHeight="1" x14ac:dyDescent="0.4">
      <c r="B129" s="704" t="s">
        <v>55</v>
      </c>
      <c r="C129" s="706" t="s">
        <v>22</v>
      </c>
      <c r="D129" s="492" t="s">
        <v>163</v>
      </c>
      <c r="E129" s="490" t="s">
        <v>129</v>
      </c>
      <c r="F129" s="90">
        <v>0.49</v>
      </c>
      <c r="G129" s="406">
        <v>0.05</v>
      </c>
      <c r="H129" s="90">
        <v>0.49</v>
      </c>
      <c r="I129" s="403">
        <v>0.05</v>
      </c>
      <c r="J129" s="90">
        <v>0.49</v>
      </c>
      <c r="K129" s="406">
        <v>0.05</v>
      </c>
      <c r="L129" s="99" t="s">
        <v>144</v>
      </c>
      <c r="M129" s="91" t="s">
        <v>146</v>
      </c>
      <c r="N129" s="537" t="s">
        <v>64</v>
      </c>
      <c r="O129" s="728" t="s">
        <v>66</v>
      </c>
      <c r="P129" s="153"/>
      <c r="Q129" s="157"/>
    </row>
    <row r="130" spans="2:18" ht="32.1" customHeight="1" thickBot="1" x14ac:dyDescent="0.3">
      <c r="B130" s="705"/>
      <c r="C130" s="707"/>
      <c r="D130" s="493"/>
      <c r="E130" s="491"/>
      <c r="F130" s="23">
        <v>0.47</v>
      </c>
      <c r="G130" s="407">
        <v>0.05</v>
      </c>
      <c r="H130" s="23">
        <v>0.47</v>
      </c>
      <c r="I130" s="407">
        <v>0.05</v>
      </c>
      <c r="J130" s="23">
        <v>0.47</v>
      </c>
      <c r="K130" s="407">
        <v>0.05</v>
      </c>
      <c r="L130" s="100" t="s">
        <v>197</v>
      </c>
      <c r="M130" s="38" t="s">
        <v>198</v>
      </c>
      <c r="N130" s="538"/>
      <c r="O130" s="729"/>
      <c r="P130" s="158"/>
      <c r="Q130" s="159"/>
    </row>
    <row r="131" spans="2:18" ht="62.25" customHeight="1" thickBot="1" x14ac:dyDescent="0.3">
      <c r="B131" s="96" t="s">
        <v>16</v>
      </c>
      <c r="C131" s="25" t="s">
        <v>176</v>
      </c>
      <c r="D131" s="25" t="s">
        <v>199</v>
      </c>
      <c r="E131" s="27" t="s">
        <v>53</v>
      </c>
      <c r="F131" s="28">
        <v>12.719999999999999</v>
      </c>
      <c r="G131" s="475">
        <v>0.41045999999999999</v>
      </c>
      <c r="H131" s="28">
        <v>12.719999999999999</v>
      </c>
      <c r="I131" s="475">
        <v>0.41045999999999999</v>
      </c>
      <c r="J131" s="28">
        <v>12.719999999999999</v>
      </c>
      <c r="K131" s="475">
        <v>0.41045999999999999</v>
      </c>
      <c r="L131" s="27" t="s">
        <v>139</v>
      </c>
      <c r="M131" s="79" t="s">
        <v>200</v>
      </c>
      <c r="N131" s="30" t="s">
        <v>201</v>
      </c>
      <c r="O131" s="26"/>
      <c r="P131" s="161"/>
      <c r="Q131" s="162"/>
    </row>
    <row r="132" spans="2:18" ht="48" customHeight="1" thickBot="1" x14ac:dyDescent="0.45">
      <c r="B132" s="97" t="s">
        <v>202</v>
      </c>
      <c r="C132" s="25" t="s">
        <v>164</v>
      </c>
      <c r="D132" s="26" t="s">
        <v>21</v>
      </c>
      <c r="E132" s="27" t="s">
        <v>53</v>
      </c>
      <c r="F132" s="29">
        <v>1</v>
      </c>
      <c r="G132" s="428">
        <v>0</v>
      </c>
      <c r="H132" s="28">
        <v>1</v>
      </c>
      <c r="I132" s="408">
        <v>0</v>
      </c>
      <c r="J132" s="28">
        <v>1</v>
      </c>
      <c r="K132" s="408">
        <v>0</v>
      </c>
      <c r="L132" s="27" t="s">
        <v>91</v>
      </c>
      <c r="M132" s="12"/>
      <c r="N132" s="26" t="s">
        <v>65</v>
      </c>
      <c r="O132" s="30" t="s">
        <v>67</v>
      </c>
      <c r="P132" s="163"/>
      <c r="Q132" s="162"/>
    </row>
    <row r="133" spans="2:18" ht="24" customHeight="1" thickBot="1" x14ac:dyDescent="0.45">
      <c r="B133" s="750" t="s">
        <v>28</v>
      </c>
      <c r="C133" s="537" t="s">
        <v>165</v>
      </c>
      <c r="D133" s="728" t="s">
        <v>21</v>
      </c>
      <c r="E133" s="31" t="s">
        <v>58</v>
      </c>
      <c r="F133" s="32">
        <v>1</v>
      </c>
      <c r="G133" s="409"/>
      <c r="H133" s="32">
        <v>1</v>
      </c>
      <c r="I133" s="408"/>
      <c r="J133" s="32">
        <v>1</v>
      </c>
      <c r="K133" s="409"/>
      <c r="L133" s="490" t="s">
        <v>91</v>
      </c>
      <c r="M133" s="10"/>
      <c r="N133" s="492" t="s">
        <v>65</v>
      </c>
      <c r="O133" s="492" t="s">
        <v>67</v>
      </c>
      <c r="P133" s="160"/>
      <c r="Q133" s="157"/>
    </row>
    <row r="134" spans="2:18" ht="24" customHeight="1" x14ac:dyDescent="0.4">
      <c r="B134" s="752"/>
      <c r="C134" s="754"/>
      <c r="D134" s="755"/>
      <c r="E134" s="150" t="s">
        <v>59</v>
      </c>
      <c r="F134" s="24">
        <v>0.97</v>
      </c>
      <c r="G134" s="410">
        <v>0.11</v>
      </c>
      <c r="H134" s="24">
        <v>0.96</v>
      </c>
      <c r="I134" s="410">
        <v>0.4</v>
      </c>
      <c r="J134" s="24">
        <v>0.97</v>
      </c>
      <c r="K134" s="410">
        <v>0.11</v>
      </c>
      <c r="L134" s="756"/>
      <c r="M134" s="13"/>
      <c r="N134" s="494"/>
      <c r="O134" s="494"/>
      <c r="P134" s="152"/>
      <c r="Q134" s="164"/>
    </row>
    <row r="135" spans="2:18" ht="24" customHeight="1" x14ac:dyDescent="0.4">
      <c r="B135" s="752"/>
      <c r="C135" s="754"/>
      <c r="D135" s="755"/>
      <c r="E135" s="150" t="s">
        <v>60</v>
      </c>
      <c r="F135" s="24">
        <v>0.7</v>
      </c>
      <c r="G135" s="410">
        <v>0.4</v>
      </c>
      <c r="H135" s="24">
        <v>0.7</v>
      </c>
      <c r="I135" s="410">
        <v>0.4</v>
      </c>
      <c r="J135" s="24">
        <v>0.7</v>
      </c>
      <c r="K135" s="410">
        <v>0.4</v>
      </c>
      <c r="L135" s="756"/>
      <c r="M135" s="13"/>
      <c r="N135" s="494"/>
      <c r="O135" s="494"/>
      <c r="P135" s="152"/>
      <c r="Q135" s="164"/>
    </row>
    <row r="136" spans="2:18" ht="24" customHeight="1" thickBot="1" x14ac:dyDescent="0.45">
      <c r="B136" s="753"/>
      <c r="C136" s="538"/>
      <c r="D136" s="729"/>
      <c r="E136" s="140" t="s">
        <v>61</v>
      </c>
      <c r="F136" s="33">
        <v>1.17</v>
      </c>
      <c r="G136" s="411">
        <v>0.09</v>
      </c>
      <c r="H136" s="33">
        <v>1.1599999999999999</v>
      </c>
      <c r="I136" s="411">
        <v>0.4</v>
      </c>
      <c r="J136" s="33">
        <v>1.17</v>
      </c>
      <c r="K136" s="411">
        <v>0.09</v>
      </c>
      <c r="L136" s="491"/>
      <c r="M136" s="11"/>
      <c r="N136" s="493"/>
      <c r="O136" s="493"/>
      <c r="P136" s="165"/>
      <c r="Q136" s="159"/>
    </row>
    <row r="137" spans="2:18" ht="24" customHeight="1" thickBot="1" x14ac:dyDescent="0.45">
      <c r="B137" s="750" t="s">
        <v>29</v>
      </c>
      <c r="C137" s="537" t="s">
        <v>166</v>
      </c>
      <c r="D137" s="728" t="s">
        <v>21</v>
      </c>
      <c r="E137" s="139" t="s">
        <v>42</v>
      </c>
      <c r="F137" s="32">
        <v>1</v>
      </c>
      <c r="G137" s="409">
        <v>0</v>
      </c>
      <c r="H137" s="32">
        <v>1</v>
      </c>
      <c r="I137" s="408">
        <v>0</v>
      </c>
      <c r="J137" s="32">
        <v>1</v>
      </c>
      <c r="K137" s="409">
        <v>0</v>
      </c>
      <c r="L137" s="490" t="s">
        <v>91</v>
      </c>
      <c r="M137" s="14"/>
      <c r="N137" s="492" t="s">
        <v>65</v>
      </c>
      <c r="O137" s="492" t="s">
        <v>67</v>
      </c>
      <c r="P137" s="160"/>
      <c r="Q137" s="157"/>
    </row>
    <row r="138" spans="2:18" ht="24" customHeight="1" thickBot="1" x14ac:dyDescent="0.45">
      <c r="B138" s="751"/>
      <c r="C138" s="538"/>
      <c r="D138" s="729"/>
      <c r="E138" s="140" t="s">
        <v>62</v>
      </c>
      <c r="F138" s="33">
        <v>1.1100000000000001</v>
      </c>
      <c r="G138" s="411">
        <v>7.0000000000000007E-2</v>
      </c>
      <c r="H138" s="33">
        <v>1.1100000000000001</v>
      </c>
      <c r="I138" s="411">
        <v>7.0000000000000007E-2</v>
      </c>
      <c r="J138" s="33">
        <v>1.1100000000000001</v>
      </c>
      <c r="K138" s="411">
        <v>7.0000000000000007E-2</v>
      </c>
      <c r="L138" s="491"/>
      <c r="M138" s="15"/>
      <c r="N138" s="493"/>
      <c r="O138" s="493"/>
      <c r="P138" s="165"/>
      <c r="Q138" s="159"/>
    </row>
    <row r="139" spans="2:18" ht="33.950000000000003" customHeight="1" thickBot="1" x14ac:dyDescent="0.3">
      <c r="B139" s="97" t="s">
        <v>262</v>
      </c>
      <c r="C139" s="80" t="s">
        <v>190</v>
      </c>
      <c r="D139" s="80" t="s">
        <v>167</v>
      </c>
      <c r="E139" s="98" t="s">
        <v>53</v>
      </c>
      <c r="F139" s="241">
        <v>12.719999999999999</v>
      </c>
      <c r="G139" s="412">
        <v>0.41</v>
      </c>
      <c r="H139" s="241">
        <v>12.719999999999999</v>
      </c>
      <c r="I139" s="412">
        <v>0.41</v>
      </c>
      <c r="J139" s="241">
        <v>12.719999999999999</v>
      </c>
      <c r="K139" s="412">
        <v>0.41</v>
      </c>
      <c r="L139" s="101" t="s">
        <v>139</v>
      </c>
      <c r="M139" s="101" t="s">
        <v>145</v>
      </c>
      <c r="N139" s="80" t="s">
        <v>66</v>
      </c>
      <c r="O139" s="80" t="s">
        <v>45</v>
      </c>
      <c r="P139" s="166"/>
      <c r="Q139" s="162"/>
    </row>
    <row r="140" spans="2:18" ht="33.950000000000003" customHeight="1" thickBot="1" x14ac:dyDescent="0.3">
      <c r="B140" s="340" t="s">
        <v>232</v>
      </c>
      <c r="C140" s="167"/>
      <c r="D140" s="80" t="s">
        <v>167</v>
      </c>
      <c r="E140" s="98"/>
      <c r="F140" s="241">
        <f>F139*(1+0.37)</f>
        <v>17.426400000000001</v>
      </c>
      <c r="G140" s="412">
        <v>0.37</v>
      </c>
      <c r="H140" s="241">
        <f>H139*(1+0.37)</f>
        <v>17.426400000000001</v>
      </c>
      <c r="I140" s="412">
        <v>0.37</v>
      </c>
      <c r="J140" s="241">
        <f t="shared" ref="J140" si="5">J139*(1+0.37)</f>
        <v>17.426400000000001</v>
      </c>
      <c r="K140" s="412">
        <v>0.37</v>
      </c>
      <c r="L140" s="101" t="s">
        <v>139</v>
      </c>
      <c r="M140" s="101" t="s">
        <v>250</v>
      </c>
      <c r="N140" s="80"/>
      <c r="O140" s="80"/>
      <c r="P140" s="166"/>
      <c r="Q140" s="202"/>
      <c r="R140" s="5"/>
    </row>
    <row r="141" spans="2:18" ht="33.950000000000003" customHeight="1" thickBot="1" x14ac:dyDescent="0.3">
      <c r="B141" s="339" t="s">
        <v>185</v>
      </c>
      <c r="C141" s="201" t="s">
        <v>46</v>
      </c>
      <c r="D141" s="201" t="s">
        <v>167</v>
      </c>
      <c r="E141" s="98" t="s">
        <v>129</v>
      </c>
      <c r="F141" s="241">
        <v>1.75</v>
      </c>
      <c r="G141" s="412">
        <v>0.65</v>
      </c>
      <c r="H141" s="241">
        <v>1.75</v>
      </c>
      <c r="I141" s="412">
        <v>0.65</v>
      </c>
      <c r="J141" s="241">
        <v>1.75</v>
      </c>
      <c r="K141" s="412">
        <v>0.65</v>
      </c>
      <c r="L141" s="101" t="s">
        <v>139</v>
      </c>
      <c r="M141" s="101" t="s">
        <v>252</v>
      </c>
      <c r="N141" s="80"/>
      <c r="O141" s="80" t="s">
        <v>273</v>
      </c>
      <c r="P141" s="166"/>
      <c r="Q141" s="202"/>
    </row>
    <row r="142" spans="2:18" ht="36.950000000000003" customHeight="1" thickBot="1" x14ac:dyDescent="0.3">
      <c r="B142" s="744" t="s">
        <v>101</v>
      </c>
      <c r="C142" s="745"/>
      <c r="D142" s="745"/>
      <c r="E142" s="746"/>
      <c r="F142" s="263" t="s">
        <v>265</v>
      </c>
      <c r="G142" s="413"/>
      <c r="H142" s="263" t="s">
        <v>264</v>
      </c>
      <c r="I142" s="413"/>
      <c r="J142" s="263" t="s">
        <v>266</v>
      </c>
      <c r="K142" s="413"/>
      <c r="L142" s="262" t="s">
        <v>205</v>
      </c>
      <c r="M142" s="262" t="s">
        <v>4</v>
      </c>
      <c r="N142" s="369" t="s">
        <v>283</v>
      </c>
      <c r="O142" s="368" t="s">
        <v>284</v>
      </c>
      <c r="P142" s="362" t="s">
        <v>230</v>
      </c>
      <c r="Q142" s="363" t="s">
        <v>231</v>
      </c>
    </row>
    <row r="143" spans="2:18" ht="27" customHeight="1" thickBot="1" x14ac:dyDescent="0.45">
      <c r="B143" s="594" t="s">
        <v>102</v>
      </c>
      <c r="C143" s="601" t="s">
        <v>168</v>
      </c>
      <c r="D143" s="40"/>
      <c r="E143" s="41" t="s">
        <v>107</v>
      </c>
      <c r="F143" s="451">
        <v>0.8</v>
      </c>
      <c r="G143" s="450">
        <v>0</v>
      </c>
      <c r="H143" s="42">
        <v>0.8</v>
      </c>
      <c r="I143" s="450">
        <v>0</v>
      </c>
      <c r="J143" s="451">
        <v>0.8</v>
      </c>
      <c r="K143" s="450">
        <v>0</v>
      </c>
      <c r="L143" s="591" t="s">
        <v>147</v>
      </c>
      <c r="M143" s="43"/>
      <c r="N143" s="43"/>
      <c r="O143" s="531" t="s">
        <v>116</v>
      </c>
      <c r="P143" s="204"/>
      <c r="Q143" s="205"/>
    </row>
    <row r="144" spans="2:18" ht="27.75" customHeight="1" thickBot="1" x14ac:dyDescent="0.45">
      <c r="B144" s="595"/>
      <c r="C144" s="589"/>
      <c r="D144" s="44"/>
      <c r="E144" s="45" t="s">
        <v>106</v>
      </c>
      <c r="F144" s="452">
        <v>0.8</v>
      </c>
      <c r="G144" s="450">
        <v>0</v>
      </c>
      <c r="H144" s="46">
        <v>0.8</v>
      </c>
      <c r="I144" s="450">
        <v>0</v>
      </c>
      <c r="J144" s="452">
        <v>0.8</v>
      </c>
      <c r="K144" s="450">
        <v>0</v>
      </c>
      <c r="L144" s="592"/>
      <c r="M144" s="47"/>
      <c r="N144" s="47"/>
      <c r="O144" s="529"/>
      <c r="P144" s="203"/>
      <c r="Q144" s="206"/>
    </row>
    <row r="145" spans="2:17" ht="24.75" customHeight="1" thickBot="1" x14ac:dyDescent="0.45">
      <c r="B145" s="596"/>
      <c r="C145" s="590"/>
      <c r="D145" s="48"/>
      <c r="E145" s="49" t="s">
        <v>53</v>
      </c>
      <c r="F145" s="453">
        <v>0.8</v>
      </c>
      <c r="G145" s="450">
        <v>0</v>
      </c>
      <c r="H145" s="50">
        <v>0.8</v>
      </c>
      <c r="I145" s="450">
        <v>0</v>
      </c>
      <c r="J145" s="453">
        <v>0.8</v>
      </c>
      <c r="K145" s="450">
        <v>0</v>
      </c>
      <c r="L145" s="593"/>
      <c r="M145" s="52"/>
      <c r="N145" s="52"/>
      <c r="O145" s="530"/>
      <c r="P145" s="207"/>
      <c r="Q145" s="208"/>
    </row>
    <row r="146" spans="2:17" ht="23.25" customHeight="1" thickBot="1" x14ac:dyDescent="0.45">
      <c r="B146" s="602" t="s">
        <v>103</v>
      </c>
      <c r="C146" s="588" t="s">
        <v>169</v>
      </c>
      <c r="D146" s="211"/>
      <c r="E146" s="212" t="s">
        <v>107</v>
      </c>
      <c r="F146" s="451">
        <v>0.8</v>
      </c>
      <c r="G146" s="450">
        <v>0</v>
      </c>
      <c r="H146" s="213">
        <v>0.8</v>
      </c>
      <c r="I146" s="450">
        <v>0</v>
      </c>
      <c r="J146" s="451">
        <v>0.8</v>
      </c>
      <c r="K146" s="450">
        <v>0</v>
      </c>
      <c r="L146" s="591" t="s">
        <v>147</v>
      </c>
      <c r="M146" s="54"/>
      <c r="N146" s="54"/>
      <c r="O146" s="528" t="s">
        <v>116</v>
      </c>
      <c r="P146" s="209"/>
      <c r="Q146" s="210"/>
    </row>
    <row r="147" spans="2:17" ht="26.25" customHeight="1" thickBot="1" x14ac:dyDescent="0.45">
      <c r="B147" s="595"/>
      <c r="C147" s="589"/>
      <c r="D147" s="44"/>
      <c r="E147" s="45" t="s">
        <v>106</v>
      </c>
      <c r="F147" s="452">
        <v>0.8</v>
      </c>
      <c r="G147" s="450">
        <v>0</v>
      </c>
      <c r="H147" s="46">
        <v>0.8</v>
      </c>
      <c r="I147" s="450">
        <v>0</v>
      </c>
      <c r="J147" s="452">
        <v>0.8</v>
      </c>
      <c r="K147" s="450">
        <v>0</v>
      </c>
      <c r="L147" s="592"/>
      <c r="M147" s="47"/>
      <c r="N147" s="47"/>
      <c r="O147" s="529"/>
      <c r="P147" s="203"/>
      <c r="Q147" s="206"/>
    </row>
    <row r="148" spans="2:17" ht="29.25" customHeight="1" thickBot="1" x14ac:dyDescent="0.45">
      <c r="B148" s="596"/>
      <c r="C148" s="590"/>
      <c r="D148" s="48"/>
      <c r="E148" s="49" t="s">
        <v>53</v>
      </c>
      <c r="F148" s="453">
        <v>0.8</v>
      </c>
      <c r="G148" s="450">
        <v>0</v>
      </c>
      <c r="H148" s="50">
        <v>0.8</v>
      </c>
      <c r="I148" s="450">
        <v>0</v>
      </c>
      <c r="J148" s="453">
        <v>0.8</v>
      </c>
      <c r="K148" s="450">
        <v>0</v>
      </c>
      <c r="L148" s="593"/>
      <c r="M148" s="52"/>
      <c r="N148" s="52"/>
      <c r="O148" s="530"/>
      <c r="P148" s="207"/>
      <c r="Q148" s="208"/>
    </row>
    <row r="149" spans="2:17" ht="26.1" customHeight="1" thickBot="1" x14ac:dyDescent="0.45">
      <c r="B149" s="602" t="s">
        <v>104</v>
      </c>
      <c r="C149" s="588" t="s">
        <v>170</v>
      </c>
      <c r="D149" s="211"/>
      <c r="E149" s="212" t="s">
        <v>107</v>
      </c>
      <c r="F149" s="451">
        <v>0.8</v>
      </c>
      <c r="G149" s="450">
        <v>0</v>
      </c>
      <c r="H149" s="213">
        <v>0.8</v>
      </c>
      <c r="I149" s="450">
        <v>0</v>
      </c>
      <c r="J149" s="451">
        <v>0.8</v>
      </c>
      <c r="K149" s="450">
        <v>0</v>
      </c>
      <c r="L149" s="591" t="s">
        <v>147</v>
      </c>
      <c r="M149" s="54"/>
      <c r="N149" s="54"/>
      <c r="O149" s="528" t="s">
        <v>116</v>
      </c>
      <c r="P149" s="209"/>
      <c r="Q149" s="210"/>
    </row>
    <row r="150" spans="2:17" ht="26.1" customHeight="1" thickBot="1" x14ac:dyDescent="0.45">
      <c r="B150" s="595"/>
      <c r="C150" s="589"/>
      <c r="D150" s="44"/>
      <c r="E150" s="45" t="s">
        <v>106</v>
      </c>
      <c r="F150" s="452">
        <v>0.8</v>
      </c>
      <c r="G150" s="450">
        <v>0</v>
      </c>
      <c r="H150" s="46">
        <v>0.8</v>
      </c>
      <c r="I150" s="450">
        <v>0</v>
      </c>
      <c r="J150" s="452">
        <v>0.8</v>
      </c>
      <c r="K150" s="450">
        <v>0</v>
      </c>
      <c r="L150" s="592"/>
      <c r="M150" s="47"/>
      <c r="N150" s="47"/>
      <c r="O150" s="529"/>
      <c r="P150" s="203"/>
      <c r="Q150" s="206"/>
    </row>
    <row r="151" spans="2:17" ht="26.1" customHeight="1" thickBot="1" x14ac:dyDescent="0.45">
      <c r="B151" s="596"/>
      <c r="C151" s="590"/>
      <c r="D151" s="48"/>
      <c r="E151" s="49" t="s">
        <v>53</v>
      </c>
      <c r="F151" s="453">
        <v>0.8</v>
      </c>
      <c r="G151" s="450">
        <v>0</v>
      </c>
      <c r="H151" s="50">
        <v>0.8</v>
      </c>
      <c r="I151" s="450">
        <v>0</v>
      </c>
      <c r="J151" s="453">
        <v>0.8</v>
      </c>
      <c r="K151" s="450">
        <v>0</v>
      </c>
      <c r="L151" s="593"/>
      <c r="M151" s="52"/>
      <c r="N151" s="52"/>
      <c r="O151" s="530"/>
      <c r="P151" s="207"/>
      <c r="Q151" s="208"/>
    </row>
    <row r="152" spans="2:17" ht="20.100000000000001" hidden="1" customHeight="1" thickBot="1" x14ac:dyDescent="0.45">
      <c r="B152" s="600" t="s">
        <v>31</v>
      </c>
      <c r="C152" s="603" t="s">
        <v>48</v>
      </c>
      <c r="D152" s="216"/>
      <c r="E152" s="217" t="s">
        <v>107</v>
      </c>
      <c r="F152" s="218">
        <v>1</v>
      </c>
      <c r="G152" s="414"/>
      <c r="H152" s="218">
        <v>1</v>
      </c>
      <c r="I152" s="414"/>
      <c r="J152" s="218">
        <v>1</v>
      </c>
      <c r="K152" s="435"/>
      <c r="L152" s="591" t="s">
        <v>148</v>
      </c>
      <c r="M152" s="43"/>
      <c r="N152" s="43"/>
      <c r="O152" s="531" t="s">
        <v>116</v>
      </c>
      <c r="P152" s="204"/>
      <c r="Q152" s="205"/>
    </row>
    <row r="153" spans="2:17" ht="20.100000000000001" hidden="1" customHeight="1" thickBot="1" x14ac:dyDescent="0.45">
      <c r="B153" s="580"/>
      <c r="C153" s="604"/>
      <c r="D153" s="55"/>
      <c r="E153" s="56" t="s">
        <v>108</v>
      </c>
      <c r="F153" s="133">
        <v>0.48</v>
      </c>
      <c r="G153" s="415"/>
      <c r="H153" s="57">
        <v>0.64</v>
      </c>
      <c r="I153" s="415"/>
      <c r="J153" s="133">
        <v>0.48</v>
      </c>
      <c r="K153" s="436"/>
      <c r="L153" s="592"/>
      <c r="M153" s="47"/>
      <c r="N153" s="47"/>
      <c r="O153" s="529"/>
      <c r="P153" s="203"/>
      <c r="Q153" s="206"/>
    </row>
    <row r="154" spans="2:17" ht="20.100000000000001" hidden="1" customHeight="1" thickBot="1" x14ac:dyDescent="0.45">
      <c r="B154" s="580"/>
      <c r="C154" s="604"/>
      <c r="D154" s="55"/>
      <c r="E154" s="56" t="s">
        <v>109</v>
      </c>
      <c r="F154" s="133">
        <v>1</v>
      </c>
      <c r="G154" s="415"/>
      <c r="H154" s="58">
        <v>1</v>
      </c>
      <c r="I154" s="415"/>
      <c r="J154" s="133">
        <v>1</v>
      </c>
      <c r="K154" s="436"/>
      <c r="L154" s="592"/>
      <c r="M154" s="47"/>
      <c r="N154" s="47"/>
      <c r="O154" s="529"/>
      <c r="P154" s="203"/>
      <c r="Q154" s="206"/>
    </row>
    <row r="155" spans="2:17" ht="20.100000000000001" hidden="1" customHeight="1" thickBot="1" x14ac:dyDescent="0.45">
      <c r="B155" s="581"/>
      <c r="C155" s="605"/>
      <c r="D155" s="219"/>
      <c r="E155" s="62" t="s">
        <v>53</v>
      </c>
      <c r="F155" s="134">
        <v>1</v>
      </c>
      <c r="G155" s="416"/>
      <c r="H155" s="134">
        <v>1</v>
      </c>
      <c r="I155" s="416"/>
      <c r="J155" s="134">
        <v>1</v>
      </c>
      <c r="K155" s="437"/>
      <c r="L155" s="593"/>
      <c r="M155" s="52"/>
      <c r="N155" s="52"/>
      <c r="O155" s="530"/>
      <c r="P155" s="207"/>
      <c r="Q155" s="208"/>
    </row>
    <row r="156" spans="2:17" ht="20.100000000000001" hidden="1" customHeight="1" thickBot="1" x14ac:dyDescent="0.45">
      <c r="B156" s="579" t="s">
        <v>32</v>
      </c>
      <c r="C156" s="588" t="s">
        <v>49</v>
      </c>
      <c r="D156" s="214"/>
      <c r="E156" s="53" t="s">
        <v>107</v>
      </c>
      <c r="F156" s="215">
        <v>1</v>
      </c>
      <c r="G156" s="417"/>
      <c r="H156" s="215">
        <v>1</v>
      </c>
      <c r="I156" s="417"/>
      <c r="J156" s="215">
        <v>1</v>
      </c>
      <c r="K156" s="438"/>
      <c r="L156" s="591" t="s">
        <v>148</v>
      </c>
      <c r="M156" s="54"/>
      <c r="N156" s="54"/>
      <c r="O156" s="528" t="s">
        <v>116</v>
      </c>
      <c r="P156" s="209"/>
      <c r="Q156" s="210"/>
    </row>
    <row r="157" spans="2:17" ht="20.100000000000001" hidden="1" customHeight="1" thickBot="1" x14ac:dyDescent="0.45">
      <c r="B157" s="580"/>
      <c r="C157" s="589"/>
      <c r="D157" s="59"/>
      <c r="E157" s="56" t="s">
        <v>110</v>
      </c>
      <c r="F157" s="60">
        <v>1</v>
      </c>
      <c r="G157" s="418"/>
      <c r="H157" s="60">
        <v>1</v>
      </c>
      <c r="I157" s="418"/>
      <c r="J157" s="60">
        <v>1</v>
      </c>
      <c r="K157" s="438"/>
      <c r="L157" s="592"/>
      <c r="M157" s="47"/>
      <c r="N157" s="47"/>
      <c r="O157" s="529"/>
      <c r="P157" s="203"/>
      <c r="Q157" s="206"/>
    </row>
    <row r="158" spans="2:17" ht="20.100000000000001" hidden="1" customHeight="1" thickBot="1" x14ac:dyDescent="0.45">
      <c r="B158" s="580"/>
      <c r="C158" s="589"/>
      <c r="D158" s="59"/>
      <c r="E158" s="56" t="s">
        <v>112</v>
      </c>
      <c r="F158" s="60">
        <v>1.1499999999999999</v>
      </c>
      <c r="G158" s="418"/>
      <c r="H158" s="60">
        <v>1.0900000000000001</v>
      </c>
      <c r="I158" s="418"/>
      <c r="J158" s="60">
        <v>1.1499999999999999</v>
      </c>
      <c r="K158" s="438"/>
      <c r="L158" s="592"/>
      <c r="M158" s="47"/>
      <c r="N158" s="47"/>
      <c r="O158" s="529"/>
      <c r="P158" s="203"/>
      <c r="Q158" s="206"/>
    </row>
    <row r="159" spans="2:17" ht="20.100000000000001" hidden="1" customHeight="1" thickBot="1" x14ac:dyDescent="0.45">
      <c r="B159" s="580"/>
      <c r="C159" s="589"/>
      <c r="D159" s="59"/>
      <c r="E159" s="56" t="s">
        <v>111</v>
      </c>
      <c r="F159" s="60">
        <v>1.22</v>
      </c>
      <c r="G159" s="418"/>
      <c r="H159" s="60">
        <v>1.1599999999999999</v>
      </c>
      <c r="I159" s="418"/>
      <c r="J159" s="60">
        <v>1.22</v>
      </c>
      <c r="K159" s="438"/>
      <c r="L159" s="593"/>
      <c r="M159" s="47"/>
      <c r="N159" s="47"/>
      <c r="O159" s="529"/>
      <c r="P159" s="203"/>
      <c r="Q159" s="206"/>
    </row>
    <row r="160" spans="2:17" ht="20.100000000000001" hidden="1" customHeight="1" thickBot="1" x14ac:dyDescent="0.45">
      <c r="B160" s="581"/>
      <c r="C160" s="590"/>
      <c r="D160" s="221"/>
      <c r="E160" s="62" t="s">
        <v>53</v>
      </c>
      <c r="F160" s="222">
        <v>1</v>
      </c>
      <c r="G160" s="419"/>
      <c r="H160" s="222">
        <v>1</v>
      </c>
      <c r="I160" s="419"/>
      <c r="J160" s="222">
        <v>1</v>
      </c>
      <c r="K160" s="419"/>
      <c r="L160" s="49"/>
      <c r="M160" s="52"/>
      <c r="N160" s="52"/>
      <c r="O160" s="530"/>
      <c r="P160" s="207"/>
      <c r="Q160" s="208"/>
    </row>
    <row r="161" spans="2:18" ht="20.100000000000001" hidden="1" customHeight="1" thickBot="1" x14ac:dyDescent="0.45">
      <c r="B161" s="579" t="s">
        <v>33</v>
      </c>
      <c r="C161" s="588" t="s">
        <v>50</v>
      </c>
      <c r="D161" s="220"/>
      <c r="E161" s="53" t="s">
        <v>107</v>
      </c>
      <c r="F161" s="215">
        <v>1</v>
      </c>
      <c r="G161" s="417"/>
      <c r="H161" s="215">
        <v>1</v>
      </c>
      <c r="I161" s="417"/>
      <c r="J161" s="215">
        <v>1</v>
      </c>
      <c r="K161" s="438"/>
      <c r="L161" s="591" t="s">
        <v>148</v>
      </c>
      <c r="M161" s="54"/>
      <c r="N161" s="54"/>
      <c r="O161" s="528" t="s">
        <v>116</v>
      </c>
      <c r="P161" s="209"/>
      <c r="Q161" s="210"/>
    </row>
    <row r="162" spans="2:18" ht="20.100000000000001" hidden="1" customHeight="1" thickBot="1" x14ac:dyDescent="0.45">
      <c r="B162" s="580"/>
      <c r="C162" s="589"/>
      <c r="D162" s="61"/>
      <c r="E162" s="56" t="s">
        <v>113</v>
      </c>
      <c r="F162" s="60">
        <v>1.1100000000000001</v>
      </c>
      <c r="G162" s="418"/>
      <c r="H162" s="60">
        <v>1.08</v>
      </c>
      <c r="I162" s="418"/>
      <c r="J162" s="60">
        <v>1.1100000000000001</v>
      </c>
      <c r="K162" s="438"/>
      <c r="L162" s="592"/>
      <c r="M162" s="47"/>
      <c r="N162" s="47"/>
      <c r="O162" s="529"/>
      <c r="P162" s="203"/>
      <c r="Q162" s="206"/>
    </row>
    <row r="163" spans="2:18" ht="20.100000000000001" hidden="1" customHeight="1" thickBot="1" x14ac:dyDescent="0.45">
      <c r="B163" s="580"/>
      <c r="C163" s="589"/>
      <c r="D163" s="61"/>
      <c r="E163" s="56" t="s">
        <v>114</v>
      </c>
      <c r="F163" s="60">
        <v>1</v>
      </c>
      <c r="G163" s="418"/>
      <c r="H163" s="60">
        <v>1</v>
      </c>
      <c r="I163" s="418"/>
      <c r="J163" s="60">
        <v>1</v>
      </c>
      <c r="K163" s="438"/>
      <c r="L163" s="592"/>
      <c r="M163" s="47"/>
      <c r="N163" s="47"/>
      <c r="O163" s="529"/>
      <c r="P163" s="203"/>
      <c r="Q163" s="206"/>
    </row>
    <row r="164" spans="2:18" ht="20.100000000000001" hidden="1" customHeight="1" thickBot="1" x14ac:dyDescent="0.45">
      <c r="B164" s="580"/>
      <c r="C164" s="589"/>
      <c r="D164" s="59"/>
      <c r="E164" s="56" t="s">
        <v>115</v>
      </c>
      <c r="F164" s="60">
        <v>0.92</v>
      </c>
      <c r="G164" s="418"/>
      <c r="H164" s="60">
        <v>0.94</v>
      </c>
      <c r="I164" s="418"/>
      <c r="J164" s="60">
        <v>0.92</v>
      </c>
      <c r="K164" s="438"/>
      <c r="L164" s="593"/>
      <c r="M164" s="47"/>
      <c r="N164" s="47"/>
      <c r="O164" s="529"/>
      <c r="P164" s="203"/>
      <c r="Q164" s="206"/>
    </row>
    <row r="165" spans="2:18" ht="20.100000000000001" hidden="1" customHeight="1" thickBot="1" x14ac:dyDescent="0.45">
      <c r="B165" s="581"/>
      <c r="C165" s="590"/>
      <c r="D165" s="51"/>
      <c r="E165" s="62" t="s">
        <v>53</v>
      </c>
      <c r="F165" s="63">
        <v>1.17</v>
      </c>
      <c r="G165" s="420"/>
      <c r="H165" s="63">
        <v>1.1599999999999999</v>
      </c>
      <c r="I165" s="420"/>
      <c r="J165" s="63">
        <v>1.17</v>
      </c>
      <c r="K165" s="420"/>
      <c r="L165" s="49"/>
      <c r="M165" s="52"/>
      <c r="N165" s="52"/>
      <c r="O165" s="530"/>
      <c r="P165" s="207"/>
      <c r="Q165" s="208"/>
    </row>
    <row r="166" spans="2:18" ht="36.950000000000003" customHeight="1" thickBot="1" x14ac:dyDescent="0.3">
      <c r="B166" s="747" t="s">
        <v>204</v>
      </c>
      <c r="C166" s="748"/>
      <c r="D166" s="748"/>
      <c r="E166" s="749"/>
      <c r="F166" s="270" t="s">
        <v>265</v>
      </c>
      <c r="G166" s="421"/>
      <c r="H166" s="270" t="s">
        <v>264</v>
      </c>
      <c r="I166" s="421"/>
      <c r="J166" s="270" t="s">
        <v>266</v>
      </c>
      <c r="K166" s="421"/>
      <c r="L166" s="262" t="s">
        <v>93</v>
      </c>
      <c r="M166" s="262" t="s">
        <v>4</v>
      </c>
      <c r="N166" s="369" t="s">
        <v>286</v>
      </c>
      <c r="O166" s="368" t="s">
        <v>287</v>
      </c>
      <c r="P166" s="362" t="s">
        <v>230</v>
      </c>
      <c r="Q166" s="363" t="s">
        <v>231</v>
      </c>
      <c r="R166" s="6"/>
    </row>
    <row r="167" spans="2:18" ht="21.95" customHeight="1" x14ac:dyDescent="0.25">
      <c r="B167" s="566" t="s">
        <v>130</v>
      </c>
      <c r="C167" s="597" t="s">
        <v>171</v>
      </c>
      <c r="D167" s="64"/>
      <c r="E167" s="64" t="s">
        <v>117</v>
      </c>
      <c r="F167" s="331">
        <v>181.45000000000002</v>
      </c>
      <c r="G167" s="454">
        <v>8.9099999999999999E-2</v>
      </c>
      <c r="H167" s="331">
        <v>181.45000000000002</v>
      </c>
      <c r="I167" s="454">
        <v>8.9099999999999999E-2</v>
      </c>
      <c r="J167" s="331">
        <v>181.45000000000002</v>
      </c>
      <c r="K167" s="454">
        <v>8.9099999999999999E-2</v>
      </c>
      <c r="L167" s="572" t="s">
        <v>139</v>
      </c>
      <c r="M167" s="572" t="s">
        <v>149</v>
      </c>
      <c r="N167" s="576" t="s">
        <v>239</v>
      </c>
      <c r="O167" s="573" t="s">
        <v>240</v>
      </c>
      <c r="P167" s="225"/>
      <c r="Q167" s="226"/>
    </row>
    <row r="168" spans="2:18" ht="21.95" customHeight="1" x14ac:dyDescent="0.25">
      <c r="B168" s="567"/>
      <c r="C168" s="598"/>
      <c r="D168" s="65"/>
      <c r="E168" s="65" t="s">
        <v>7</v>
      </c>
      <c r="F168" s="66">
        <v>109.35</v>
      </c>
      <c r="G168" s="454">
        <v>0.13719999999999999</v>
      </c>
      <c r="H168" s="66">
        <v>109.35</v>
      </c>
      <c r="I168" s="454">
        <v>0.13719999999999999</v>
      </c>
      <c r="J168" s="66">
        <v>109.35</v>
      </c>
      <c r="K168" s="454">
        <v>0.13719999999999999</v>
      </c>
      <c r="L168" s="570"/>
      <c r="M168" s="570"/>
      <c r="N168" s="577"/>
      <c r="O168" s="574"/>
      <c r="P168" s="223"/>
      <c r="Q168" s="227"/>
    </row>
    <row r="169" spans="2:18" ht="21.95" customHeight="1" x14ac:dyDescent="0.25">
      <c r="B169" s="567"/>
      <c r="C169" s="598"/>
      <c r="D169" s="65"/>
      <c r="E169" s="65" t="s">
        <v>119</v>
      </c>
      <c r="F169" s="66">
        <v>86.55</v>
      </c>
      <c r="G169" s="454">
        <v>0.56340000000000001</v>
      </c>
      <c r="H169" s="66">
        <v>86.55</v>
      </c>
      <c r="I169" s="454">
        <v>0.56340000000000001</v>
      </c>
      <c r="J169" s="66">
        <v>86.55</v>
      </c>
      <c r="K169" s="454">
        <v>0.56340000000000001</v>
      </c>
      <c r="L169" s="570"/>
      <c r="M169" s="570"/>
      <c r="N169" s="577"/>
      <c r="O169" s="574"/>
      <c r="P169" s="223"/>
      <c r="Q169" s="227"/>
    </row>
    <row r="170" spans="2:18" ht="21.95" customHeight="1" x14ac:dyDescent="0.25">
      <c r="B170" s="567"/>
      <c r="C170" s="598"/>
      <c r="D170" s="65"/>
      <c r="E170" s="65" t="s">
        <v>118</v>
      </c>
      <c r="F170" s="66">
        <v>109.35</v>
      </c>
      <c r="G170" s="454">
        <v>0.13719999999999999</v>
      </c>
      <c r="H170" s="66">
        <v>109.35</v>
      </c>
      <c r="I170" s="454">
        <v>0.13719999999999999</v>
      </c>
      <c r="J170" s="66">
        <v>109.35</v>
      </c>
      <c r="K170" s="454">
        <v>0.13719999999999999</v>
      </c>
      <c r="L170" s="570"/>
      <c r="M170" s="570"/>
      <c r="N170" s="577"/>
      <c r="O170" s="574"/>
      <c r="P170" s="223"/>
      <c r="Q170" s="227"/>
    </row>
    <row r="171" spans="2:18" ht="21.95" customHeight="1" x14ac:dyDescent="0.25">
      <c r="B171" s="567"/>
      <c r="C171" s="598"/>
      <c r="D171" s="65"/>
      <c r="E171" s="65" t="s">
        <v>127</v>
      </c>
      <c r="F171" s="66">
        <v>240</v>
      </c>
      <c r="G171" s="384">
        <v>0.2</v>
      </c>
      <c r="H171" s="66">
        <v>240</v>
      </c>
      <c r="I171" s="384">
        <v>0.2</v>
      </c>
      <c r="J171" s="66">
        <v>150</v>
      </c>
      <c r="K171" s="384">
        <v>0.2</v>
      </c>
      <c r="L171" s="570"/>
      <c r="M171" s="570"/>
      <c r="N171" s="577"/>
      <c r="O171" s="574"/>
      <c r="P171" s="223"/>
      <c r="Q171" s="227"/>
    </row>
    <row r="172" spans="2:18" ht="21.95" customHeight="1" x14ac:dyDescent="0.25">
      <c r="B172" s="567"/>
      <c r="C172" s="598"/>
      <c r="D172" s="65"/>
      <c r="E172" s="65" t="s">
        <v>128</v>
      </c>
      <c r="F172" s="66">
        <v>270</v>
      </c>
      <c r="G172" s="384">
        <v>0.2</v>
      </c>
      <c r="H172" s="66">
        <v>300</v>
      </c>
      <c r="I172" s="384">
        <v>0.2</v>
      </c>
      <c r="J172" s="66">
        <v>270</v>
      </c>
      <c r="K172" s="384">
        <v>0.2</v>
      </c>
      <c r="L172" s="570"/>
      <c r="M172" s="570"/>
      <c r="N172" s="577"/>
      <c r="O172" s="574"/>
      <c r="P172" s="223"/>
      <c r="Q172" s="227"/>
    </row>
    <row r="173" spans="2:18" ht="21.95" customHeight="1" x14ac:dyDescent="0.25">
      <c r="B173" s="567"/>
      <c r="C173" s="598"/>
      <c r="D173" s="65"/>
      <c r="E173" s="65" t="s">
        <v>105</v>
      </c>
      <c r="F173" s="66">
        <v>42.31</v>
      </c>
      <c r="G173" s="422">
        <v>0.23</v>
      </c>
      <c r="H173" s="66">
        <v>42.31</v>
      </c>
      <c r="I173" s="422">
        <v>0.23</v>
      </c>
      <c r="J173" s="66">
        <v>42.31</v>
      </c>
      <c r="K173" s="422">
        <v>0.23</v>
      </c>
      <c r="L173" s="570"/>
      <c r="M173" s="570"/>
      <c r="N173" s="577"/>
      <c r="O173" s="574"/>
      <c r="P173" s="223"/>
      <c r="Q173" s="227"/>
    </row>
    <row r="174" spans="2:18" ht="21.95" customHeight="1" x14ac:dyDescent="0.25">
      <c r="B174" s="567"/>
      <c r="C174" s="598"/>
      <c r="D174" s="65"/>
      <c r="E174" s="65" t="s">
        <v>120</v>
      </c>
      <c r="F174" s="67">
        <v>23.7</v>
      </c>
      <c r="G174" s="423">
        <v>0.11799999999999999</v>
      </c>
      <c r="H174" s="67">
        <v>23.7</v>
      </c>
      <c r="I174" s="423">
        <v>0.11799999999999999</v>
      </c>
      <c r="J174" s="67">
        <v>23.7</v>
      </c>
      <c r="K174" s="423">
        <v>0.11799999999999999</v>
      </c>
      <c r="L174" s="570" t="s">
        <v>211</v>
      </c>
      <c r="M174" s="65"/>
      <c r="N174" s="577"/>
      <c r="O174" s="574"/>
      <c r="P174" s="223"/>
      <c r="Q174" s="227"/>
    </row>
    <row r="175" spans="2:18" ht="21.95" customHeight="1" x14ac:dyDescent="0.25">
      <c r="B175" s="567"/>
      <c r="C175" s="598"/>
      <c r="D175" s="65"/>
      <c r="E175" s="65" t="s">
        <v>121</v>
      </c>
      <c r="F175" s="67">
        <v>10</v>
      </c>
      <c r="G175" s="423">
        <v>0</v>
      </c>
      <c r="H175" s="67">
        <v>10</v>
      </c>
      <c r="I175" s="423">
        <v>0</v>
      </c>
      <c r="J175" s="67">
        <v>10</v>
      </c>
      <c r="K175" s="423">
        <v>0</v>
      </c>
      <c r="L175" s="570"/>
      <c r="M175" s="65"/>
      <c r="N175" s="577"/>
      <c r="O175" s="574"/>
      <c r="P175" s="223"/>
      <c r="Q175" s="227"/>
    </row>
    <row r="176" spans="2:18" ht="21.95" customHeight="1" x14ac:dyDescent="0.25">
      <c r="B176" s="567"/>
      <c r="C176" s="598"/>
      <c r="D176" s="65"/>
      <c r="E176" s="65" t="s">
        <v>122</v>
      </c>
      <c r="F176" s="67">
        <v>5.5</v>
      </c>
      <c r="G176" s="423">
        <v>0</v>
      </c>
      <c r="H176" s="67">
        <v>5.5</v>
      </c>
      <c r="I176" s="423">
        <v>0</v>
      </c>
      <c r="J176" s="67">
        <v>5.5</v>
      </c>
      <c r="K176" s="423">
        <v>0</v>
      </c>
      <c r="L176" s="570"/>
      <c r="M176" s="65"/>
      <c r="N176" s="577"/>
      <c r="O176" s="574"/>
      <c r="P176" s="223"/>
      <c r="Q176" s="227"/>
    </row>
    <row r="177" spans="2:18" ht="21.95" customHeight="1" thickBot="1" x14ac:dyDescent="0.3">
      <c r="B177" s="568"/>
      <c r="C177" s="599"/>
      <c r="D177" s="68"/>
      <c r="E177" s="68" t="s">
        <v>123</v>
      </c>
      <c r="F177" s="76">
        <v>6.5</v>
      </c>
      <c r="G177" s="424">
        <v>0</v>
      </c>
      <c r="H177" s="76">
        <v>6.5</v>
      </c>
      <c r="I177" s="424">
        <v>0</v>
      </c>
      <c r="J177" s="76">
        <v>6.5</v>
      </c>
      <c r="K177" s="424">
        <v>0</v>
      </c>
      <c r="L177" s="571"/>
      <c r="M177" s="68"/>
      <c r="N177" s="578"/>
      <c r="O177" s="575"/>
      <c r="P177" s="228"/>
      <c r="Q177" s="229"/>
    </row>
    <row r="178" spans="2:18" ht="21.95" customHeight="1" thickBot="1" x14ac:dyDescent="0.45">
      <c r="B178" s="582" t="s">
        <v>126</v>
      </c>
      <c r="C178" s="585" t="s">
        <v>172</v>
      </c>
      <c r="D178" s="64"/>
      <c r="E178" s="69" t="s">
        <v>117</v>
      </c>
      <c r="F178" s="458">
        <v>0.2</v>
      </c>
      <c r="G178" s="459">
        <v>0.25</v>
      </c>
      <c r="H178" s="458">
        <v>0.2</v>
      </c>
      <c r="I178" s="459">
        <v>0.25</v>
      </c>
      <c r="J178" s="458">
        <v>0.2</v>
      </c>
      <c r="K178" s="459">
        <v>0.25</v>
      </c>
      <c r="L178" s="572" t="s">
        <v>212</v>
      </c>
      <c r="M178" s="572" t="s">
        <v>150</v>
      </c>
      <c r="N178" s="576" t="s">
        <v>241</v>
      </c>
      <c r="O178" s="573" t="s">
        <v>242</v>
      </c>
      <c r="P178" s="230"/>
      <c r="Q178" s="226"/>
    </row>
    <row r="179" spans="2:18" ht="21.95" customHeight="1" thickBot="1" x14ac:dyDescent="0.45">
      <c r="B179" s="583"/>
      <c r="C179" s="586"/>
      <c r="D179" s="65"/>
      <c r="E179" s="70" t="s">
        <v>7</v>
      </c>
      <c r="F179" s="460">
        <v>0.2</v>
      </c>
      <c r="G179" s="459">
        <v>0.25</v>
      </c>
      <c r="H179" s="460">
        <v>0.2</v>
      </c>
      <c r="I179" s="459">
        <v>0.25</v>
      </c>
      <c r="J179" s="460">
        <v>0.2</v>
      </c>
      <c r="K179" s="459">
        <v>0.25</v>
      </c>
      <c r="L179" s="570"/>
      <c r="M179" s="570"/>
      <c r="N179" s="577"/>
      <c r="O179" s="574"/>
      <c r="P179" s="224"/>
      <c r="Q179" s="227"/>
    </row>
    <row r="180" spans="2:18" ht="21.95" customHeight="1" thickBot="1" x14ac:dyDescent="0.45">
      <c r="B180" s="583"/>
      <c r="C180" s="586"/>
      <c r="D180" s="65"/>
      <c r="E180" s="70" t="s">
        <v>119</v>
      </c>
      <c r="F180" s="460">
        <v>0.2</v>
      </c>
      <c r="G180" s="459">
        <v>0.25</v>
      </c>
      <c r="H180" s="460">
        <v>0.2</v>
      </c>
      <c r="I180" s="459">
        <v>0.25</v>
      </c>
      <c r="J180" s="460">
        <v>0.2</v>
      </c>
      <c r="K180" s="459">
        <v>0.25</v>
      </c>
      <c r="L180" s="570"/>
      <c r="M180" s="570"/>
      <c r="N180" s="577"/>
      <c r="O180" s="574"/>
      <c r="P180" s="224"/>
      <c r="Q180" s="227"/>
    </row>
    <row r="181" spans="2:18" ht="21.95" customHeight="1" thickBot="1" x14ac:dyDescent="0.45">
      <c r="B181" s="583"/>
      <c r="C181" s="586"/>
      <c r="D181" s="65"/>
      <c r="E181" s="70" t="s">
        <v>118</v>
      </c>
      <c r="F181" s="460">
        <v>0.2</v>
      </c>
      <c r="G181" s="459">
        <v>0.25</v>
      </c>
      <c r="H181" s="460">
        <v>0.2</v>
      </c>
      <c r="I181" s="459">
        <v>0.25</v>
      </c>
      <c r="J181" s="460">
        <v>0.2</v>
      </c>
      <c r="K181" s="459">
        <v>0.25</v>
      </c>
      <c r="L181" s="570"/>
      <c r="M181" s="570"/>
      <c r="N181" s="577"/>
      <c r="O181" s="574"/>
      <c r="P181" s="224"/>
      <c r="Q181" s="227"/>
    </row>
    <row r="182" spans="2:18" ht="21.95" customHeight="1" x14ac:dyDescent="0.4">
      <c r="B182" s="583"/>
      <c r="C182" s="586"/>
      <c r="D182" s="65"/>
      <c r="E182" s="70" t="s">
        <v>127</v>
      </c>
      <c r="F182" s="460">
        <v>0.2</v>
      </c>
      <c r="G182" s="459">
        <v>0.25</v>
      </c>
      <c r="H182" s="460">
        <v>0.2</v>
      </c>
      <c r="I182" s="459">
        <v>0.25</v>
      </c>
      <c r="J182" s="460">
        <v>0.2</v>
      </c>
      <c r="K182" s="459">
        <v>0.25</v>
      </c>
      <c r="L182" s="570"/>
      <c r="M182" s="570"/>
      <c r="N182" s="577"/>
      <c r="O182" s="574"/>
      <c r="P182" s="224"/>
      <c r="Q182" s="227"/>
    </row>
    <row r="183" spans="2:18" ht="21.95" customHeight="1" x14ac:dyDescent="0.4">
      <c r="B183" s="583"/>
      <c r="C183" s="586"/>
      <c r="D183" s="65"/>
      <c r="E183" s="70" t="s">
        <v>128</v>
      </c>
      <c r="F183" s="460">
        <v>0.15</v>
      </c>
      <c r="G183" s="398">
        <v>0.3</v>
      </c>
      <c r="H183" s="460">
        <v>0.15</v>
      </c>
      <c r="I183" s="398">
        <v>0.3</v>
      </c>
      <c r="J183" s="460">
        <v>0.15</v>
      </c>
      <c r="K183" s="398">
        <v>0.3</v>
      </c>
      <c r="L183" s="570"/>
      <c r="M183" s="570"/>
      <c r="N183" s="577"/>
      <c r="O183" s="574"/>
      <c r="P183" s="224"/>
      <c r="Q183" s="227"/>
    </row>
    <row r="184" spans="2:18" ht="21.95" customHeight="1" thickBot="1" x14ac:dyDescent="0.45">
      <c r="B184" s="583"/>
      <c r="C184" s="586"/>
      <c r="D184" s="65"/>
      <c r="E184" s="70" t="s">
        <v>105</v>
      </c>
      <c r="F184" s="461">
        <v>0.4</v>
      </c>
      <c r="G184" s="399">
        <v>0.2</v>
      </c>
      <c r="H184" s="461">
        <v>0.4</v>
      </c>
      <c r="I184" s="399">
        <v>0.2</v>
      </c>
      <c r="J184" s="461">
        <v>0.4</v>
      </c>
      <c r="K184" s="399">
        <v>0.2</v>
      </c>
      <c r="L184" s="570"/>
      <c r="M184" s="570"/>
      <c r="N184" s="577"/>
      <c r="O184" s="574"/>
      <c r="P184" s="224"/>
      <c r="Q184" s="227"/>
    </row>
    <row r="185" spans="2:18" ht="21.95" customHeight="1" x14ac:dyDescent="0.4">
      <c r="B185" s="583"/>
      <c r="C185" s="586"/>
      <c r="D185" s="65"/>
      <c r="E185" s="70" t="s">
        <v>120</v>
      </c>
      <c r="F185" s="455">
        <v>0.2</v>
      </c>
      <c r="G185" s="456">
        <v>0.1</v>
      </c>
      <c r="H185" s="455">
        <v>0.2</v>
      </c>
      <c r="I185" s="456">
        <v>0.1</v>
      </c>
      <c r="J185" s="455">
        <v>0.2</v>
      </c>
      <c r="K185" s="456">
        <v>0.1</v>
      </c>
      <c r="L185" s="570"/>
      <c r="M185" s="570"/>
      <c r="N185" s="577"/>
      <c r="O185" s="574"/>
      <c r="P185" s="224"/>
      <c r="Q185" s="227"/>
    </row>
    <row r="186" spans="2:18" ht="21.95" customHeight="1" x14ac:dyDescent="0.4">
      <c r="B186" s="583"/>
      <c r="C186" s="586"/>
      <c r="D186" s="65"/>
      <c r="E186" s="70" t="s">
        <v>121</v>
      </c>
      <c r="F186" s="455">
        <v>0.8</v>
      </c>
      <c r="G186" s="456">
        <v>0.1</v>
      </c>
      <c r="H186" s="455">
        <v>0.8</v>
      </c>
      <c r="I186" s="456">
        <v>0.1</v>
      </c>
      <c r="J186" s="455">
        <v>0.8</v>
      </c>
      <c r="K186" s="456">
        <v>0.1</v>
      </c>
      <c r="L186" s="570"/>
      <c r="M186" s="570"/>
      <c r="N186" s="577"/>
      <c r="O186" s="574"/>
      <c r="P186" s="224"/>
      <c r="Q186" s="227"/>
    </row>
    <row r="187" spans="2:18" ht="21.95" customHeight="1" x14ac:dyDescent="0.4">
      <c r="B187" s="583"/>
      <c r="C187" s="586"/>
      <c r="D187" s="65"/>
      <c r="E187" s="70" t="s">
        <v>122</v>
      </c>
      <c r="F187" s="455">
        <v>0.8</v>
      </c>
      <c r="G187" s="456">
        <v>0.1</v>
      </c>
      <c r="H187" s="455">
        <v>0.8</v>
      </c>
      <c r="I187" s="456">
        <v>0.1</v>
      </c>
      <c r="J187" s="455">
        <v>0.8</v>
      </c>
      <c r="K187" s="456">
        <v>0.1</v>
      </c>
      <c r="L187" s="570"/>
      <c r="M187" s="570"/>
      <c r="N187" s="577"/>
      <c r="O187" s="574"/>
      <c r="P187" s="224"/>
      <c r="Q187" s="227"/>
    </row>
    <row r="188" spans="2:18" ht="21.95" customHeight="1" thickBot="1" x14ac:dyDescent="0.45">
      <c r="B188" s="584"/>
      <c r="C188" s="587"/>
      <c r="D188" s="68"/>
      <c r="E188" s="71" t="s">
        <v>123</v>
      </c>
      <c r="F188" s="457">
        <v>0.8</v>
      </c>
      <c r="G188" s="456">
        <v>0.1</v>
      </c>
      <c r="H188" s="457">
        <v>0.8</v>
      </c>
      <c r="I188" s="456">
        <v>0.1</v>
      </c>
      <c r="J188" s="457">
        <v>0.8</v>
      </c>
      <c r="K188" s="456">
        <v>0.1</v>
      </c>
      <c r="L188" s="571"/>
      <c r="M188" s="571"/>
      <c r="N188" s="578"/>
      <c r="O188" s="575"/>
      <c r="P188" s="231"/>
      <c r="Q188" s="229"/>
    </row>
    <row r="189" spans="2:18" ht="20.25" customHeight="1" thickBot="1" x14ac:dyDescent="0.45">
      <c r="B189" s="566" t="s">
        <v>289</v>
      </c>
      <c r="C189" s="370"/>
      <c r="D189" s="323"/>
      <c r="E189" s="336" t="s">
        <v>124</v>
      </c>
      <c r="F189" s="337" t="s">
        <v>270</v>
      </c>
      <c r="G189" s="425"/>
      <c r="H189" s="337" t="s">
        <v>271</v>
      </c>
      <c r="I189" s="429"/>
      <c r="J189" s="338" t="s">
        <v>272</v>
      </c>
      <c r="K189" s="439"/>
      <c r="L189" s="569" t="s">
        <v>213</v>
      </c>
      <c r="M189" s="572" t="s">
        <v>210</v>
      </c>
      <c r="N189" s="576" t="s">
        <v>244</v>
      </c>
      <c r="O189" s="573" t="s">
        <v>243</v>
      </c>
      <c r="P189" s="324"/>
      <c r="Q189" s="325"/>
      <c r="R189" s="326"/>
    </row>
    <row r="190" spans="2:18" ht="21.95" customHeight="1" x14ac:dyDescent="0.25">
      <c r="B190" s="567"/>
      <c r="C190" s="70" t="s">
        <v>117</v>
      </c>
      <c r="D190" s="462">
        <v>0.2</v>
      </c>
      <c r="E190" s="258">
        <v>104</v>
      </c>
      <c r="F190" s="259">
        <v>6.8</v>
      </c>
      <c r="G190" s="426">
        <v>0.2</v>
      </c>
      <c r="H190" s="260">
        <v>0.2</v>
      </c>
      <c r="I190" s="476">
        <v>0.1</v>
      </c>
      <c r="J190" s="260">
        <v>1.6</v>
      </c>
      <c r="K190" s="430">
        <v>7.0000000000000007E-2</v>
      </c>
      <c r="L190" s="570"/>
      <c r="M190" s="570"/>
      <c r="N190" s="577"/>
      <c r="O190" s="574"/>
      <c r="P190" s="327"/>
      <c r="Q190" s="328"/>
      <c r="R190" s="326"/>
    </row>
    <row r="191" spans="2:18" ht="21.95" customHeight="1" x14ac:dyDescent="0.25">
      <c r="B191" s="567"/>
      <c r="C191" s="70" t="s">
        <v>7</v>
      </c>
      <c r="D191" s="462">
        <v>0.2</v>
      </c>
      <c r="E191" s="72">
        <v>104</v>
      </c>
      <c r="F191" s="67">
        <v>6.8</v>
      </c>
      <c r="G191" s="426">
        <v>0.2</v>
      </c>
      <c r="H191" s="73">
        <v>0.2</v>
      </c>
      <c r="I191" s="476">
        <v>0.1</v>
      </c>
      <c r="J191" s="73">
        <v>1.6</v>
      </c>
      <c r="K191" s="430">
        <v>7.0000000000000007E-2</v>
      </c>
      <c r="L191" s="570"/>
      <c r="M191" s="570"/>
      <c r="N191" s="577"/>
      <c r="O191" s="574"/>
      <c r="P191" s="327"/>
      <c r="Q191" s="328"/>
      <c r="R191" s="326"/>
    </row>
    <row r="192" spans="2:18" ht="21.95" customHeight="1" x14ac:dyDescent="0.25">
      <c r="B192" s="567"/>
      <c r="C192" s="70" t="s">
        <v>9</v>
      </c>
      <c r="D192" s="462">
        <v>0.2</v>
      </c>
      <c r="E192" s="72">
        <v>104</v>
      </c>
      <c r="F192" s="67">
        <v>6.8</v>
      </c>
      <c r="G192" s="426">
        <v>0.2</v>
      </c>
      <c r="H192" s="73">
        <v>0.2</v>
      </c>
      <c r="I192" s="476">
        <v>0.1</v>
      </c>
      <c r="J192" s="73">
        <v>1.6</v>
      </c>
      <c r="K192" s="430">
        <v>7.0000000000000007E-2</v>
      </c>
      <c r="L192" s="570"/>
      <c r="M192" s="570"/>
      <c r="N192" s="577"/>
      <c r="O192" s="574"/>
      <c r="P192" s="327"/>
      <c r="Q192" s="328"/>
      <c r="R192" s="326"/>
    </row>
    <row r="193" spans="2:18" ht="21.95" customHeight="1" x14ac:dyDescent="0.25">
      <c r="B193" s="567"/>
      <c r="C193" s="70" t="s">
        <v>118</v>
      </c>
      <c r="D193" s="462">
        <v>0.2</v>
      </c>
      <c r="E193" s="72">
        <v>104</v>
      </c>
      <c r="F193" s="67">
        <v>6.8</v>
      </c>
      <c r="G193" s="426">
        <v>0.2</v>
      </c>
      <c r="H193" s="73">
        <v>0.2</v>
      </c>
      <c r="I193" s="476">
        <v>0.1</v>
      </c>
      <c r="J193" s="73">
        <v>1.6</v>
      </c>
      <c r="K193" s="430">
        <v>7.0000000000000007E-2</v>
      </c>
      <c r="L193" s="570"/>
      <c r="M193" s="570"/>
      <c r="N193" s="577"/>
      <c r="O193" s="574"/>
      <c r="P193" s="327"/>
      <c r="Q193" s="328"/>
      <c r="R193" s="326"/>
    </row>
    <row r="194" spans="2:18" ht="21.95" customHeight="1" x14ac:dyDescent="0.25">
      <c r="B194" s="567"/>
      <c r="C194" s="70" t="s">
        <v>127</v>
      </c>
      <c r="D194" s="462">
        <v>0.2</v>
      </c>
      <c r="E194" s="72">
        <v>104</v>
      </c>
      <c r="F194" s="67">
        <v>6.8</v>
      </c>
      <c r="G194" s="426">
        <v>0.2</v>
      </c>
      <c r="H194" s="73">
        <v>0.2</v>
      </c>
      <c r="I194" s="476">
        <v>0.1</v>
      </c>
      <c r="J194" s="73">
        <v>1.6</v>
      </c>
      <c r="K194" s="430">
        <v>7.0000000000000007E-2</v>
      </c>
      <c r="L194" s="570"/>
      <c r="M194" s="570"/>
      <c r="N194" s="577"/>
      <c r="O194" s="574"/>
      <c r="P194" s="327"/>
      <c r="Q194" s="328"/>
      <c r="R194" s="326"/>
    </row>
    <row r="195" spans="2:18" ht="21.95" customHeight="1" x14ac:dyDescent="0.25">
      <c r="B195" s="567"/>
      <c r="C195" s="70" t="s">
        <v>128</v>
      </c>
      <c r="D195" s="462">
        <v>0.2</v>
      </c>
      <c r="E195" s="72">
        <v>104</v>
      </c>
      <c r="F195" s="67">
        <v>6.8</v>
      </c>
      <c r="G195" s="426">
        <v>0.2</v>
      </c>
      <c r="H195" s="73">
        <v>0.2</v>
      </c>
      <c r="I195" s="476">
        <v>0.1</v>
      </c>
      <c r="J195" s="73">
        <v>1.6</v>
      </c>
      <c r="K195" s="430">
        <v>7.0000000000000007E-2</v>
      </c>
      <c r="L195" s="570"/>
      <c r="M195" s="570"/>
      <c r="N195" s="577"/>
      <c r="O195" s="574"/>
      <c r="P195" s="327"/>
      <c r="Q195" s="328"/>
      <c r="R195" s="326"/>
    </row>
    <row r="196" spans="2:18" ht="21.95" customHeight="1" x14ac:dyDescent="0.25">
      <c r="B196" s="567"/>
      <c r="C196" s="70" t="s">
        <v>105</v>
      </c>
      <c r="D196" s="462">
        <v>0.2</v>
      </c>
      <c r="E196" s="72">
        <v>104</v>
      </c>
      <c r="F196" s="67">
        <v>6.8</v>
      </c>
      <c r="G196" s="422">
        <v>0.09</v>
      </c>
      <c r="H196" s="73">
        <v>0.2</v>
      </c>
      <c r="I196" s="432">
        <v>0.1</v>
      </c>
      <c r="J196" s="73">
        <v>1.6</v>
      </c>
      <c r="K196" s="432">
        <v>2.4E-2</v>
      </c>
      <c r="L196" s="570"/>
      <c r="M196" s="570"/>
      <c r="N196" s="577"/>
      <c r="O196" s="574"/>
      <c r="P196" s="327"/>
      <c r="Q196" s="328"/>
      <c r="R196" s="326"/>
    </row>
    <row r="197" spans="2:18" ht="21.95" customHeight="1" x14ac:dyDescent="0.25">
      <c r="B197" s="567"/>
      <c r="C197" s="70" t="s">
        <v>125</v>
      </c>
      <c r="D197" s="462">
        <v>0.84</v>
      </c>
      <c r="E197" s="72">
        <v>92</v>
      </c>
      <c r="F197" s="67">
        <v>2.7</v>
      </c>
      <c r="G197" s="456">
        <v>0.01</v>
      </c>
      <c r="H197" s="74">
        <v>7.0000000000000007E-2</v>
      </c>
      <c r="I197" s="456">
        <v>0.01</v>
      </c>
      <c r="J197" s="73">
        <v>2.5</v>
      </c>
      <c r="K197" s="431">
        <v>0.01</v>
      </c>
      <c r="L197" s="570"/>
      <c r="M197" s="570"/>
      <c r="N197" s="577"/>
      <c r="O197" s="574"/>
      <c r="P197" s="327"/>
      <c r="Q197" s="328"/>
      <c r="R197" s="326"/>
    </row>
    <row r="198" spans="2:18" ht="21.95" customHeight="1" thickBot="1" x14ac:dyDescent="0.3">
      <c r="B198" s="568"/>
      <c r="C198" s="71" t="s">
        <v>120</v>
      </c>
      <c r="D198" s="462"/>
      <c r="E198" s="75">
        <v>65</v>
      </c>
      <c r="F198" s="76">
        <v>2.2999999999999998</v>
      </c>
      <c r="G198" s="456">
        <v>0.01</v>
      </c>
      <c r="H198" s="77">
        <v>0.21</v>
      </c>
      <c r="I198" s="456">
        <v>0.01</v>
      </c>
      <c r="J198" s="78">
        <v>3.9</v>
      </c>
      <c r="K198" s="433">
        <v>2.4E-2</v>
      </c>
      <c r="L198" s="571"/>
      <c r="M198" s="571"/>
      <c r="N198" s="578"/>
      <c r="O198" s="575"/>
      <c r="P198" s="329"/>
      <c r="Q198" s="330"/>
      <c r="R198" s="326"/>
    </row>
    <row r="199" spans="2:18" ht="15.75" thickBot="1" x14ac:dyDescent="0.3">
      <c r="B199" s="34"/>
      <c r="C199" s="16"/>
      <c r="D199" s="35"/>
      <c r="E199" s="16"/>
      <c r="F199" s="16"/>
      <c r="G199" s="16"/>
      <c r="H199" s="36"/>
      <c r="I199" s="36"/>
      <c r="J199" s="36"/>
      <c r="K199" s="36"/>
      <c r="L199" s="35"/>
      <c r="M199" s="16"/>
      <c r="N199" s="16"/>
      <c r="O199" s="16"/>
    </row>
    <row r="200" spans="2:18" ht="21.95" customHeight="1" thickBot="1" x14ac:dyDescent="0.3">
      <c r="B200" s="333" t="s">
        <v>264</v>
      </c>
      <c r="C200" s="334" t="s">
        <v>227</v>
      </c>
      <c r="D200" s="335"/>
      <c r="H200" s="36"/>
      <c r="I200" s="36"/>
      <c r="J200" s="36"/>
      <c r="K200" s="36"/>
      <c r="L200" s="35"/>
      <c r="M200" s="16"/>
      <c r="N200" s="16"/>
      <c r="O200" s="16"/>
    </row>
    <row r="201" spans="2:18" ht="21.95" customHeight="1" thickBot="1" x14ac:dyDescent="0.3">
      <c r="B201" s="333" t="s">
        <v>265</v>
      </c>
      <c r="C201" s="334" t="s">
        <v>229</v>
      </c>
      <c r="D201" s="335"/>
      <c r="H201" s="36"/>
      <c r="I201" s="36"/>
      <c r="J201" s="36"/>
      <c r="K201" s="36"/>
      <c r="L201" s="35"/>
      <c r="M201" s="16"/>
      <c r="N201" s="16"/>
      <c r="O201" s="16"/>
    </row>
    <row r="202" spans="2:18" ht="21.95" customHeight="1" thickBot="1" x14ac:dyDescent="0.3">
      <c r="B202" s="333" t="s">
        <v>266</v>
      </c>
      <c r="C202" s="334" t="s">
        <v>228</v>
      </c>
      <c r="D202" s="335"/>
      <c r="H202" s="36"/>
      <c r="I202" s="36"/>
      <c r="J202" s="36"/>
      <c r="K202" s="36"/>
      <c r="L202" s="35"/>
      <c r="M202" s="16"/>
      <c r="N202" s="16"/>
      <c r="O202" s="16"/>
    </row>
    <row r="203" spans="2:18" x14ac:dyDescent="0.25">
      <c r="B203" s="37"/>
      <c r="C203" s="16"/>
      <c r="D203" s="35"/>
      <c r="E203" s="16"/>
      <c r="F203" s="16"/>
      <c r="G203" s="16"/>
      <c r="H203" s="36"/>
      <c r="I203" s="36"/>
      <c r="J203" s="36"/>
      <c r="K203" s="36"/>
      <c r="L203" s="35"/>
      <c r="M203" s="16"/>
      <c r="N203" s="16"/>
      <c r="O203" s="16"/>
    </row>
    <row r="204" spans="2:18" x14ac:dyDescent="0.25">
      <c r="B204" s="34"/>
      <c r="C204" s="16"/>
      <c r="D204" s="35"/>
      <c r="E204" s="317"/>
      <c r="F204" s="317"/>
      <c r="G204" s="317"/>
      <c r="H204" s="318"/>
      <c r="I204" s="318"/>
      <c r="J204" s="319"/>
      <c r="K204" s="319"/>
      <c r="L204" s="35"/>
      <c r="M204" s="16"/>
      <c r="N204" s="16"/>
      <c r="O204" s="16"/>
    </row>
    <row r="205" spans="2:18" x14ac:dyDescent="0.25">
      <c r="B205" s="34"/>
      <c r="C205" s="16"/>
      <c r="D205" s="35"/>
      <c r="E205" s="317"/>
      <c r="F205" s="317"/>
      <c r="G205" s="317"/>
      <c r="H205" s="318"/>
      <c r="I205" s="318"/>
      <c r="J205" s="319"/>
      <c r="K205" s="319"/>
      <c r="L205" s="35"/>
      <c r="M205" s="16"/>
      <c r="N205" s="16"/>
      <c r="O205" s="16"/>
    </row>
    <row r="206" spans="2:18" x14ac:dyDescent="0.25">
      <c r="B206" s="34"/>
      <c r="C206" s="16"/>
      <c r="D206" s="35"/>
      <c r="E206" s="317"/>
      <c r="F206" s="317"/>
      <c r="G206" s="317"/>
      <c r="H206" s="318"/>
      <c r="I206" s="318"/>
      <c r="J206" s="319"/>
      <c r="K206" s="319"/>
      <c r="L206" s="35"/>
      <c r="M206" s="16"/>
      <c r="N206" s="16"/>
      <c r="O206" s="16"/>
    </row>
    <row r="207" spans="2:18" x14ac:dyDescent="0.25">
      <c r="B207" s="34"/>
      <c r="C207" s="16"/>
      <c r="D207" s="35"/>
      <c r="E207" s="317"/>
      <c r="F207" s="317"/>
      <c r="G207" s="317"/>
      <c r="H207" s="318"/>
      <c r="I207" s="318"/>
      <c r="J207" s="319"/>
      <c r="K207" s="319"/>
      <c r="L207" s="35"/>
      <c r="M207" s="16"/>
      <c r="N207" s="16"/>
      <c r="O207" s="16"/>
    </row>
    <row r="208" spans="2:18" x14ac:dyDescent="0.25">
      <c r="B208" s="34"/>
      <c r="C208" s="16"/>
      <c r="D208" s="35"/>
      <c r="E208" s="317"/>
      <c r="F208" s="317"/>
      <c r="G208" s="317"/>
      <c r="H208" s="318"/>
      <c r="I208" s="318"/>
      <c r="J208" s="319"/>
      <c r="K208" s="319"/>
      <c r="L208" s="35"/>
      <c r="M208" s="16"/>
      <c r="N208" s="16"/>
      <c r="O208" s="16"/>
    </row>
    <row r="209" spans="2:15" x14ac:dyDescent="0.25">
      <c r="B209" s="34"/>
      <c r="C209" s="16"/>
      <c r="D209" s="35"/>
      <c r="E209" s="317"/>
      <c r="F209" s="317"/>
      <c r="G209" s="317"/>
      <c r="H209" s="318"/>
      <c r="I209" s="318"/>
      <c r="J209" s="319"/>
      <c r="K209" s="319"/>
      <c r="L209" s="35"/>
      <c r="M209" s="16"/>
      <c r="N209" s="16"/>
      <c r="O209" s="16"/>
    </row>
    <row r="210" spans="2:15" x14ac:dyDescent="0.25">
      <c r="B210" s="34"/>
      <c r="C210" s="16"/>
      <c r="D210" s="35"/>
      <c r="E210" s="317"/>
      <c r="F210" s="317"/>
      <c r="G210" s="317"/>
      <c r="H210" s="318"/>
      <c r="I210" s="318"/>
      <c r="J210" s="319"/>
      <c r="K210" s="319"/>
      <c r="L210" s="35"/>
      <c r="M210" s="16"/>
      <c r="N210" s="16"/>
      <c r="O210" s="16"/>
    </row>
    <row r="211" spans="2:15" x14ac:dyDescent="0.25">
      <c r="B211" s="34"/>
      <c r="C211" s="16"/>
      <c r="D211" s="35"/>
      <c r="E211" s="317"/>
      <c r="F211" s="317"/>
      <c r="G211" s="317"/>
      <c r="H211" s="318"/>
      <c r="I211" s="318"/>
      <c r="J211" s="319"/>
      <c r="K211" s="319"/>
      <c r="L211" s="35"/>
      <c r="M211" s="16"/>
      <c r="N211" s="16"/>
      <c r="O211" s="16"/>
    </row>
    <row r="212" spans="2:15" x14ac:dyDescent="0.25">
      <c r="B212" s="34"/>
      <c r="C212" s="16"/>
      <c r="D212" s="35"/>
      <c r="E212" s="317"/>
      <c r="F212" s="317"/>
      <c r="G212" s="317"/>
      <c r="H212" s="318"/>
      <c r="I212" s="318"/>
      <c r="J212" s="319"/>
      <c r="K212" s="319"/>
      <c r="L212" s="35"/>
      <c r="M212" s="16"/>
      <c r="N212" s="16"/>
      <c r="O212" s="16"/>
    </row>
    <row r="213" spans="2:15" x14ac:dyDescent="0.25">
      <c r="B213" s="34"/>
      <c r="C213" s="16"/>
      <c r="D213" s="35"/>
      <c r="E213" s="317"/>
      <c r="F213" s="317"/>
      <c r="G213" s="317"/>
      <c r="H213" s="318"/>
      <c r="I213" s="318"/>
      <c r="J213" s="319"/>
      <c r="K213" s="319"/>
      <c r="L213" s="35"/>
      <c r="M213" s="16"/>
      <c r="N213" s="16"/>
      <c r="O213" s="16"/>
    </row>
    <row r="214" spans="2:15" x14ac:dyDescent="0.25">
      <c r="B214" s="34"/>
      <c r="C214" s="16"/>
      <c r="D214" s="35"/>
      <c r="E214" s="317"/>
      <c r="F214" s="317"/>
      <c r="G214" s="317"/>
      <c r="H214" s="318"/>
      <c r="I214" s="318"/>
      <c r="J214" s="319"/>
      <c r="K214" s="319"/>
      <c r="L214" s="35"/>
      <c r="M214" s="16"/>
      <c r="N214" s="16"/>
      <c r="O214" s="16"/>
    </row>
    <row r="215" spans="2:15" ht="18.75" x14ac:dyDescent="0.4">
      <c r="C215" s="7"/>
      <c r="D215" s="8"/>
      <c r="E215" s="320"/>
      <c r="F215" s="320"/>
      <c r="G215" s="320"/>
      <c r="H215" s="321"/>
      <c r="I215" s="321"/>
      <c r="J215" s="321"/>
      <c r="K215" s="321"/>
    </row>
    <row r="216" spans="2:15" x14ac:dyDescent="0.25">
      <c r="E216" s="4"/>
      <c r="F216" s="4"/>
      <c r="G216" s="4"/>
      <c r="H216" s="322"/>
      <c r="I216" s="322"/>
      <c r="J216" s="322"/>
      <c r="K216" s="322"/>
    </row>
    <row r="217" spans="2:15" x14ac:dyDescent="0.25">
      <c r="E217" s="4"/>
      <c r="F217" s="4"/>
      <c r="G217" s="4"/>
      <c r="H217" s="322"/>
      <c r="I217" s="322"/>
      <c r="J217" s="322"/>
      <c r="K217" s="322"/>
    </row>
    <row r="218" spans="2:15" x14ac:dyDescent="0.25">
      <c r="E218" s="4"/>
      <c r="F218" s="4"/>
      <c r="G218" s="4"/>
      <c r="H218" s="322"/>
      <c r="I218" s="322"/>
      <c r="J218" s="322"/>
      <c r="K218" s="322"/>
    </row>
  </sheetData>
  <mergeCells count="249">
    <mergeCell ref="D137:D138"/>
    <mergeCell ref="O156:O160"/>
    <mergeCell ref="C35:C41"/>
    <mergeCell ref="D35:D41"/>
    <mergeCell ref="M83:M89"/>
    <mergeCell ref="R90:S92"/>
    <mergeCell ref="B127:E127"/>
    <mergeCell ref="B142:E142"/>
    <mergeCell ref="B166:E166"/>
    <mergeCell ref="B137:B138"/>
    <mergeCell ref="C137:C138"/>
    <mergeCell ref="N96:N97"/>
    <mergeCell ref="O96:O97"/>
    <mergeCell ref="O133:O136"/>
    <mergeCell ref="O129:O130"/>
    <mergeCell ref="O125:O126"/>
    <mergeCell ref="O117:O118"/>
    <mergeCell ref="O102:O105"/>
    <mergeCell ref="B133:B136"/>
    <mergeCell ref="C133:C136"/>
    <mergeCell ref="D133:D136"/>
    <mergeCell ref="L133:L136"/>
    <mergeCell ref="C119:C120"/>
    <mergeCell ref="D119:D120"/>
    <mergeCell ref="B74:B76"/>
    <mergeCell ref="D77:D79"/>
    <mergeCell ref="N74:N76"/>
    <mergeCell ref="N77:N79"/>
    <mergeCell ref="N80:N82"/>
    <mergeCell ref="N94:N95"/>
    <mergeCell ref="O94:O95"/>
    <mergeCell ref="O90:O92"/>
    <mergeCell ref="N90:N92"/>
    <mergeCell ref="D67:D73"/>
    <mergeCell ref="M24:M26"/>
    <mergeCell ref="L67:L73"/>
    <mergeCell ref="L60:L66"/>
    <mergeCell ref="C67:C73"/>
    <mergeCell ref="D74:D76"/>
    <mergeCell ref="C74:C76"/>
    <mergeCell ref="L42:L48"/>
    <mergeCell ref="N60:N66"/>
    <mergeCell ref="N20:N26"/>
    <mergeCell ref="N49:N55"/>
    <mergeCell ref="B129:B130"/>
    <mergeCell ref="C129:C130"/>
    <mergeCell ref="D129:D130"/>
    <mergeCell ref="E129:E130"/>
    <mergeCell ref="C123:C124"/>
    <mergeCell ref="D123:D124"/>
    <mergeCell ref="M123:M124"/>
    <mergeCell ref="L123:L124"/>
    <mergeCell ref="L119:L120"/>
    <mergeCell ref="B125:B126"/>
    <mergeCell ref="C125:C126"/>
    <mergeCell ref="B119:B120"/>
    <mergeCell ref="L121:L122"/>
    <mergeCell ref="C121:C122"/>
    <mergeCell ref="D121:D122"/>
    <mergeCell ref="B121:B122"/>
    <mergeCell ref="D125:D126"/>
    <mergeCell ref="L125:L126"/>
    <mergeCell ref="B123:B124"/>
    <mergeCell ref="B117:B118"/>
    <mergeCell ref="C117:C118"/>
    <mergeCell ref="D117:D118"/>
    <mergeCell ref="C113:C114"/>
    <mergeCell ref="D113:D114"/>
    <mergeCell ref="B109:B112"/>
    <mergeCell ref="N117:N118"/>
    <mergeCell ref="B106:B108"/>
    <mergeCell ref="C106:C108"/>
    <mergeCell ref="D106:D108"/>
    <mergeCell ref="M106:M108"/>
    <mergeCell ref="N106:N108"/>
    <mergeCell ref="L106:L108"/>
    <mergeCell ref="N109:N112"/>
    <mergeCell ref="L113:L114"/>
    <mergeCell ref="L115:L116"/>
    <mergeCell ref="M115:M116"/>
    <mergeCell ref="L117:L118"/>
    <mergeCell ref="B13:B19"/>
    <mergeCell ref="C13:C19"/>
    <mergeCell ref="B60:B66"/>
    <mergeCell ref="C60:C66"/>
    <mergeCell ref="D60:D66"/>
    <mergeCell ref="D13:D19"/>
    <mergeCell ref="B20:B26"/>
    <mergeCell ref="C20:C26"/>
    <mergeCell ref="D20:D26"/>
    <mergeCell ref="B27:B34"/>
    <mergeCell ref="C27:C34"/>
    <mergeCell ref="D27:D34"/>
    <mergeCell ref="B56:B59"/>
    <mergeCell ref="C56:C59"/>
    <mergeCell ref="D56:D59"/>
    <mergeCell ref="B42:B48"/>
    <mergeCell ref="C42:C48"/>
    <mergeCell ref="D42:D48"/>
    <mergeCell ref="B49:B55"/>
    <mergeCell ref="C49:C55"/>
    <mergeCell ref="D49:D55"/>
    <mergeCell ref="N4:N5"/>
    <mergeCell ref="N3:O3"/>
    <mergeCell ref="O4:O5"/>
    <mergeCell ref="M3:M5"/>
    <mergeCell ref="B6:B12"/>
    <mergeCell ref="D6:D12"/>
    <mergeCell ref="C6:C12"/>
    <mergeCell ref="E2:E3"/>
    <mergeCell ref="H3:K3"/>
    <mergeCell ref="H4:H5"/>
    <mergeCell ref="J4:J5"/>
    <mergeCell ref="L3:L5"/>
    <mergeCell ref="L6:L8"/>
    <mergeCell ref="B2:B3"/>
    <mergeCell ref="C2:C3"/>
    <mergeCell ref="D2:D3"/>
    <mergeCell ref="B4:E5"/>
    <mergeCell ref="H2:Q2"/>
    <mergeCell ref="N6:N12"/>
    <mergeCell ref="O6:O12"/>
    <mergeCell ref="L10:L12"/>
    <mergeCell ref="P3:P5"/>
    <mergeCell ref="Q3:Q5"/>
    <mergeCell ref="F4:F5"/>
    <mergeCell ref="O20:O26"/>
    <mergeCell ref="N27:N34"/>
    <mergeCell ref="O27:O34"/>
    <mergeCell ref="L17:L18"/>
    <mergeCell ref="N13:N19"/>
    <mergeCell ref="O13:O19"/>
    <mergeCell ref="M17:M18"/>
    <mergeCell ref="M20:M22"/>
    <mergeCell ref="L20:L22"/>
    <mergeCell ref="L24:L26"/>
    <mergeCell ref="B96:B97"/>
    <mergeCell ref="D96:D97"/>
    <mergeCell ref="C96:C97"/>
    <mergeCell ref="B98:B101"/>
    <mergeCell ref="C98:C101"/>
    <mergeCell ref="D98:D101"/>
    <mergeCell ref="B113:B114"/>
    <mergeCell ref="B83:B89"/>
    <mergeCell ref="C83:C89"/>
    <mergeCell ref="D83:D89"/>
    <mergeCell ref="C109:C112"/>
    <mergeCell ref="D109:D112"/>
    <mergeCell ref="C102:C105"/>
    <mergeCell ref="D102:D105"/>
    <mergeCell ref="B102:B105"/>
    <mergeCell ref="B90:B92"/>
    <mergeCell ref="C90:C92"/>
    <mergeCell ref="D90:D92"/>
    <mergeCell ref="B94:B95"/>
    <mergeCell ref="C94:C95"/>
    <mergeCell ref="B93:E93"/>
    <mergeCell ref="B156:B160"/>
    <mergeCell ref="B178:B188"/>
    <mergeCell ref="C178:C188"/>
    <mergeCell ref="C156:C160"/>
    <mergeCell ref="N167:N177"/>
    <mergeCell ref="C149:C151"/>
    <mergeCell ref="L143:L145"/>
    <mergeCell ref="L146:L148"/>
    <mergeCell ref="L149:L151"/>
    <mergeCell ref="B143:B145"/>
    <mergeCell ref="B161:B165"/>
    <mergeCell ref="C161:C165"/>
    <mergeCell ref="B167:B177"/>
    <mergeCell ref="C167:C177"/>
    <mergeCell ref="L156:L159"/>
    <mergeCell ref="L161:L164"/>
    <mergeCell ref="L152:L155"/>
    <mergeCell ref="B152:B155"/>
    <mergeCell ref="C143:C145"/>
    <mergeCell ref="B146:B148"/>
    <mergeCell ref="C146:C148"/>
    <mergeCell ref="B149:B151"/>
    <mergeCell ref="C152:C155"/>
    <mergeCell ref="B189:B198"/>
    <mergeCell ref="L189:L198"/>
    <mergeCell ref="M189:M198"/>
    <mergeCell ref="O189:O198"/>
    <mergeCell ref="N178:N188"/>
    <mergeCell ref="N189:N198"/>
    <mergeCell ref="M167:M173"/>
    <mergeCell ref="L174:L177"/>
    <mergeCell ref="O167:O177"/>
    <mergeCell ref="O178:O188"/>
    <mergeCell ref="M178:M188"/>
    <mergeCell ref="L178:L188"/>
    <mergeCell ref="L167:L173"/>
    <mergeCell ref="O56:O59"/>
    <mergeCell ref="N56:N59"/>
    <mergeCell ref="O106:O108"/>
    <mergeCell ref="L102:L105"/>
    <mergeCell ref="M102:M105"/>
    <mergeCell ref="O74:O76"/>
    <mergeCell ref="O77:O79"/>
    <mergeCell ref="M56:M59"/>
    <mergeCell ref="L56:L59"/>
    <mergeCell ref="L96:L97"/>
    <mergeCell ref="M67:M73"/>
    <mergeCell ref="M90:M92"/>
    <mergeCell ref="L90:L91"/>
    <mergeCell ref="O60:O66"/>
    <mergeCell ref="O67:O73"/>
    <mergeCell ref="N67:N73"/>
    <mergeCell ref="O161:O165"/>
    <mergeCell ref="O143:O145"/>
    <mergeCell ref="O146:O148"/>
    <mergeCell ref="O149:O151"/>
    <mergeCell ref="O152:O155"/>
    <mergeCell ref="O98:O101"/>
    <mergeCell ref="N98:N101"/>
    <mergeCell ref="M98:M101"/>
    <mergeCell ref="N119:N120"/>
    <mergeCell ref="O119:O120"/>
    <mergeCell ref="O109:O112"/>
    <mergeCell ref="N102:N105"/>
    <mergeCell ref="N123:N124"/>
    <mergeCell ref="N129:N130"/>
    <mergeCell ref="M125:M126"/>
    <mergeCell ref="N125:N126"/>
    <mergeCell ref="L137:L138"/>
    <mergeCell ref="N137:N138"/>
    <mergeCell ref="O137:O138"/>
    <mergeCell ref="N133:N136"/>
    <mergeCell ref="O80:O82"/>
    <mergeCell ref="B35:B41"/>
    <mergeCell ref="L35:L38"/>
    <mergeCell ref="L39:L40"/>
    <mergeCell ref="L109:L112"/>
    <mergeCell ref="M109:M112"/>
    <mergeCell ref="N113:N114"/>
    <mergeCell ref="O113:O114"/>
    <mergeCell ref="M117:M118"/>
    <mergeCell ref="D80:D82"/>
    <mergeCell ref="C77:C79"/>
    <mergeCell ref="B77:B79"/>
    <mergeCell ref="B80:B82"/>
    <mergeCell ref="C80:C82"/>
    <mergeCell ref="B115:B116"/>
    <mergeCell ref="C115:C116"/>
    <mergeCell ref="D115:D116"/>
    <mergeCell ref="B67:B73"/>
    <mergeCell ref="L98:L101"/>
    <mergeCell ref="O49:O55"/>
  </mergeCells>
  <phoneticPr fontId="4" type="noConversion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E6:G9"/>
  <sheetViews>
    <sheetView workbookViewId="0">
      <selection activeCell="I15" sqref="I15"/>
    </sheetView>
  </sheetViews>
  <sheetFormatPr baseColWidth="10" defaultRowHeight="15" x14ac:dyDescent="0.25"/>
  <cols>
    <col min="6" max="6" width="11.85546875" bestFit="1" customWidth="1"/>
  </cols>
  <sheetData>
    <row r="6" spans="5:7" x14ac:dyDescent="0.25">
      <c r="E6">
        <v>11</v>
      </c>
      <c r="F6">
        <f>E6/1.4</f>
        <v>7.8571428571428577</v>
      </c>
      <c r="G6">
        <f>F6*0.46</f>
        <v>3.6142857142857148</v>
      </c>
    </row>
    <row r="9" spans="5:7" x14ac:dyDescent="0.25">
      <c r="E9">
        <v>7</v>
      </c>
      <c r="F9">
        <f>E9/1.4</f>
        <v>5</v>
      </c>
      <c r="G9">
        <f>F9*0.46</f>
        <v>2.3000000000000003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BCBE5297A4DF45BCD36E798936F77B" ma:contentTypeVersion="4" ma:contentTypeDescription="Crear nuevo documento." ma:contentTypeScope="" ma:versionID="9b84d20ed867f071f36d8b36843c7079">
  <xsd:schema xmlns:xsd="http://www.w3.org/2001/XMLSchema" xmlns:xs="http://www.w3.org/2001/XMLSchema" xmlns:p="http://schemas.microsoft.com/office/2006/metadata/properties" xmlns:ns2="1336bae1-aa17-4bc3-81f6-930a4ec91951" xmlns:ns3="1a918436-c5e7-469e-b2d1-df3993fbdf2f" targetNamespace="http://schemas.microsoft.com/office/2006/metadata/properties" ma:root="true" ma:fieldsID="ff964a9a59c3765942f7ce5fe9902cc3" ns2:_="" ns3:_="">
    <xsd:import namespace="1336bae1-aa17-4bc3-81f6-930a4ec91951"/>
    <xsd:import namespace="1a918436-c5e7-469e-b2d1-df3993fbdf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36bae1-aa17-4bc3-81f6-930a4ec919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918436-c5e7-469e-b2d1-df3993fbdf2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521AFA-F245-4ED3-9608-F0D0F8EDFB4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0672D5D-8AF3-4332-853F-C6BBACCE7B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27677C-C5D9-441D-9848-C30CAD10AF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36bae1-aa17-4bc3-81f6-930a4ec91951"/>
    <ds:schemaRef ds:uri="1a918436-c5e7-469e-b2d1-df3993fbdf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FE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MARGIE</dc:creator>
  <cp:lastModifiedBy>Isaias Martínez</cp:lastModifiedBy>
  <dcterms:created xsi:type="dcterms:W3CDTF">2020-07-29T18:46:44Z</dcterms:created>
  <dcterms:modified xsi:type="dcterms:W3CDTF">2022-04-13T01:12:56Z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0x01010029BCBE5297A4DF45BCD36E798936F77B</vt:lpwstr>
  </property>
</Properties>
</file>