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martinez\Documents\FREL_2021\FREL_GEI\2016\"/>
    </mc:Choice>
  </mc:AlternateContent>
  <xr:revisionPtr revIDLastSave="3" documentId="13_ncr:1_{CF722739-0018-4BCC-BF78-0288435DFFF2}" xr6:coauthVersionLast="47" xr6:coauthVersionMax="47" xr10:uidLastSave="{F15817B9-DA16-420B-B819-E5584F4CF405}"/>
  <bookViews>
    <workbookView xWindow="-120" yWindow="-120" windowWidth="20730" windowHeight="11160" xr2:uid="{DE9B1E51-32E5-45F9-B444-AEB62C68CAFB}"/>
  </bookViews>
  <sheets>
    <sheet name="Anexo_2016" sheetId="8" r:id="rId1"/>
  </sheets>
  <externalReferences>
    <externalReference r:id="rId2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54" i="8" l="1"/>
  <c r="I437" i="8"/>
  <c r="I455" i="8" s="1"/>
  <c r="I416" i="8"/>
  <c r="I402" i="8"/>
  <c r="I417" i="8" s="1"/>
  <c r="I384" i="8"/>
  <c r="I364" i="8"/>
  <c r="I385" i="8" s="1"/>
  <c r="I339" i="8"/>
  <c r="I316" i="8"/>
  <c r="I340" i="8" s="1"/>
  <c r="I456" i="8" s="1"/>
  <c r="I267" i="8"/>
  <c r="I266" i="8"/>
  <c r="I228" i="8"/>
  <c r="I150" i="8"/>
  <c r="I268" i="8" s="1"/>
  <c r="I149" i="8"/>
  <c r="I137" i="8"/>
  <c r="I110" i="8"/>
  <c r="I93" i="8"/>
  <c r="I111" i="8" s="1"/>
  <c r="I56" i="8"/>
  <c r="I49" i="8"/>
  <c r="I42" i="8"/>
  <c r="I34" i="8"/>
  <c r="I29" i="8"/>
  <c r="I57" i="8" s="1"/>
  <c r="I112" i="8" s="1"/>
  <c r="I22" i="8"/>
  <c r="I458" i="8" s="1"/>
  <c r="F453" i="8" l="1"/>
  <c r="E453" i="8"/>
  <c r="D453" i="8"/>
  <c r="B453" i="8"/>
  <c r="F452" i="8"/>
  <c r="E452" i="8"/>
  <c r="D452" i="8"/>
  <c r="B452" i="8"/>
  <c r="F451" i="8"/>
  <c r="E451" i="8"/>
  <c r="D451" i="8"/>
  <c r="B451" i="8"/>
  <c r="F450" i="8"/>
  <c r="E450" i="8"/>
  <c r="D450" i="8"/>
  <c r="B450" i="8"/>
  <c r="F449" i="8"/>
  <c r="E449" i="8"/>
  <c r="D449" i="8"/>
  <c r="B449" i="8"/>
  <c r="F448" i="8"/>
  <c r="E448" i="8"/>
  <c r="D448" i="8"/>
  <c r="B448" i="8"/>
  <c r="F447" i="8"/>
  <c r="E447" i="8"/>
  <c r="D447" i="8"/>
  <c r="B447" i="8"/>
  <c r="F446" i="8"/>
  <c r="E446" i="8"/>
  <c r="D446" i="8"/>
  <c r="B446" i="8"/>
  <c r="F445" i="8"/>
  <c r="E445" i="8"/>
  <c r="D445" i="8"/>
  <c r="B445" i="8"/>
  <c r="F444" i="8"/>
  <c r="E444" i="8"/>
  <c r="D444" i="8"/>
  <c r="B444" i="8"/>
  <c r="F443" i="8"/>
  <c r="E443" i="8"/>
  <c r="D443" i="8"/>
  <c r="B443" i="8"/>
  <c r="F442" i="8"/>
  <c r="E442" i="8"/>
  <c r="D442" i="8"/>
  <c r="B442" i="8"/>
  <c r="F441" i="8"/>
  <c r="E441" i="8"/>
  <c r="D441" i="8"/>
  <c r="B441" i="8"/>
  <c r="F440" i="8"/>
  <c r="E440" i="8"/>
  <c r="D440" i="8"/>
  <c r="B440" i="8"/>
  <c r="F439" i="8"/>
  <c r="E439" i="8"/>
  <c r="D439" i="8"/>
  <c r="B439" i="8"/>
  <c r="F436" i="8"/>
  <c r="E436" i="8"/>
  <c r="D436" i="8"/>
  <c r="B436" i="8"/>
  <c r="F435" i="8"/>
  <c r="E435" i="8"/>
  <c r="D435" i="8"/>
  <c r="B435" i="8"/>
  <c r="F434" i="8"/>
  <c r="E434" i="8"/>
  <c r="D434" i="8"/>
  <c r="B434" i="8"/>
  <c r="F433" i="8"/>
  <c r="E433" i="8"/>
  <c r="D433" i="8"/>
  <c r="B433" i="8"/>
  <c r="F432" i="8"/>
  <c r="E432" i="8"/>
  <c r="D432" i="8"/>
  <c r="B432" i="8"/>
  <c r="F431" i="8"/>
  <c r="E431" i="8"/>
  <c r="D431" i="8"/>
  <c r="B431" i="8"/>
  <c r="F430" i="8"/>
  <c r="E430" i="8"/>
  <c r="D430" i="8"/>
  <c r="B430" i="8"/>
  <c r="F429" i="8"/>
  <c r="E429" i="8"/>
  <c r="D429" i="8"/>
  <c r="B429" i="8"/>
  <c r="F428" i="8"/>
  <c r="E428" i="8"/>
  <c r="D428" i="8"/>
  <c r="B428" i="8"/>
  <c r="F427" i="8"/>
  <c r="E427" i="8"/>
  <c r="D427" i="8"/>
  <c r="B427" i="8"/>
  <c r="F426" i="8"/>
  <c r="E426" i="8"/>
  <c r="D426" i="8"/>
  <c r="B426" i="8"/>
  <c r="F425" i="8"/>
  <c r="E425" i="8"/>
  <c r="D425" i="8"/>
  <c r="B425" i="8"/>
  <c r="F424" i="8"/>
  <c r="E424" i="8"/>
  <c r="D424" i="8"/>
  <c r="B424" i="8"/>
  <c r="F423" i="8"/>
  <c r="E423" i="8"/>
  <c r="D423" i="8"/>
  <c r="B423" i="8"/>
  <c r="F422" i="8"/>
  <c r="E422" i="8"/>
  <c r="D422" i="8"/>
  <c r="B422" i="8"/>
  <c r="F415" i="8"/>
  <c r="E415" i="8"/>
  <c r="D415" i="8"/>
  <c r="B415" i="8"/>
  <c r="F414" i="8"/>
  <c r="E414" i="8"/>
  <c r="D414" i="8"/>
  <c r="B414" i="8"/>
  <c r="F413" i="8"/>
  <c r="E413" i="8"/>
  <c r="D413" i="8"/>
  <c r="B413" i="8"/>
  <c r="F412" i="8"/>
  <c r="E412" i="8"/>
  <c r="D412" i="8"/>
  <c r="B412" i="8"/>
  <c r="F411" i="8"/>
  <c r="E411" i="8"/>
  <c r="D411" i="8"/>
  <c r="B411" i="8"/>
  <c r="F410" i="8"/>
  <c r="E410" i="8"/>
  <c r="D410" i="8"/>
  <c r="B410" i="8"/>
  <c r="F409" i="8"/>
  <c r="E409" i="8"/>
  <c r="D409" i="8"/>
  <c r="B409" i="8"/>
  <c r="F408" i="8"/>
  <c r="E408" i="8"/>
  <c r="D408" i="8"/>
  <c r="B408" i="8"/>
  <c r="F407" i="8"/>
  <c r="E407" i="8"/>
  <c r="D407" i="8"/>
  <c r="B407" i="8"/>
  <c r="F406" i="8"/>
  <c r="E406" i="8"/>
  <c r="D406" i="8"/>
  <c r="B406" i="8"/>
  <c r="F405" i="8"/>
  <c r="E405" i="8"/>
  <c r="D405" i="8"/>
  <c r="B405" i="8"/>
  <c r="F404" i="8"/>
  <c r="E404" i="8"/>
  <c r="D404" i="8"/>
  <c r="B404" i="8"/>
  <c r="F401" i="8"/>
  <c r="E401" i="8"/>
  <c r="D401" i="8"/>
  <c r="B401" i="8"/>
  <c r="F400" i="8"/>
  <c r="E400" i="8"/>
  <c r="D400" i="8"/>
  <c r="B400" i="8"/>
  <c r="F399" i="8"/>
  <c r="E399" i="8"/>
  <c r="D399" i="8"/>
  <c r="B399" i="8"/>
  <c r="F398" i="8"/>
  <c r="E398" i="8"/>
  <c r="D398" i="8"/>
  <c r="B398" i="8"/>
  <c r="F397" i="8"/>
  <c r="E397" i="8"/>
  <c r="D397" i="8"/>
  <c r="B397" i="8"/>
  <c r="F396" i="8"/>
  <c r="E396" i="8"/>
  <c r="D396" i="8"/>
  <c r="B396" i="8"/>
  <c r="F395" i="8"/>
  <c r="E395" i="8"/>
  <c r="D395" i="8"/>
  <c r="B395" i="8"/>
  <c r="F394" i="8"/>
  <c r="E394" i="8"/>
  <c r="D394" i="8"/>
  <c r="B394" i="8"/>
  <c r="F393" i="8"/>
  <c r="E393" i="8"/>
  <c r="D393" i="8"/>
  <c r="B393" i="8"/>
  <c r="F392" i="8"/>
  <c r="E392" i="8"/>
  <c r="D392" i="8"/>
  <c r="B392" i="8"/>
  <c r="F391" i="8"/>
  <c r="E391" i="8"/>
  <c r="D391" i="8"/>
  <c r="B391" i="8"/>
  <c r="F390" i="8"/>
  <c r="E390" i="8"/>
  <c r="D390" i="8"/>
  <c r="B390" i="8"/>
  <c r="F383" i="8"/>
  <c r="E383" i="8"/>
  <c r="D383" i="8"/>
  <c r="B383" i="8"/>
  <c r="F382" i="8"/>
  <c r="E382" i="8"/>
  <c r="D382" i="8"/>
  <c r="B382" i="8"/>
  <c r="F381" i="8"/>
  <c r="E381" i="8"/>
  <c r="D381" i="8"/>
  <c r="B381" i="8"/>
  <c r="F380" i="8"/>
  <c r="E380" i="8"/>
  <c r="D380" i="8"/>
  <c r="B380" i="8"/>
  <c r="F379" i="8"/>
  <c r="E379" i="8"/>
  <c r="D379" i="8"/>
  <c r="B379" i="8"/>
  <c r="F378" i="8"/>
  <c r="E378" i="8"/>
  <c r="D378" i="8"/>
  <c r="B378" i="8"/>
  <c r="F377" i="8"/>
  <c r="E377" i="8"/>
  <c r="D377" i="8"/>
  <c r="B377" i="8"/>
  <c r="F376" i="8"/>
  <c r="E376" i="8"/>
  <c r="D376" i="8"/>
  <c r="B376" i="8"/>
  <c r="F375" i="8"/>
  <c r="E375" i="8"/>
  <c r="D375" i="8"/>
  <c r="B375" i="8"/>
  <c r="F374" i="8"/>
  <c r="E374" i="8"/>
  <c r="D374" i="8"/>
  <c r="B374" i="8"/>
  <c r="F373" i="8"/>
  <c r="E373" i="8"/>
  <c r="D373" i="8"/>
  <c r="B373" i="8"/>
  <c r="F372" i="8"/>
  <c r="E372" i="8"/>
  <c r="D372" i="8"/>
  <c r="B372" i="8"/>
  <c r="F371" i="8"/>
  <c r="E371" i="8"/>
  <c r="D371" i="8"/>
  <c r="B371" i="8"/>
  <c r="F370" i="8"/>
  <c r="E370" i="8"/>
  <c r="D370" i="8"/>
  <c r="B370" i="8"/>
  <c r="F369" i="8"/>
  <c r="E369" i="8"/>
  <c r="D369" i="8"/>
  <c r="B369" i="8"/>
  <c r="F368" i="8"/>
  <c r="E368" i="8"/>
  <c r="D368" i="8"/>
  <c r="B368" i="8"/>
  <c r="F367" i="8"/>
  <c r="E367" i="8"/>
  <c r="D367" i="8"/>
  <c r="B367" i="8"/>
  <c r="F366" i="8"/>
  <c r="E366" i="8"/>
  <c r="D366" i="8"/>
  <c r="B366" i="8"/>
  <c r="F363" i="8"/>
  <c r="E363" i="8"/>
  <c r="D363" i="8"/>
  <c r="B363" i="8"/>
  <c r="F362" i="8"/>
  <c r="E362" i="8"/>
  <c r="D362" i="8"/>
  <c r="B362" i="8"/>
  <c r="F361" i="8"/>
  <c r="E361" i="8"/>
  <c r="D361" i="8"/>
  <c r="B361" i="8"/>
  <c r="F360" i="8"/>
  <c r="E360" i="8"/>
  <c r="D360" i="8"/>
  <c r="B360" i="8"/>
  <c r="F359" i="8"/>
  <c r="E359" i="8"/>
  <c r="D359" i="8"/>
  <c r="B359" i="8"/>
  <c r="F358" i="8"/>
  <c r="E358" i="8"/>
  <c r="D358" i="8"/>
  <c r="B358" i="8"/>
  <c r="F357" i="8"/>
  <c r="E357" i="8"/>
  <c r="D357" i="8"/>
  <c r="B357" i="8"/>
  <c r="F356" i="8"/>
  <c r="E356" i="8"/>
  <c r="D356" i="8"/>
  <c r="B356" i="8"/>
  <c r="F355" i="8"/>
  <c r="E355" i="8"/>
  <c r="D355" i="8"/>
  <c r="B355" i="8"/>
  <c r="F354" i="8"/>
  <c r="E354" i="8"/>
  <c r="D354" i="8"/>
  <c r="B354" i="8"/>
  <c r="F353" i="8"/>
  <c r="E353" i="8"/>
  <c r="D353" i="8"/>
  <c r="B353" i="8"/>
  <c r="F352" i="8"/>
  <c r="E352" i="8"/>
  <c r="D352" i="8"/>
  <c r="B352" i="8"/>
  <c r="F351" i="8"/>
  <c r="E351" i="8"/>
  <c r="D351" i="8"/>
  <c r="B351" i="8"/>
  <c r="F350" i="8"/>
  <c r="E350" i="8"/>
  <c r="D350" i="8"/>
  <c r="B350" i="8"/>
  <c r="F349" i="8"/>
  <c r="E349" i="8"/>
  <c r="D349" i="8"/>
  <c r="B349" i="8"/>
  <c r="F348" i="8"/>
  <c r="E348" i="8"/>
  <c r="D348" i="8"/>
  <c r="B348" i="8"/>
  <c r="F347" i="8"/>
  <c r="E347" i="8"/>
  <c r="D347" i="8"/>
  <c r="B347" i="8"/>
  <c r="F346" i="8"/>
  <c r="E346" i="8"/>
  <c r="D346" i="8"/>
  <c r="B346" i="8"/>
  <c r="F338" i="8"/>
  <c r="E338" i="8"/>
  <c r="D338" i="8"/>
  <c r="B338" i="8"/>
  <c r="F337" i="8"/>
  <c r="E337" i="8"/>
  <c r="D337" i="8"/>
  <c r="B337" i="8"/>
  <c r="F336" i="8"/>
  <c r="E336" i="8"/>
  <c r="D336" i="8"/>
  <c r="B336" i="8"/>
  <c r="F335" i="8"/>
  <c r="E335" i="8"/>
  <c r="D335" i="8"/>
  <c r="B335" i="8"/>
  <c r="F334" i="8"/>
  <c r="E334" i="8"/>
  <c r="D334" i="8"/>
  <c r="B334" i="8"/>
  <c r="F333" i="8"/>
  <c r="E333" i="8"/>
  <c r="D333" i="8"/>
  <c r="B333" i="8"/>
  <c r="F332" i="8"/>
  <c r="E332" i="8"/>
  <c r="D332" i="8"/>
  <c r="B332" i="8"/>
  <c r="F331" i="8"/>
  <c r="E331" i="8"/>
  <c r="D331" i="8"/>
  <c r="B331" i="8"/>
  <c r="F330" i="8"/>
  <c r="E330" i="8"/>
  <c r="D330" i="8"/>
  <c r="B330" i="8"/>
  <c r="F329" i="8"/>
  <c r="E329" i="8"/>
  <c r="D329" i="8"/>
  <c r="B329" i="8"/>
  <c r="F328" i="8"/>
  <c r="E328" i="8"/>
  <c r="D328" i="8"/>
  <c r="B328" i="8"/>
  <c r="F327" i="8"/>
  <c r="E327" i="8"/>
  <c r="D327" i="8"/>
  <c r="B327" i="8"/>
  <c r="F326" i="8"/>
  <c r="E326" i="8"/>
  <c r="D326" i="8"/>
  <c r="B326" i="8"/>
  <c r="F325" i="8"/>
  <c r="E325" i="8"/>
  <c r="D325" i="8"/>
  <c r="B325" i="8"/>
  <c r="F324" i="8"/>
  <c r="E324" i="8"/>
  <c r="D324" i="8"/>
  <c r="B324" i="8"/>
  <c r="F323" i="8"/>
  <c r="E323" i="8"/>
  <c r="D323" i="8"/>
  <c r="B323" i="8"/>
  <c r="F322" i="8"/>
  <c r="E322" i="8"/>
  <c r="D322" i="8"/>
  <c r="B322" i="8"/>
  <c r="F321" i="8"/>
  <c r="E321" i="8"/>
  <c r="D321" i="8"/>
  <c r="B321" i="8"/>
  <c r="F320" i="8"/>
  <c r="E320" i="8"/>
  <c r="D320" i="8"/>
  <c r="B320" i="8"/>
  <c r="F319" i="8"/>
  <c r="E319" i="8"/>
  <c r="D319" i="8"/>
  <c r="B319" i="8"/>
  <c r="F318" i="8"/>
  <c r="E318" i="8"/>
  <c r="D318" i="8"/>
  <c r="B318" i="8"/>
  <c r="F315" i="8"/>
  <c r="E315" i="8"/>
  <c r="D315" i="8"/>
  <c r="B315" i="8"/>
  <c r="F314" i="8"/>
  <c r="E314" i="8"/>
  <c r="D314" i="8"/>
  <c r="B314" i="8"/>
  <c r="F313" i="8"/>
  <c r="E313" i="8"/>
  <c r="D313" i="8"/>
  <c r="B313" i="8"/>
  <c r="F312" i="8"/>
  <c r="E312" i="8"/>
  <c r="D312" i="8"/>
  <c r="B312" i="8"/>
  <c r="F311" i="8"/>
  <c r="E311" i="8"/>
  <c r="D311" i="8"/>
  <c r="B311" i="8"/>
  <c r="F310" i="8"/>
  <c r="E310" i="8"/>
  <c r="D310" i="8"/>
  <c r="B310" i="8"/>
  <c r="F309" i="8"/>
  <c r="E309" i="8"/>
  <c r="D309" i="8"/>
  <c r="B309" i="8"/>
  <c r="F308" i="8"/>
  <c r="E308" i="8"/>
  <c r="D308" i="8"/>
  <c r="B308" i="8"/>
  <c r="F307" i="8"/>
  <c r="E307" i="8"/>
  <c r="D307" i="8"/>
  <c r="B307" i="8"/>
  <c r="F306" i="8"/>
  <c r="E306" i="8"/>
  <c r="D306" i="8"/>
  <c r="B306" i="8"/>
  <c r="F305" i="8"/>
  <c r="E305" i="8"/>
  <c r="D305" i="8"/>
  <c r="B305" i="8"/>
  <c r="F304" i="8"/>
  <c r="E304" i="8"/>
  <c r="D304" i="8"/>
  <c r="B304" i="8"/>
  <c r="F303" i="8"/>
  <c r="E303" i="8"/>
  <c r="D303" i="8"/>
  <c r="B303" i="8"/>
  <c r="F302" i="8"/>
  <c r="E302" i="8"/>
  <c r="D302" i="8"/>
  <c r="B302" i="8"/>
  <c r="F301" i="8"/>
  <c r="E301" i="8"/>
  <c r="D301" i="8"/>
  <c r="B301" i="8"/>
  <c r="F300" i="8"/>
  <c r="E300" i="8"/>
  <c r="D300" i="8"/>
  <c r="B300" i="8"/>
  <c r="F299" i="8"/>
  <c r="E299" i="8"/>
  <c r="D299" i="8"/>
  <c r="B299" i="8"/>
  <c r="F298" i="8"/>
  <c r="E298" i="8"/>
  <c r="D298" i="8"/>
  <c r="B298" i="8"/>
  <c r="F297" i="8"/>
  <c r="E297" i="8"/>
  <c r="D297" i="8"/>
  <c r="B297" i="8"/>
  <c r="F296" i="8"/>
  <c r="E296" i="8"/>
  <c r="D296" i="8"/>
  <c r="B296" i="8"/>
  <c r="F295" i="8"/>
  <c r="E295" i="8"/>
  <c r="D295" i="8"/>
  <c r="B295" i="8"/>
  <c r="F293" i="8"/>
  <c r="E293" i="8"/>
  <c r="D293" i="8"/>
  <c r="B293" i="8"/>
  <c r="F292" i="8"/>
  <c r="E292" i="8"/>
  <c r="D292" i="8"/>
  <c r="B292" i="8"/>
  <c r="F291" i="8"/>
  <c r="E291" i="8"/>
  <c r="D291" i="8"/>
  <c r="B291" i="8"/>
  <c r="F290" i="8"/>
  <c r="E290" i="8"/>
  <c r="D290" i="8"/>
  <c r="B290" i="8"/>
  <c r="F289" i="8"/>
  <c r="E289" i="8"/>
  <c r="D289" i="8"/>
  <c r="B289" i="8"/>
  <c r="F288" i="8"/>
  <c r="E288" i="8"/>
  <c r="D288" i="8"/>
  <c r="B288" i="8"/>
  <c r="F287" i="8"/>
  <c r="E287" i="8"/>
  <c r="D287" i="8"/>
  <c r="B287" i="8"/>
  <c r="F286" i="8"/>
  <c r="E286" i="8"/>
  <c r="D286" i="8"/>
  <c r="B286" i="8"/>
  <c r="F285" i="8"/>
  <c r="E285" i="8"/>
  <c r="D285" i="8"/>
  <c r="B285" i="8"/>
  <c r="F284" i="8"/>
  <c r="E284" i="8"/>
  <c r="D284" i="8"/>
  <c r="B284" i="8"/>
  <c r="F283" i="8"/>
  <c r="E283" i="8"/>
  <c r="D283" i="8"/>
  <c r="B283" i="8"/>
  <c r="F282" i="8"/>
  <c r="E282" i="8"/>
  <c r="D282" i="8"/>
  <c r="B282" i="8"/>
  <c r="F281" i="8"/>
  <c r="E281" i="8"/>
  <c r="D281" i="8"/>
  <c r="B281" i="8"/>
  <c r="F280" i="8"/>
  <c r="E280" i="8"/>
  <c r="D280" i="8"/>
  <c r="B280" i="8"/>
  <c r="F279" i="8"/>
  <c r="E279" i="8"/>
  <c r="D279" i="8"/>
  <c r="B279" i="8"/>
  <c r="F278" i="8"/>
  <c r="E278" i="8"/>
  <c r="D278" i="8"/>
  <c r="B278" i="8"/>
  <c r="F277" i="8"/>
  <c r="E277" i="8"/>
  <c r="D277" i="8"/>
  <c r="B277" i="8"/>
  <c r="F276" i="8"/>
  <c r="E276" i="8"/>
  <c r="D276" i="8"/>
  <c r="B276" i="8"/>
  <c r="F275" i="8"/>
  <c r="E275" i="8"/>
  <c r="D275" i="8"/>
  <c r="B275" i="8"/>
  <c r="F274" i="8"/>
  <c r="E274" i="8"/>
  <c r="D274" i="8"/>
  <c r="B274" i="8"/>
  <c r="F273" i="8"/>
  <c r="E273" i="8"/>
  <c r="D273" i="8"/>
  <c r="B273" i="8"/>
  <c r="F265" i="8"/>
  <c r="E265" i="8"/>
  <c r="D265" i="8"/>
  <c r="B265" i="8"/>
  <c r="F264" i="8"/>
  <c r="E264" i="8"/>
  <c r="D264" i="8"/>
  <c r="B264" i="8"/>
  <c r="F263" i="8"/>
  <c r="E263" i="8"/>
  <c r="D263" i="8"/>
  <c r="B263" i="8"/>
  <c r="F262" i="8"/>
  <c r="E262" i="8"/>
  <c r="D262" i="8"/>
  <c r="B262" i="8"/>
  <c r="F261" i="8"/>
  <c r="E261" i="8"/>
  <c r="D261" i="8"/>
  <c r="B261" i="8"/>
  <c r="F260" i="8"/>
  <c r="E260" i="8"/>
  <c r="D260" i="8"/>
  <c r="B260" i="8"/>
  <c r="F259" i="8"/>
  <c r="E259" i="8"/>
  <c r="D259" i="8"/>
  <c r="B259" i="8"/>
  <c r="F258" i="8"/>
  <c r="E258" i="8"/>
  <c r="D258" i="8"/>
  <c r="B258" i="8"/>
  <c r="F257" i="8"/>
  <c r="E257" i="8"/>
  <c r="D257" i="8"/>
  <c r="B257" i="8"/>
  <c r="F256" i="8"/>
  <c r="E256" i="8"/>
  <c r="D256" i="8"/>
  <c r="B256" i="8"/>
  <c r="F255" i="8"/>
  <c r="E255" i="8"/>
  <c r="D255" i="8"/>
  <c r="B255" i="8"/>
  <c r="F254" i="8"/>
  <c r="E254" i="8"/>
  <c r="D254" i="8"/>
  <c r="B254" i="8"/>
  <c r="F253" i="8"/>
  <c r="E253" i="8"/>
  <c r="D253" i="8"/>
  <c r="B253" i="8"/>
  <c r="F252" i="8"/>
  <c r="E252" i="8"/>
  <c r="D252" i="8"/>
  <c r="B252" i="8"/>
  <c r="F251" i="8"/>
  <c r="E251" i="8"/>
  <c r="D251" i="8"/>
  <c r="B251" i="8"/>
  <c r="F250" i="8"/>
  <c r="E250" i="8"/>
  <c r="D250" i="8"/>
  <c r="B250" i="8"/>
  <c r="F249" i="8"/>
  <c r="E249" i="8"/>
  <c r="D249" i="8"/>
  <c r="B249" i="8"/>
  <c r="F248" i="8"/>
  <c r="E248" i="8"/>
  <c r="D248" i="8"/>
  <c r="B248" i="8"/>
  <c r="F247" i="8"/>
  <c r="E247" i="8"/>
  <c r="D247" i="8"/>
  <c r="B247" i="8"/>
  <c r="F246" i="8"/>
  <c r="E246" i="8"/>
  <c r="D246" i="8"/>
  <c r="B246" i="8"/>
  <c r="F245" i="8"/>
  <c r="E245" i="8"/>
  <c r="D245" i="8"/>
  <c r="B245" i="8"/>
  <c r="F244" i="8"/>
  <c r="E244" i="8"/>
  <c r="D244" i="8"/>
  <c r="B244" i="8"/>
  <c r="F243" i="8"/>
  <c r="E243" i="8"/>
  <c r="D243" i="8"/>
  <c r="B243" i="8"/>
  <c r="F242" i="8"/>
  <c r="E242" i="8"/>
  <c r="D242" i="8"/>
  <c r="B242" i="8"/>
  <c r="F241" i="8"/>
  <c r="E241" i="8"/>
  <c r="D241" i="8"/>
  <c r="B241" i="8"/>
  <c r="F240" i="8"/>
  <c r="E240" i="8"/>
  <c r="D240" i="8"/>
  <c r="B240" i="8"/>
  <c r="F239" i="8"/>
  <c r="E239" i="8"/>
  <c r="D239" i="8"/>
  <c r="B239" i="8"/>
  <c r="F238" i="8"/>
  <c r="E238" i="8"/>
  <c r="D238" i="8"/>
  <c r="B238" i="8"/>
  <c r="F237" i="8"/>
  <c r="E237" i="8"/>
  <c r="D237" i="8"/>
  <c r="B237" i="8"/>
  <c r="F236" i="8"/>
  <c r="E236" i="8"/>
  <c r="D236" i="8"/>
  <c r="B236" i="8"/>
  <c r="F235" i="8"/>
  <c r="E235" i="8"/>
  <c r="D235" i="8"/>
  <c r="B235" i="8"/>
  <c r="F234" i="8"/>
  <c r="E234" i="8"/>
  <c r="D234" i="8"/>
  <c r="B234" i="8"/>
  <c r="F233" i="8"/>
  <c r="E233" i="8"/>
  <c r="D233" i="8"/>
  <c r="B233" i="8"/>
  <c r="F232" i="8"/>
  <c r="E232" i="8"/>
  <c r="D232" i="8"/>
  <c r="B232" i="8"/>
  <c r="F231" i="8"/>
  <c r="E231" i="8"/>
  <c r="D231" i="8"/>
  <c r="B231" i="8"/>
  <c r="F230" i="8"/>
  <c r="E230" i="8"/>
  <c r="D230" i="8"/>
  <c r="B230" i="8"/>
  <c r="F227" i="8"/>
  <c r="E227" i="8"/>
  <c r="D227" i="8"/>
  <c r="F226" i="8"/>
  <c r="E226" i="8"/>
  <c r="D226" i="8"/>
  <c r="F225" i="8"/>
  <c r="E225" i="8"/>
  <c r="D225" i="8"/>
  <c r="F224" i="8"/>
  <c r="E224" i="8"/>
  <c r="D224" i="8"/>
  <c r="F223" i="8"/>
  <c r="E223" i="8"/>
  <c r="D223" i="8"/>
  <c r="F222" i="8"/>
  <c r="E222" i="8"/>
  <c r="D222" i="8"/>
  <c r="F221" i="8"/>
  <c r="E221" i="8"/>
  <c r="D221" i="8"/>
  <c r="F220" i="8"/>
  <c r="E220" i="8"/>
  <c r="D220" i="8"/>
  <c r="F219" i="8"/>
  <c r="E219" i="8"/>
  <c r="D219" i="8"/>
  <c r="F218" i="8"/>
  <c r="E218" i="8"/>
  <c r="D218" i="8"/>
  <c r="F217" i="8"/>
  <c r="E217" i="8"/>
  <c r="D217" i="8"/>
  <c r="F216" i="8"/>
  <c r="E216" i="8"/>
  <c r="D216" i="8"/>
  <c r="F215" i="8"/>
  <c r="E215" i="8"/>
  <c r="D215" i="8"/>
  <c r="F214" i="8"/>
  <c r="E214" i="8"/>
  <c r="D214" i="8"/>
  <c r="F213" i="8"/>
  <c r="E213" i="8"/>
  <c r="D213" i="8"/>
  <c r="F212" i="8"/>
  <c r="E212" i="8"/>
  <c r="D212" i="8"/>
  <c r="F211" i="8"/>
  <c r="E211" i="8"/>
  <c r="D211" i="8"/>
  <c r="F210" i="8"/>
  <c r="E210" i="8"/>
  <c r="D210" i="8"/>
  <c r="F209" i="8"/>
  <c r="E209" i="8"/>
  <c r="D209" i="8"/>
  <c r="F208" i="8"/>
  <c r="E208" i="8"/>
  <c r="D208" i="8"/>
  <c r="F207" i="8"/>
  <c r="E207" i="8"/>
  <c r="D207" i="8"/>
  <c r="F206" i="8"/>
  <c r="E206" i="8"/>
  <c r="D206" i="8"/>
  <c r="F205" i="8"/>
  <c r="E205" i="8"/>
  <c r="D205" i="8"/>
  <c r="F204" i="8"/>
  <c r="E204" i="8"/>
  <c r="D204" i="8"/>
  <c r="F203" i="8"/>
  <c r="E203" i="8"/>
  <c r="D203" i="8"/>
  <c r="F202" i="8"/>
  <c r="E202" i="8"/>
  <c r="D202" i="8"/>
  <c r="F201" i="8"/>
  <c r="E201" i="8"/>
  <c r="D201" i="8"/>
  <c r="F200" i="8"/>
  <c r="E200" i="8"/>
  <c r="D200" i="8"/>
  <c r="F199" i="8"/>
  <c r="E199" i="8"/>
  <c r="D199" i="8"/>
  <c r="F198" i="8"/>
  <c r="E198" i="8"/>
  <c r="D198" i="8"/>
  <c r="F197" i="8"/>
  <c r="E197" i="8"/>
  <c r="D197" i="8"/>
  <c r="F196" i="8"/>
  <c r="E196" i="8"/>
  <c r="D196" i="8"/>
  <c r="F195" i="8"/>
  <c r="E195" i="8"/>
  <c r="D195" i="8"/>
  <c r="F194" i="8"/>
  <c r="E194" i="8"/>
  <c r="D194" i="8"/>
  <c r="F193" i="8"/>
  <c r="E193" i="8"/>
  <c r="D193" i="8"/>
  <c r="F192" i="8"/>
  <c r="E192" i="8"/>
  <c r="D192" i="8"/>
  <c r="B227" i="8"/>
  <c r="B226" i="8"/>
  <c r="B225" i="8"/>
  <c r="B224" i="8"/>
  <c r="B223" i="8"/>
  <c r="B222" i="8"/>
  <c r="B221" i="8"/>
  <c r="B220" i="8"/>
  <c r="B219" i="8"/>
  <c r="B218" i="8"/>
  <c r="B217" i="8"/>
  <c r="B216" i="8"/>
  <c r="B215" i="8"/>
  <c r="B214" i="8"/>
  <c r="B213" i="8"/>
  <c r="B212" i="8"/>
  <c r="B211" i="8"/>
  <c r="B210" i="8"/>
  <c r="B209" i="8"/>
  <c r="B208" i="8"/>
  <c r="B207" i="8"/>
  <c r="B206" i="8"/>
  <c r="B205" i="8"/>
  <c r="B204" i="8"/>
  <c r="B203" i="8"/>
  <c r="B202" i="8"/>
  <c r="B201" i="8"/>
  <c r="B200" i="8"/>
  <c r="B199" i="8"/>
  <c r="B198" i="8"/>
  <c r="B197" i="8"/>
  <c r="B196" i="8"/>
  <c r="B195" i="8"/>
  <c r="B194" i="8"/>
  <c r="B193" i="8"/>
  <c r="B192" i="8"/>
  <c r="F190" i="8"/>
  <c r="E190" i="8"/>
  <c r="D190" i="8"/>
  <c r="B190" i="8"/>
  <c r="F189" i="8"/>
  <c r="E189" i="8"/>
  <c r="D189" i="8"/>
  <c r="B189" i="8"/>
  <c r="F188" i="8"/>
  <c r="E188" i="8"/>
  <c r="D188" i="8"/>
  <c r="B188" i="8"/>
  <c r="F187" i="8"/>
  <c r="E187" i="8"/>
  <c r="D187" i="8"/>
  <c r="B187" i="8"/>
  <c r="F186" i="8"/>
  <c r="E186" i="8"/>
  <c r="D186" i="8"/>
  <c r="B186" i="8"/>
  <c r="F185" i="8"/>
  <c r="E185" i="8"/>
  <c r="D185" i="8"/>
  <c r="B185" i="8"/>
  <c r="F184" i="8"/>
  <c r="E184" i="8"/>
  <c r="D184" i="8"/>
  <c r="B184" i="8"/>
  <c r="F183" i="8"/>
  <c r="E183" i="8"/>
  <c r="D183" i="8"/>
  <c r="B183" i="8"/>
  <c r="F182" i="8"/>
  <c r="E182" i="8"/>
  <c r="D182" i="8"/>
  <c r="B182" i="8"/>
  <c r="F181" i="8"/>
  <c r="E181" i="8"/>
  <c r="D181" i="8"/>
  <c r="B181" i="8"/>
  <c r="F180" i="8"/>
  <c r="E180" i="8"/>
  <c r="D180" i="8"/>
  <c r="B180" i="8"/>
  <c r="F179" i="8"/>
  <c r="E179" i="8"/>
  <c r="D179" i="8"/>
  <c r="B179" i="8"/>
  <c r="F178" i="8"/>
  <c r="E178" i="8"/>
  <c r="D178" i="8"/>
  <c r="B178" i="8"/>
  <c r="F177" i="8"/>
  <c r="E177" i="8"/>
  <c r="D177" i="8"/>
  <c r="B177" i="8"/>
  <c r="F176" i="8"/>
  <c r="E176" i="8"/>
  <c r="D176" i="8"/>
  <c r="B176" i="8"/>
  <c r="F175" i="8"/>
  <c r="E175" i="8"/>
  <c r="D175" i="8"/>
  <c r="B175" i="8"/>
  <c r="F174" i="8"/>
  <c r="E174" i="8"/>
  <c r="D174" i="8"/>
  <c r="B174" i="8"/>
  <c r="F173" i="8"/>
  <c r="E173" i="8"/>
  <c r="D173" i="8"/>
  <c r="B173" i="8"/>
  <c r="F172" i="8"/>
  <c r="E172" i="8"/>
  <c r="D172" i="8"/>
  <c r="B172" i="8"/>
  <c r="F171" i="8"/>
  <c r="E171" i="8"/>
  <c r="D171" i="8"/>
  <c r="B171" i="8"/>
  <c r="F170" i="8"/>
  <c r="E170" i="8"/>
  <c r="D170" i="8"/>
  <c r="B170" i="8"/>
  <c r="F169" i="8"/>
  <c r="E169" i="8"/>
  <c r="D169" i="8"/>
  <c r="B169" i="8"/>
  <c r="F168" i="8"/>
  <c r="E168" i="8"/>
  <c r="D168" i="8"/>
  <c r="B168" i="8"/>
  <c r="F167" i="8"/>
  <c r="E167" i="8"/>
  <c r="D167" i="8"/>
  <c r="B167" i="8"/>
  <c r="F166" i="8"/>
  <c r="E166" i="8"/>
  <c r="D166" i="8"/>
  <c r="B166" i="8"/>
  <c r="F165" i="8"/>
  <c r="E165" i="8"/>
  <c r="D165" i="8"/>
  <c r="B165" i="8"/>
  <c r="F164" i="8"/>
  <c r="E164" i="8"/>
  <c r="D164" i="8"/>
  <c r="B164" i="8"/>
  <c r="F163" i="8"/>
  <c r="E163" i="8"/>
  <c r="D163" i="8"/>
  <c r="B163" i="8"/>
  <c r="F162" i="8"/>
  <c r="E162" i="8"/>
  <c r="D162" i="8"/>
  <c r="B162" i="8"/>
  <c r="F161" i="8"/>
  <c r="E161" i="8"/>
  <c r="D161" i="8"/>
  <c r="B161" i="8"/>
  <c r="F160" i="8"/>
  <c r="E160" i="8"/>
  <c r="D160" i="8"/>
  <c r="B160" i="8"/>
  <c r="F159" i="8"/>
  <c r="E159" i="8"/>
  <c r="D159" i="8"/>
  <c r="B159" i="8"/>
  <c r="F158" i="8"/>
  <c r="E158" i="8"/>
  <c r="D158" i="8"/>
  <c r="B158" i="8"/>
  <c r="F157" i="8"/>
  <c r="E157" i="8"/>
  <c r="D157" i="8"/>
  <c r="B157" i="8"/>
  <c r="F156" i="8"/>
  <c r="E156" i="8"/>
  <c r="D156" i="8"/>
  <c r="B156" i="8"/>
  <c r="F155" i="8"/>
  <c r="E155" i="8"/>
  <c r="D155" i="8"/>
  <c r="B155" i="8"/>
  <c r="F148" i="8"/>
  <c r="E148" i="8"/>
  <c r="D148" i="8"/>
  <c r="B148" i="8"/>
  <c r="F147" i="8"/>
  <c r="E147" i="8"/>
  <c r="D147" i="8"/>
  <c r="B147" i="8"/>
  <c r="F146" i="8"/>
  <c r="E146" i="8"/>
  <c r="D146" i="8"/>
  <c r="B146" i="8"/>
  <c r="F145" i="8"/>
  <c r="E145" i="8"/>
  <c r="D145" i="8"/>
  <c r="B145" i="8"/>
  <c r="F144" i="8"/>
  <c r="E144" i="8"/>
  <c r="D144" i="8"/>
  <c r="B144" i="8"/>
  <c r="F143" i="8"/>
  <c r="E143" i="8"/>
  <c r="D143" i="8"/>
  <c r="B143" i="8"/>
  <c r="F142" i="8"/>
  <c r="E142" i="8"/>
  <c r="D142" i="8"/>
  <c r="B142" i="8"/>
  <c r="F141" i="8"/>
  <c r="E141" i="8"/>
  <c r="D141" i="8"/>
  <c r="B141" i="8"/>
  <c r="F140" i="8"/>
  <c r="E140" i="8"/>
  <c r="D140" i="8"/>
  <c r="B140" i="8"/>
  <c r="F109" i="8"/>
  <c r="E109" i="8"/>
  <c r="D109" i="8"/>
  <c r="B109" i="8"/>
  <c r="F108" i="8"/>
  <c r="E108" i="8"/>
  <c r="D108" i="8"/>
  <c r="B108" i="8"/>
  <c r="F107" i="8"/>
  <c r="E107" i="8"/>
  <c r="D107" i="8"/>
  <c r="B107" i="8"/>
  <c r="F106" i="8"/>
  <c r="E106" i="8"/>
  <c r="D106" i="8"/>
  <c r="B106" i="8"/>
  <c r="F105" i="8"/>
  <c r="E105" i="8"/>
  <c r="D105" i="8"/>
  <c r="B105" i="8"/>
  <c r="F104" i="8"/>
  <c r="E104" i="8"/>
  <c r="D104" i="8"/>
  <c r="B104" i="8"/>
  <c r="F103" i="8"/>
  <c r="E103" i="8"/>
  <c r="D103" i="8"/>
  <c r="B103" i="8"/>
  <c r="F102" i="8"/>
  <c r="E102" i="8"/>
  <c r="D102" i="8"/>
  <c r="B102" i="8"/>
  <c r="F101" i="8"/>
  <c r="E101" i="8"/>
  <c r="D101" i="8"/>
  <c r="B101" i="8"/>
  <c r="F100" i="8"/>
  <c r="E100" i="8"/>
  <c r="D100" i="8"/>
  <c r="B100" i="8"/>
  <c r="F99" i="8"/>
  <c r="E99" i="8"/>
  <c r="D99" i="8"/>
  <c r="B99" i="8"/>
  <c r="F98" i="8"/>
  <c r="E98" i="8"/>
  <c r="D98" i="8"/>
  <c r="B98" i="8"/>
  <c r="F97" i="8"/>
  <c r="E97" i="8"/>
  <c r="D97" i="8"/>
  <c r="B97" i="8"/>
  <c r="F96" i="8"/>
  <c r="E96" i="8"/>
  <c r="D96" i="8"/>
  <c r="B96" i="8"/>
  <c r="F95" i="8"/>
  <c r="E95" i="8"/>
  <c r="D95" i="8"/>
  <c r="D110" i="8" s="1"/>
  <c r="B95" i="8"/>
  <c r="F136" i="8"/>
  <c r="E136" i="8"/>
  <c r="D136" i="8"/>
  <c r="B136" i="8"/>
  <c r="F135" i="8"/>
  <c r="E135" i="8"/>
  <c r="D135" i="8"/>
  <c r="B135" i="8"/>
  <c r="F134" i="8"/>
  <c r="E134" i="8"/>
  <c r="D134" i="8"/>
  <c r="B134" i="8"/>
  <c r="F133" i="8"/>
  <c r="E133" i="8"/>
  <c r="D133" i="8"/>
  <c r="B133" i="8"/>
  <c r="F132" i="8"/>
  <c r="E132" i="8"/>
  <c r="D132" i="8"/>
  <c r="B132" i="8"/>
  <c r="F131" i="8"/>
  <c r="E131" i="8"/>
  <c r="D131" i="8"/>
  <c r="B131" i="8"/>
  <c r="F130" i="8"/>
  <c r="E130" i="8"/>
  <c r="D130" i="8"/>
  <c r="B130" i="8"/>
  <c r="F129" i="8"/>
  <c r="E129" i="8"/>
  <c r="D129" i="8"/>
  <c r="B129" i="8"/>
  <c r="F128" i="8"/>
  <c r="E128" i="8"/>
  <c r="D128" i="8"/>
  <c r="B128" i="8"/>
  <c r="F126" i="8"/>
  <c r="E126" i="8"/>
  <c r="D126" i="8"/>
  <c r="B126" i="8"/>
  <c r="F125" i="8"/>
  <c r="E125" i="8"/>
  <c r="D125" i="8"/>
  <c r="B125" i="8"/>
  <c r="F124" i="8"/>
  <c r="E124" i="8"/>
  <c r="D124" i="8"/>
  <c r="B124" i="8"/>
  <c r="F123" i="8"/>
  <c r="E123" i="8"/>
  <c r="D123" i="8"/>
  <c r="B123" i="8"/>
  <c r="F122" i="8"/>
  <c r="E122" i="8"/>
  <c r="D122" i="8"/>
  <c r="B122" i="8"/>
  <c r="F121" i="8"/>
  <c r="E121" i="8"/>
  <c r="D121" i="8"/>
  <c r="B121" i="8"/>
  <c r="F120" i="8"/>
  <c r="E120" i="8"/>
  <c r="D120" i="8"/>
  <c r="B120" i="8"/>
  <c r="F119" i="8"/>
  <c r="E119" i="8"/>
  <c r="D119" i="8"/>
  <c r="B119" i="8"/>
  <c r="F118" i="8"/>
  <c r="E118" i="8"/>
  <c r="D118" i="8"/>
  <c r="B118" i="8"/>
  <c r="F92" i="8"/>
  <c r="E92" i="8"/>
  <c r="D92" i="8"/>
  <c r="B92" i="8"/>
  <c r="F91" i="8"/>
  <c r="E91" i="8"/>
  <c r="D91" i="8"/>
  <c r="B91" i="8"/>
  <c r="F90" i="8"/>
  <c r="E90" i="8"/>
  <c r="D90" i="8"/>
  <c r="B90" i="8"/>
  <c r="F89" i="8"/>
  <c r="E89" i="8"/>
  <c r="D89" i="8"/>
  <c r="B89" i="8"/>
  <c r="F88" i="8"/>
  <c r="E88" i="8"/>
  <c r="D88" i="8"/>
  <c r="B88" i="8"/>
  <c r="F87" i="8"/>
  <c r="E87" i="8"/>
  <c r="D87" i="8"/>
  <c r="B87" i="8"/>
  <c r="F86" i="8"/>
  <c r="E86" i="8"/>
  <c r="D86" i="8"/>
  <c r="B86" i="8"/>
  <c r="F85" i="8"/>
  <c r="E85" i="8"/>
  <c r="D85" i="8"/>
  <c r="B85" i="8"/>
  <c r="F84" i="8"/>
  <c r="E84" i="8"/>
  <c r="D84" i="8"/>
  <c r="B84" i="8"/>
  <c r="F83" i="8"/>
  <c r="E83" i="8"/>
  <c r="D83" i="8"/>
  <c r="B83" i="8"/>
  <c r="F82" i="8"/>
  <c r="E82" i="8"/>
  <c r="D82" i="8"/>
  <c r="B82" i="8"/>
  <c r="F81" i="8"/>
  <c r="E81" i="8"/>
  <c r="D81" i="8"/>
  <c r="B81" i="8"/>
  <c r="F80" i="8"/>
  <c r="E80" i="8"/>
  <c r="D80" i="8"/>
  <c r="B80" i="8"/>
  <c r="F79" i="8"/>
  <c r="E79" i="8"/>
  <c r="D79" i="8"/>
  <c r="B79" i="8"/>
  <c r="F78" i="8"/>
  <c r="E78" i="8"/>
  <c r="D78" i="8"/>
  <c r="B78" i="8"/>
  <c r="F76" i="8"/>
  <c r="E76" i="8"/>
  <c r="D76" i="8"/>
  <c r="B76" i="8"/>
  <c r="F75" i="8"/>
  <c r="E75" i="8"/>
  <c r="D75" i="8"/>
  <c r="B75" i="8"/>
  <c r="F74" i="8"/>
  <c r="E74" i="8"/>
  <c r="D74" i="8"/>
  <c r="B74" i="8"/>
  <c r="F73" i="8"/>
  <c r="E73" i="8"/>
  <c r="D73" i="8"/>
  <c r="B73" i="8"/>
  <c r="F72" i="8"/>
  <c r="E72" i="8"/>
  <c r="D72" i="8"/>
  <c r="B72" i="8"/>
  <c r="F71" i="8"/>
  <c r="E71" i="8"/>
  <c r="D71" i="8"/>
  <c r="B71" i="8"/>
  <c r="F70" i="8"/>
  <c r="E70" i="8"/>
  <c r="D70" i="8"/>
  <c r="B70" i="8"/>
  <c r="F69" i="8"/>
  <c r="E69" i="8"/>
  <c r="D69" i="8"/>
  <c r="B69" i="8"/>
  <c r="F68" i="8"/>
  <c r="E68" i="8"/>
  <c r="D68" i="8"/>
  <c r="B68" i="8"/>
  <c r="F67" i="8"/>
  <c r="E67" i="8"/>
  <c r="D67" i="8"/>
  <c r="B67" i="8"/>
  <c r="F66" i="8"/>
  <c r="E66" i="8"/>
  <c r="D66" i="8"/>
  <c r="B66" i="8"/>
  <c r="F65" i="8"/>
  <c r="E65" i="8"/>
  <c r="D65" i="8"/>
  <c r="B65" i="8"/>
  <c r="F64" i="8"/>
  <c r="E64" i="8"/>
  <c r="D64" i="8"/>
  <c r="B64" i="8"/>
  <c r="F63" i="8"/>
  <c r="E63" i="8"/>
  <c r="D63" i="8"/>
  <c r="B63" i="8"/>
  <c r="F62" i="8"/>
  <c r="E62" i="8"/>
  <c r="D62" i="8"/>
  <c r="B62" i="8"/>
  <c r="F55" i="8"/>
  <c r="E55" i="8"/>
  <c r="D55" i="8"/>
  <c r="F54" i="8"/>
  <c r="E54" i="8"/>
  <c r="D54" i="8"/>
  <c r="F53" i="8"/>
  <c r="E53" i="8"/>
  <c r="D53" i="8"/>
  <c r="F52" i="8"/>
  <c r="E52" i="8"/>
  <c r="D52" i="8"/>
  <c r="F51" i="8"/>
  <c r="E51" i="8"/>
  <c r="D51" i="8"/>
  <c r="F50" i="8"/>
  <c r="E50" i="8"/>
  <c r="D50" i="8"/>
  <c r="F48" i="8"/>
  <c r="E48" i="8"/>
  <c r="D48" i="8"/>
  <c r="F47" i="8"/>
  <c r="E47" i="8"/>
  <c r="D47" i="8"/>
  <c r="F46" i="8"/>
  <c r="E46" i="8"/>
  <c r="D46" i="8"/>
  <c r="F45" i="8"/>
  <c r="E45" i="8"/>
  <c r="D45" i="8"/>
  <c r="F44" i="8"/>
  <c r="E44" i="8"/>
  <c r="D44" i="8"/>
  <c r="F43" i="8"/>
  <c r="E43" i="8"/>
  <c r="D43" i="8"/>
  <c r="B55" i="8"/>
  <c r="B54" i="8"/>
  <c r="B53" i="8"/>
  <c r="B52" i="8"/>
  <c r="B51" i="8"/>
  <c r="B50" i="8"/>
  <c r="B48" i="8"/>
  <c r="B47" i="8"/>
  <c r="B46" i="8"/>
  <c r="B45" i="8"/>
  <c r="B44" i="8"/>
  <c r="B43" i="8"/>
  <c r="F41" i="8"/>
  <c r="E41" i="8"/>
  <c r="D41" i="8"/>
  <c r="B41" i="8"/>
  <c r="F40" i="8"/>
  <c r="E40" i="8"/>
  <c r="D40" i="8"/>
  <c r="B40" i="8"/>
  <c r="F39" i="8"/>
  <c r="E39" i="8"/>
  <c r="D39" i="8"/>
  <c r="B39" i="8"/>
  <c r="F38" i="8"/>
  <c r="E38" i="8"/>
  <c r="D38" i="8"/>
  <c r="B38" i="8"/>
  <c r="F37" i="8"/>
  <c r="E37" i="8"/>
  <c r="D37" i="8"/>
  <c r="B37" i="8"/>
  <c r="F36" i="8"/>
  <c r="E36" i="8"/>
  <c r="D36" i="8"/>
  <c r="B36" i="8"/>
  <c r="F33" i="8"/>
  <c r="E33" i="8"/>
  <c r="D33" i="8"/>
  <c r="B33" i="8"/>
  <c r="F32" i="8"/>
  <c r="E32" i="8"/>
  <c r="D32" i="8"/>
  <c r="B32" i="8"/>
  <c r="F31" i="8"/>
  <c r="E31" i="8"/>
  <c r="D31" i="8"/>
  <c r="B31" i="8"/>
  <c r="F28" i="8"/>
  <c r="E28" i="8"/>
  <c r="D28" i="8"/>
  <c r="B28" i="8"/>
  <c r="F27" i="8"/>
  <c r="E27" i="8"/>
  <c r="D27" i="8"/>
  <c r="B27" i="8"/>
  <c r="F26" i="8"/>
  <c r="E26" i="8"/>
  <c r="D26" i="8"/>
  <c r="B26" i="8"/>
  <c r="E21" i="8"/>
  <c r="D21" i="8"/>
  <c r="B21" i="8"/>
  <c r="F20" i="8"/>
  <c r="E20" i="8"/>
  <c r="D20" i="8"/>
  <c r="B20" i="8"/>
  <c r="F19" i="8"/>
  <c r="E19" i="8"/>
  <c r="D19" i="8"/>
  <c r="B19" i="8"/>
  <c r="F18" i="8"/>
  <c r="E18" i="8"/>
  <c r="D18" i="8"/>
  <c r="B18" i="8"/>
  <c r="F17" i="8"/>
  <c r="E17" i="8"/>
  <c r="D17" i="8"/>
  <c r="B17" i="8"/>
  <c r="F16" i="8"/>
  <c r="E16" i="8"/>
  <c r="D16" i="8"/>
  <c r="B16" i="8"/>
  <c r="F15" i="8"/>
  <c r="E15" i="8"/>
  <c r="D15" i="8"/>
  <c r="B15" i="8"/>
  <c r="F14" i="8"/>
  <c r="E14" i="8"/>
  <c r="D14" i="8"/>
  <c r="B14" i="8"/>
  <c r="F13" i="8"/>
  <c r="E13" i="8"/>
  <c r="D13" i="8"/>
  <c r="B13" i="8"/>
  <c r="F12" i="8"/>
  <c r="E12" i="8"/>
  <c r="D12" i="8"/>
  <c r="B12" i="8"/>
  <c r="F11" i="8"/>
  <c r="E11" i="8"/>
  <c r="D11" i="8"/>
  <c r="B11" i="8"/>
  <c r="F10" i="8"/>
  <c r="E10" i="8"/>
  <c r="D10" i="8"/>
  <c r="B10" i="8"/>
  <c r="F9" i="8"/>
  <c r="E9" i="8"/>
  <c r="D9" i="8"/>
  <c r="B9" i="8"/>
  <c r="F8" i="8"/>
  <c r="E8" i="8"/>
  <c r="D8" i="8"/>
  <c r="B8" i="8"/>
  <c r="F7" i="8"/>
  <c r="E7" i="8"/>
  <c r="D7" i="8"/>
  <c r="B7" i="8"/>
  <c r="G26" i="8" l="1"/>
  <c r="G27" i="8"/>
  <c r="G28" i="8" l="1"/>
  <c r="G31" i="8" l="1"/>
  <c r="G33" i="8"/>
  <c r="G32" i="8"/>
  <c r="G37" i="8" l="1"/>
  <c r="G39" i="8"/>
  <c r="G40" i="8" l="1"/>
  <c r="G41" i="8"/>
  <c r="G36" i="8"/>
  <c r="G38" i="8"/>
  <c r="G54" i="8" l="1"/>
  <c r="G47" i="8"/>
  <c r="G44" i="8"/>
  <c r="G51" i="8"/>
  <c r="G53" i="8"/>
  <c r="G46" i="8"/>
  <c r="G48" i="8"/>
  <c r="G55" i="8"/>
  <c r="G50" i="8"/>
  <c r="G43" i="8"/>
  <c r="G45" i="8"/>
  <c r="G52" i="8"/>
  <c r="D42" i="8" l="1"/>
  <c r="H38" i="8"/>
  <c r="H36" i="8" l="1"/>
  <c r="H39" i="8"/>
  <c r="H37" i="8"/>
  <c r="H40" i="8"/>
  <c r="H41" i="8"/>
  <c r="H42" i="8" l="1"/>
  <c r="J42" i="8" s="1"/>
  <c r="D29" i="8" l="1"/>
  <c r="H26" i="8" l="1"/>
  <c r="H27" i="8"/>
  <c r="H28" i="8"/>
  <c r="H29" i="8" l="1"/>
  <c r="J29" i="8" s="1"/>
  <c r="D34" i="8" l="1"/>
  <c r="H31" i="8" l="1"/>
  <c r="H32" i="8"/>
  <c r="H33" i="8"/>
  <c r="D49" i="8" l="1"/>
  <c r="H47" i="8"/>
  <c r="H34" i="8"/>
  <c r="J34" i="8" s="1"/>
  <c r="H45" i="8" l="1"/>
  <c r="H44" i="8"/>
  <c r="H43" i="8"/>
  <c r="H46" i="8"/>
  <c r="H48" i="8"/>
  <c r="H49" i="8" l="1"/>
  <c r="J49" i="8" s="1"/>
  <c r="D56" i="8" l="1"/>
  <c r="D57" i="8" s="1"/>
  <c r="H53" i="8" l="1"/>
  <c r="H55" i="8"/>
  <c r="H51" i="8"/>
  <c r="H52" i="8"/>
  <c r="H54" i="8"/>
  <c r="H50" i="8"/>
  <c r="H56" i="8" l="1"/>
  <c r="J56" i="8" s="1"/>
  <c r="J57" i="8" s="1"/>
  <c r="G87" i="8"/>
  <c r="G71" i="8"/>
  <c r="G88" i="8"/>
  <c r="G72" i="8"/>
  <c r="G90" i="8"/>
  <c r="G74" i="8"/>
  <c r="G91" i="8"/>
  <c r="G75" i="8"/>
  <c r="G89" i="8"/>
  <c r="G73" i="8"/>
  <c r="G92" i="8"/>
  <c r="G76" i="8"/>
  <c r="G106" i="8" l="1"/>
  <c r="G332" i="8"/>
  <c r="G309" i="8"/>
  <c r="G287" i="8"/>
  <c r="G160" i="8"/>
  <c r="G197" i="8"/>
  <c r="G235" i="8"/>
  <c r="G158" i="8"/>
  <c r="G195" i="8"/>
  <c r="G233" i="8"/>
  <c r="G308" i="8"/>
  <c r="G286" i="8"/>
  <c r="G331" i="8"/>
  <c r="G453" i="8"/>
  <c r="G436" i="8"/>
  <c r="G109" i="8"/>
  <c r="G108" i="8"/>
  <c r="G185" i="8"/>
  <c r="G222" i="8"/>
  <c r="G260" i="8"/>
  <c r="G435" i="8"/>
  <c r="G452" i="8"/>
  <c r="G449" i="8"/>
  <c r="G432" i="8"/>
  <c r="G330" i="8"/>
  <c r="G307" i="8"/>
  <c r="G285" i="8"/>
  <c r="G186" i="8"/>
  <c r="G261" i="8"/>
  <c r="G223" i="8"/>
  <c r="G107" i="8"/>
  <c r="G104" i="8"/>
  <c r="G159" i="8"/>
  <c r="G196" i="8"/>
  <c r="G234" i="8"/>
  <c r="G431" i="8"/>
  <c r="G448" i="8"/>
  <c r="G187" i="8"/>
  <c r="G224" i="8"/>
  <c r="G262" i="8"/>
  <c r="G105" i="8"/>
  <c r="G451" i="8"/>
  <c r="G434" i="8"/>
  <c r="G433" i="8"/>
  <c r="G450" i="8"/>
  <c r="G390" i="8" l="1"/>
  <c r="G391" i="8"/>
  <c r="G392" i="8"/>
  <c r="G406" i="8" l="1"/>
  <c r="G405" i="8"/>
  <c r="G404" i="8"/>
  <c r="G62" i="8" l="1"/>
  <c r="G78" i="8"/>
  <c r="G20" i="8"/>
  <c r="G63" i="8"/>
  <c r="G79" i="8"/>
  <c r="G19" i="8"/>
  <c r="G21" i="8"/>
  <c r="G80" i="8"/>
  <c r="G64" i="8"/>
  <c r="G395" i="8"/>
  <c r="G393" i="8"/>
  <c r="G394" i="8"/>
  <c r="G135" i="8"/>
  <c r="G125" i="8"/>
  <c r="G84" i="8"/>
  <c r="G68" i="8"/>
  <c r="G134" i="8"/>
  <c r="G124" i="8"/>
  <c r="G86" i="8"/>
  <c r="G70" i="8"/>
  <c r="G69" i="8"/>
  <c r="G85" i="8"/>
  <c r="G136" i="8"/>
  <c r="G126" i="8"/>
  <c r="G298" i="8"/>
  <c r="G276" i="8"/>
  <c r="G321" i="8"/>
  <c r="G300" i="8"/>
  <c r="G278" i="8"/>
  <c r="G323" i="8"/>
  <c r="G322" i="8"/>
  <c r="G299" i="8"/>
  <c r="G277" i="8"/>
  <c r="G163" i="8"/>
  <c r="G200" i="8"/>
  <c r="G238" i="8"/>
  <c r="G172" i="8" l="1"/>
  <c r="G148" i="8"/>
  <c r="G162" i="8"/>
  <c r="G199" i="8"/>
  <c r="G237" i="8"/>
  <c r="G161" i="8"/>
  <c r="G198" i="8"/>
  <c r="G236" i="8"/>
  <c r="G359" i="8"/>
  <c r="G379" i="8"/>
  <c r="G176" i="8"/>
  <c r="G251" i="8"/>
  <c r="G213" i="8"/>
  <c r="G177" i="8"/>
  <c r="G214" i="8"/>
  <c r="G252" i="8"/>
  <c r="G156" i="8"/>
  <c r="G193" i="8"/>
  <c r="G231" i="8"/>
  <c r="G347" i="8"/>
  <c r="G367" i="8"/>
  <c r="G320" i="8"/>
  <c r="G297" i="8"/>
  <c r="G275" i="8"/>
  <c r="G360" i="8"/>
  <c r="G380" i="8"/>
  <c r="G318" i="8"/>
  <c r="G295" i="8"/>
  <c r="G273" i="8"/>
  <c r="G358" i="8"/>
  <c r="G378" i="8"/>
  <c r="G99" i="8"/>
  <c r="G100" i="8"/>
  <c r="G146" i="8"/>
  <c r="G98" i="8"/>
  <c r="G147" i="8"/>
  <c r="G408" i="8"/>
  <c r="G292" i="8"/>
  <c r="G314" i="8"/>
  <c r="G337" i="8"/>
  <c r="G336" i="8"/>
  <c r="G313" i="8"/>
  <c r="G291" i="8"/>
  <c r="G338" i="8"/>
  <c r="G315" i="8"/>
  <c r="G293" i="8"/>
  <c r="G407" i="8"/>
  <c r="G409" i="8"/>
  <c r="G97" i="8"/>
  <c r="G178" i="8"/>
  <c r="G253" i="8"/>
  <c r="G215" i="8"/>
  <c r="G346" i="8"/>
  <c r="G366" i="8"/>
  <c r="G348" i="8"/>
  <c r="G368" i="8"/>
  <c r="G441" i="8"/>
  <c r="G424" i="8"/>
  <c r="G439" i="8"/>
  <c r="G422" i="8"/>
  <c r="G96" i="8"/>
  <c r="G423" i="8"/>
  <c r="G440" i="8"/>
  <c r="G296" i="8"/>
  <c r="G274" i="8"/>
  <c r="G319" i="8"/>
  <c r="G95" i="8"/>
  <c r="G155" i="8"/>
  <c r="G192" i="8"/>
  <c r="G230" i="8"/>
  <c r="G157" i="8"/>
  <c r="G194" i="8"/>
  <c r="G232" i="8"/>
  <c r="G174" i="8"/>
  <c r="G249" i="8"/>
  <c r="G211" i="8"/>
  <c r="G173" i="8"/>
  <c r="G210" i="8"/>
  <c r="G248" i="8"/>
  <c r="G17" i="8" l="1"/>
  <c r="G18" i="8"/>
  <c r="G16" i="8"/>
  <c r="G171" i="8"/>
  <c r="G170" i="8"/>
  <c r="G175" i="8"/>
  <c r="G212" i="8"/>
  <c r="G250" i="8"/>
  <c r="G167" i="8"/>
  <c r="G204" i="8"/>
  <c r="G242" i="8"/>
  <c r="G168" i="8"/>
  <c r="G205" i="8"/>
  <c r="G243" i="8"/>
  <c r="G169" i="8"/>
  <c r="G206" i="8"/>
  <c r="G244" i="8"/>
  <c r="G209" i="8"/>
  <c r="G247" i="8"/>
  <c r="G12" i="8" l="1"/>
  <c r="G10" i="8"/>
  <c r="G11" i="8"/>
  <c r="G207" i="8"/>
  <c r="G245" i="8"/>
  <c r="G208" i="8"/>
  <c r="G246" i="8"/>
  <c r="G396" i="8" l="1"/>
  <c r="G398" i="8"/>
  <c r="G397" i="8"/>
  <c r="G357" i="8"/>
  <c r="G377" i="8"/>
  <c r="G181" i="8"/>
  <c r="G218" i="8"/>
  <c r="G256" i="8"/>
  <c r="G356" i="8"/>
  <c r="G376" i="8"/>
  <c r="G180" i="8"/>
  <c r="G255" i="8"/>
  <c r="G217" i="8"/>
  <c r="G355" i="8"/>
  <c r="G375" i="8"/>
  <c r="G179" i="8"/>
  <c r="G216" i="8"/>
  <c r="G254" i="8"/>
  <c r="G353" i="8"/>
  <c r="G373" i="8"/>
  <c r="G352" i="8"/>
  <c r="G372" i="8"/>
  <c r="G354" i="8"/>
  <c r="G374" i="8"/>
  <c r="G312" i="8"/>
  <c r="G290" i="8"/>
  <c r="G335" i="8"/>
  <c r="G310" i="8"/>
  <c r="G288" i="8"/>
  <c r="G333" i="8"/>
  <c r="G15" i="8" l="1"/>
  <c r="G400" i="8"/>
  <c r="G14" i="8"/>
  <c r="G401" i="8"/>
  <c r="G13" i="8"/>
  <c r="G166" i="8"/>
  <c r="G203" i="8"/>
  <c r="G241" i="8"/>
  <c r="G165" i="8"/>
  <c r="G202" i="8"/>
  <c r="G240" i="8"/>
  <c r="G164" i="8"/>
  <c r="G201" i="8"/>
  <c r="G239" i="8"/>
  <c r="G411" i="8"/>
  <c r="G412" i="8"/>
  <c r="G410" i="8"/>
  <c r="G334" i="8"/>
  <c r="G289" i="8"/>
  <c r="G311" i="8"/>
  <c r="G183" i="8"/>
  <c r="G220" i="8"/>
  <c r="G258" i="8"/>
  <c r="G182" i="8"/>
  <c r="G257" i="8"/>
  <c r="G219" i="8"/>
  <c r="G184" i="8"/>
  <c r="G259" i="8"/>
  <c r="G221" i="8"/>
  <c r="G131" i="8" l="1"/>
  <c r="G121" i="8"/>
  <c r="G133" i="8"/>
  <c r="G123" i="8"/>
  <c r="G132" i="8"/>
  <c r="G122" i="8"/>
  <c r="G128" i="8"/>
  <c r="G118" i="8"/>
  <c r="G129" i="8"/>
  <c r="G119" i="8"/>
  <c r="G130" i="8"/>
  <c r="G120" i="8"/>
  <c r="G399" i="8"/>
  <c r="G415" i="8"/>
  <c r="G324" i="8"/>
  <c r="G301" i="8"/>
  <c r="G279" i="8"/>
  <c r="G414" i="8"/>
  <c r="G83" i="8" l="1"/>
  <c r="G67" i="8"/>
  <c r="G66" i="8"/>
  <c r="G82" i="8"/>
  <c r="G65" i="8"/>
  <c r="G81" i="8"/>
  <c r="G362" i="8"/>
  <c r="G382" i="8"/>
  <c r="G363" i="8"/>
  <c r="G383" i="8"/>
  <c r="G361" i="8"/>
  <c r="G381" i="8"/>
  <c r="G445" i="8"/>
  <c r="G428" i="8"/>
  <c r="G429" i="8"/>
  <c r="G446" i="8"/>
  <c r="G447" i="8"/>
  <c r="G430" i="8"/>
  <c r="G326" i="8"/>
  <c r="G303" i="8"/>
  <c r="G281" i="8"/>
  <c r="G302" i="8"/>
  <c r="G280" i="8"/>
  <c r="G325" i="8"/>
  <c r="G413" i="8"/>
  <c r="G142" i="8"/>
  <c r="G141" i="8"/>
  <c r="G140" i="8"/>
  <c r="G189" i="8"/>
  <c r="G226" i="8"/>
  <c r="G264" i="8"/>
  <c r="G144" i="8"/>
  <c r="G188" i="8"/>
  <c r="G263" i="8"/>
  <c r="G225" i="8"/>
  <c r="G427" i="8"/>
  <c r="G444" i="8"/>
  <c r="G145" i="8"/>
  <c r="G143" i="8"/>
  <c r="G9" i="8"/>
  <c r="G8" i="8"/>
  <c r="K136" i="8" l="1"/>
  <c r="D416" i="8"/>
  <c r="H413" i="8"/>
  <c r="D402" i="8"/>
  <c r="H401" i="8"/>
  <c r="G7" i="8"/>
  <c r="G443" i="8"/>
  <c r="G426" i="8"/>
  <c r="G425" i="8"/>
  <c r="G442" i="8"/>
  <c r="G349" i="8"/>
  <c r="G369" i="8"/>
  <c r="G350" i="8"/>
  <c r="G370" i="8"/>
  <c r="G351" i="8"/>
  <c r="G371" i="8"/>
  <c r="G101" i="8"/>
  <c r="G304" i="8"/>
  <c r="G282" i="8"/>
  <c r="G327" i="8"/>
  <c r="G102" i="8"/>
  <c r="G328" i="8"/>
  <c r="G305" i="8"/>
  <c r="G283" i="8"/>
  <c r="G103" i="8"/>
  <c r="G306" i="8"/>
  <c r="G284" i="8"/>
  <c r="G329" i="8"/>
  <c r="G190" i="8"/>
  <c r="G265" i="8"/>
  <c r="G227" i="8"/>
  <c r="D149" i="8"/>
  <c r="K126" i="8"/>
  <c r="H130" i="8"/>
  <c r="D137" i="8"/>
  <c r="K148" i="8" l="1"/>
  <c r="H144" i="8"/>
  <c r="D150" i="8"/>
  <c r="D339" i="8"/>
  <c r="D417" i="8"/>
  <c r="H436" i="8"/>
  <c r="H432" i="8"/>
  <c r="H431" i="8"/>
  <c r="H434" i="8"/>
  <c r="H435" i="8"/>
  <c r="H433" i="8"/>
  <c r="H423" i="8"/>
  <c r="H424" i="8"/>
  <c r="H422" i="8"/>
  <c r="H430" i="8"/>
  <c r="H428" i="8"/>
  <c r="H429" i="8"/>
  <c r="H427" i="8"/>
  <c r="H329" i="8"/>
  <c r="H415" i="8"/>
  <c r="H85" i="8"/>
  <c r="H126" i="8"/>
  <c r="H69" i="8"/>
  <c r="H135" i="8"/>
  <c r="H125" i="8"/>
  <c r="H70" i="8"/>
  <c r="H84" i="8"/>
  <c r="H68" i="8"/>
  <c r="H136" i="8"/>
  <c r="H86" i="8"/>
  <c r="H124" i="8"/>
  <c r="H134" i="8"/>
  <c r="K92" i="8"/>
  <c r="D437" i="8"/>
  <c r="H128" i="8"/>
  <c r="H129" i="8"/>
  <c r="H131" i="8"/>
  <c r="H118" i="8"/>
  <c r="H132" i="8"/>
  <c r="H121" i="8"/>
  <c r="K76" i="8"/>
  <c r="D93" i="8"/>
  <c r="H66" i="8"/>
  <c r="H426" i="8"/>
  <c r="H444" i="8"/>
  <c r="D454" i="8"/>
  <c r="H391" i="8"/>
  <c r="H392" i="8"/>
  <c r="H390" i="8"/>
  <c r="H393" i="8"/>
  <c r="H395" i="8"/>
  <c r="H394" i="8"/>
  <c r="H397" i="8"/>
  <c r="H398" i="8"/>
  <c r="H396" i="8"/>
  <c r="H400" i="8"/>
  <c r="H120" i="8"/>
  <c r="H123" i="8"/>
  <c r="H133" i="8"/>
  <c r="K265" i="8"/>
  <c r="L265" i="8" s="1"/>
  <c r="D266" i="8"/>
  <c r="H264" i="8"/>
  <c r="H425" i="8"/>
  <c r="H404" i="8"/>
  <c r="H406" i="8"/>
  <c r="H405" i="8"/>
  <c r="H409" i="8"/>
  <c r="H408" i="8"/>
  <c r="H407" i="8"/>
  <c r="H412" i="8"/>
  <c r="H410" i="8"/>
  <c r="H411" i="8"/>
  <c r="H414" i="8"/>
  <c r="H399" i="8"/>
  <c r="H122" i="8"/>
  <c r="H119" i="8"/>
  <c r="H146" i="8" l="1"/>
  <c r="H147" i="8"/>
  <c r="H437" i="8"/>
  <c r="J437" i="8" s="1"/>
  <c r="H327" i="8"/>
  <c r="H148" i="8"/>
  <c r="H141" i="8"/>
  <c r="H100" i="8"/>
  <c r="H99" i="8"/>
  <c r="H143" i="8"/>
  <c r="H140" i="8"/>
  <c r="H98" i="8"/>
  <c r="H142" i="8"/>
  <c r="H145" i="8"/>
  <c r="H81" i="8"/>
  <c r="H287" i="8"/>
  <c r="H263" i="8"/>
  <c r="H101" i="8"/>
  <c r="D111" i="8"/>
  <c r="D112" i="8" s="1"/>
  <c r="H265" i="8"/>
  <c r="H402" i="8"/>
  <c r="J402" i="8" s="1"/>
  <c r="H330" i="8"/>
  <c r="H332" i="8"/>
  <c r="H331" i="8"/>
  <c r="H321" i="8"/>
  <c r="H323" i="8"/>
  <c r="H322" i="8"/>
  <c r="H319" i="8"/>
  <c r="H337" i="8"/>
  <c r="H338" i="8"/>
  <c r="H318" i="8"/>
  <c r="H336" i="8"/>
  <c r="H320" i="8"/>
  <c r="H335" i="8"/>
  <c r="H333" i="8"/>
  <c r="H334" i="8"/>
  <c r="H324" i="8"/>
  <c r="H325" i="8"/>
  <c r="H326" i="8"/>
  <c r="K190" i="8"/>
  <c r="L190" i="8" s="1"/>
  <c r="H227" i="8"/>
  <c r="D228" i="8"/>
  <c r="D267" i="8" s="1"/>
  <c r="D268" i="8" s="1"/>
  <c r="H416" i="8"/>
  <c r="J416" i="8" s="1"/>
  <c r="H449" i="8"/>
  <c r="H452" i="8"/>
  <c r="H453" i="8"/>
  <c r="H450" i="8"/>
  <c r="H448" i="8"/>
  <c r="H451" i="8"/>
  <c r="H441" i="8"/>
  <c r="H440" i="8"/>
  <c r="H439" i="8"/>
  <c r="H445" i="8"/>
  <c r="H446" i="8"/>
  <c r="H447" i="8"/>
  <c r="H137" i="8"/>
  <c r="J137" i="8" s="1"/>
  <c r="H442" i="8"/>
  <c r="D364" i="8"/>
  <c r="D384" i="8"/>
  <c r="H369" i="8"/>
  <c r="K227" i="8"/>
  <c r="L227" i="8" s="1"/>
  <c r="H256" i="8"/>
  <c r="H233" i="8"/>
  <c r="H261" i="8"/>
  <c r="H235" i="8"/>
  <c r="H234" i="8"/>
  <c r="H262" i="8"/>
  <c r="H260" i="8"/>
  <c r="H238" i="8"/>
  <c r="H253" i="8"/>
  <c r="H231" i="8"/>
  <c r="H251" i="8"/>
  <c r="H236" i="8"/>
  <c r="H237" i="8"/>
  <c r="H232" i="8"/>
  <c r="H230" i="8"/>
  <c r="H252" i="8"/>
  <c r="H250" i="8"/>
  <c r="H248" i="8"/>
  <c r="H249" i="8"/>
  <c r="H244" i="8"/>
  <c r="H242" i="8"/>
  <c r="H243" i="8"/>
  <c r="H247" i="8"/>
  <c r="H246" i="8"/>
  <c r="H245" i="8"/>
  <c r="H255" i="8"/>
  <c r="H254" i="8"/>
  <c r="H239" i="8"/>
  <c r="H241" i="8"/>
  <c r="H257" i="8"/>
  <c r="H258" i="8"/>
  <c r="H240" i="8"/>
  <c r="H259" i="8"/>
  <c r="D455" i="8"/>
  <c r="H443" i="8"/>
  <c r="H83" i="8"/>
  <c r="H67" i="8"/>
  <c r="H82" i="8"/>
  <c r="D316" i="8"/>
  <c r="D340" i="8" s="1"/>
  <c r="H88" i="8"/>
  <c r="H76" i="8"/>
  <c r="H74" i="8"/>
  <c r="H90" i="8"/>
  <c r="H72" i="8"/>
  <c r="H89" i="8"/>
  <c r="H71" i="8"/>
  <c r="H75" i="8"/>
  <c r="H73" i="8"/>
  <c r="H87" i="8"/>
  <c r="H92" i="8"/>
  <c r="H91" i="8"/>
  <c r="H79" i="8"/>
  <c r="H64" i="8"/>
  <c r="H78" i="8"/>
  <c r="H63" i="8"/>
  <c r="H80" i="8"/>
  <c r="H62" i="8"/>
  <c r="H328" i="8"/>
  <c r="H65" i="8"/>
  <c r="H282" i="8" l="1"/>
  <c r="H149" i="8"/>
  <c r="J149" i="8" s="1"/>
  <c r="J150" i="8" s="1"/>
  <c r="H291" i="8"/>
  <c r="H290" i="8"/>
  <c r="H301" i="8"/>
  <c r="H296" i="8"/>
  <c r="H285" i="8"/>
  <c r="H310" i="8"/>
  <c r="H274" i="8"/>
  <c r="H304" i="8"/>
  <c r="H314" i="8"/>
  <c r="H308" i="8"/>
  <c r="H225" i="8"/>
  <c r="H305" i="8"/>
  <c r="H280" i="8"/>
  <c r="H302" i="8"/>
  <c r="H311" i="8"/>
  <c r="H275" i="8"/>
  <c r="H313" i="8"/>
  <c r="H273" i="8"/>
  <c r="H277" i="8"/>
  <c r="H298" i="8"/>
  <c r="H286" i="8"/>
  <c r="H306" i="8"/>
  <c r="H303" i="8"/>
  <c r="H279" i="8"/>
  <c r="H289" i="8"/>
  <c r="H315" i="8"/>
  <c r="H292" i="8"/>
  <c r="H293" i="8"/>
  <c r="H278" i="8"/>
  <c r="H299" i="8"/>
  <c r="H309" i="8"/>
  <c r="H284" i="8"/>
  <c r="H283" i="8"/>
  <c r="H281" i="8"/>
  <c r="H288" i="8"/>
  <c r="H312" i="8"/>
  <c r="H295" i="8"/>
  <c r="H297" i="8"/>
  <c r="H276" i="8"/>
  <c r="H300" i="8"/>
  <c r="H307" i="8"/>
  <c r="H93" i="8"/>
  <c r="J93" i="8" s="1"/>
  <c r="H266" i="8"/>
  <c r="J266" i="8" s="1"/>
  <c r="H359" i="8"/>
  <c r="H348" i="8"/>
  <c r="H347" i="8"/>
  <c r="H360" i="8"/>
  <c r="H358" i="8"/>
  <c r="H346" i="8"/>
  <c r="H353" i="8"/>
  <c r="H352" i="8"/>
  <c r="H354" i="8"/>
  <c r="H356" i="8"/>
  <c r="H355" i="8"/>
  <c r="H357" i="8"/>
  <c r="H363" i="8"/>
  <c r="H361" i="8"/>
  <c r="H362" i="8"/>
  <c r="H350" i="8"/>
  <c r="H351" i="8"/>
  <c r="J417" i="8"/>
  <c r="H366" i="8"/>
  <c r="H368" i="8"/>
  <c r="H378" i="8"/>
  <c r="H379" i="8"/>
  <c r="H380" i="8"/>
  <c r="H367" i="8"/>
  <c r="H374" i="8"/>
  <c r="H377" i="8"/>
  <c r="H373" i="8"/>
  <c r="H375" i="8"/>
  <c r="H376" i="8"/>
  <c r="H372" i="8"/>
  <c r="H381" i="8"/>
  <c r="H382" i="8"/>
  <c r="H383" i="8"/>
  <c r="H371" i="8"/>
  <c r="H370" i="8"/>
  <c r="H188" i="8"/>
  <c r="H339" i="8"/>
  <c r="J339" i="8" s="1"/>
  <c r="H104" i="8"/>
  <c r="H107" i="8"/>
  <c r="H108" i="8"/>
  <c r="H109" i="8"/>
  <c r="H106" i="8"/>
  <c r="H105" i="8"/>
  <c r="H97" i="8"/>
  <c r="H96" i="8"/>
  <c r="H95" i="8"/>
  <c r="H102" i="8"/>
  <c r="H103" i="8"/>
  <c r="H349" i="8"/>
  <c r="D385" i="8"/>
  <c r="D456" i="8" s="1"/>
  <c r="H454" i="8"/>
  <c r="J454" i="8" s="1"/>
  <c r="J455" i="8" s="1"/>
  <c r="H226" i="8"/>
  <c r="H187" i="8"/>
  <c r="H158" i="8"/>
  <c r="H186" i="8"/>
  <c r="H160" i="8"/>
  <c r="H185" i="8"/>
  <c r="H159" i="8"/>
  <c r="H195" i="8"/>
  <c r="H196" i="8"/>
  <c r="H222" i="8"/>
  <c r="H197" i="8"/>
  <c r="H224" i="8"/>
  <c r="H223" i="8"/>
  <c r="H163" i="8"/>
  <c r="H156" i="8"/>
  <c r="H176" i="8"/>
  <c r="H162" i="8"/>
  <c r="H200" i="8"/>
  <c r="H157" i="8"/>
  <c r="H214" i="8"/>
  <c r="H174" i="8"/>
  <c r="H215" i="8"/>
  <c r="H199" i="8"/>
  <c r="H173" i="8"/>
  <c r="H155" i="8"/>
  <c r="H178" i="8"/>
  <c r="H161" i="8"/>
  <c r="H177" i="8"/>
  <c r="H193" i="8"/>
  <c r="H194" i="8"/>
  <c r="H169" i="8"/>
  <c r="H168" i="8"/>
  <c r="H175" i="8"/>
  <c r="H198" i="8"/>
  <c r="H167" i="8"/>
  <c r="H192" i="8"/>
  <c r="H213" i="8"/>
  <c r="H212" i="8"/>
  <c r="H205" i="8"/>
  <c r="H172" i="8"/>
  <c r="H206" i="8"/>
  <c r="H210" i="8"/>
  <c r="H171" i="8"/>
  <c r="H211" i="8"/>
  <c r="H204" i="8"/>
  <c r="H170" i="8"/>
  <c r="H207" i="8"/>
  <c r="H179" i="8"/>
  <c r="H208" i="8"/>
  <c r="H181" i="8"/>
  <c r="H180" i="8"/>
  <c r="H209" i="8"/>
  <c r="H216" i="8"/>
  <c r="H183" i="8"/>
  <c r="H165" i="8"/>
  <c r="H166" i="8"/>
  <c r="H184" i="8"/>
  <c r="H182" i="8"/>
  <c r="H218" i="8"/>
  <c r="H217" i="8"/>
  <c r="H201" i="8"/>
  <c r="H220" i="8"/>
  <c r="H203" i="8"/>
  <c r="H164" i="8"/>
  <c r="H221" i="8"/>
  <c r="H202" i="8"/>
  <c r="H219" i="8"/>
  <c r="H189" i="8"/>
  <c r="H190" i="8"/>
  <c r="D22" i="8"/>
  <c r="H316" i="8" l="1"/>
  <c r="J316" i="8" s="1"/>
  <c r="J340" i="8" s="1"/>
  <c r="D458" i="8"/>
  <c r="H110" i="8"/>
  <c r="J110" i="8" s="1"/>
  <c r="J111" i="8" s="1"/>
  <c r="J112" i="8" s="1"/>
  <c r="H228" i="8"/>
  <c r="J228" i="8" s="1"/>
  <c r="J267" i="8" s="1"/>
  <c r="J268" i="8" s="1"/>
  <c r="H384" i="8"/>
  <c r="J384" i="8" s="1"/>
  <c r="H20" i="8"/>
  <c r="H19" i="8"/>
  <c r="H21" i="8"/>
  <c r="H18" i="8"/>
  <c r="H16" i="8"/>
  <c r="H17" i="8"/>
  <c r="H12" i="8"/>
  <c r="H10" i="8"/>
  <c r="H13" i="8"/>
  <c r="H14" i="8"/>
  <c r="H15" i="8"/>
  <c r="H8" i="8"/>
  <c r="H9" i="8"/>
  <c r="H364" i="8"/>
  <c r="J364" i="8" s="1"/>
  <c r="H7" i="8"/>
  <c r="H11" i="8"/>
  <c r="H22" i="8" l="1"/>
  <c r="J22" i="8" s="1"/>
  <c r="J385" i="8"/>
  <c r="J456" i="8" s="1"/>
  <c r="J458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Isaias Martínez</author>
  </authors>
  <commentList>
    <comment ref="D22" authorId="0" shapeId="0" xr:uid="{DB89514E-B83F-4102-B6EF-A8CF7984AB29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Suma del valor GEI. Emisión con signo positivo y absorción son signo negativo
</t>
        </r>
      </text>
    </comment>
    <comment ref="I22" authorId="0" shapeId="0" xr:uid="{24E62676-92C9-4978-86B5-E81792ECC3A4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Esta suma es valor absoluto</t>
        </r>
      </text>
    </comment>
    <comment ref="E26" authorId="0" shapeId="0" xr:uid="{487C0E22-F3EF-4E54-8E5C-EE6003EA08AF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Criterio experto</t>
        </r>
      </text>
    </comment>
    <comment ref="E28" authorId="0" shapeId="0" xr:uid="{516C809E-9965-4262-AB57-175E1230B912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Criterio experto</t>
        </r>
      </text>
    </comment>
    <comment ref="B31" authorId="0" shapeId="0" xr:uid="{11F067C7-FE12-4CCB-BD73-6B3D3E2BF26B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En bosque Intervenido
</t>
        </r>
      </text>
    </comment>
    <comment ref="E31" authorId="0" shapeId="0" xr:uid="{8D043C5D-C346-4003-ACD7-C38916055708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Criterio de experto
</t>
        </r>
      </text>
    </comment>
    <comment ref="B32" authorId="0" shapeId="0" xr:uid="{3BFD9832-6B53-45BF-85F9-0077178DAD98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En bosque secundario</t>
        </r>
      </text>
    </comment>
    <comment ref="B33" authorId="0" shapeId="0" xr:uid="{C7603AC7-A0B9-4E75-BDC3-1543D55BC15D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En rastrojo
</t>
        </r>
      </text>
    </comment>
    <comment ref="B60" authorId="0" shapeId="0" xr:uid="{6BDACFE9-BF5A-411A-80D5-BC9F3CC356EF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Se dividió en dos partes para calcular la incertidumbre</t>
        </r>
      </text>
    </comment>
    <comment ref="B71" authorId="0" shapeId="0" xr:uid="{A97E2AD0-69A8-45D1-B8E8-F49E5352B6FD}">
      <text>
        <r>
          <rPr>
            <b/>
            <sz val="9"/>
            <color indexed="81"/>
            <rFont val="Tahoma"/>
            <charset val="1"/>
          </rPr>
          <t>Isaias Martínez:</t>
        </r>
        <r>
          <rPr>
            <sz val="9"/>
            <color indexed="81"/>
            <rFont val="Tahoma"/>
            <charset val="1"/>
          </rPr>
          <t xml:space="preserve">
Es degradación</t>
        </r>
      </text>
    </comment>
    <comment ref="B74" authorId="0" shapeId="0" xr:uid="{012B07BB-F471-4F46-9213-778085215E96}">
      <text>
        <r>
          <rPr>
            <b/>
            <sz val="9"/>
            <color indexed="81"/>
            <rFont val="Tahoma"/>
            <charset val="1"/>
          </rPr>
          <t>Isaias Martínez:</t>
        </r>
        <r>
          <rPr>
            <sz val="9"/>
            <color indexed="81"/>
            <rFont val="Tahoma"/>
            <charset val="1"/>
          </rPr>
          <t xml:space="preserve">
Degradación</t>
        </r>
      </text>
    </comment>
    <comment ref="I93" authorId="0" shapeId="0" xr:uid="{F3A18700-9CFD-405A-9D99-1DF8B0AC250C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Esta suma es valor absoluto</t>
        </r>
      </text>
    </comment>
    <comment ref="I110" authorId="0" shapeId="0" xr:uid="{FBEAED78-45CC-4515-B51E-AFA0E439E6E6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Esta suma es valor absoluto</t>
        </r>
      </text>
    </comment>
    <comment ref="B116" authorId="0" shapeId="0" xr:uid="{285CC8BD-3BDB-4ACA-A70F-68EB8F6374A8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Se dividió en dos partes para calcular la incertidumbre</t>
        </r>
      </text>
    </comment>
    <comment ref="B118" authorId="0" shapeId="0" xr:uid="{55289F5B-B49E-4F4C-B4FB-62B14352E71F}">
      <text>
        <r>
          <rPr>
            <b/>
            <sz val="9"/>
            <color indexed="81"/>
            <rFont val="Tahoma"/>
            <charset val="1"/>
          </rPr>
          <t>Isaias Martínez:</t>
        </r>
        <r>
          <rPr>
            <sz val="9"/>
            <color indexed="81"/>
            <rFont val="Tahoma"/>
            <charset val="1"/>
          </rPr>
          <t xml:space="preserve">
Es aumento de stock</t>
        </r>
      </text>
    </comment>
    <comment ref="I137" authorId="0" shapeId="0" xr:uid="{046CE26C-4863-4DD8-B4EE-1E1791987686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Esta suma es valor absoluto</t>
        </r>
      </text>
    </comment>
    <comment ref="I149" authorId="0" shapeId="0" xr:uid="{6C1E451B-7023-43A1-9BE6-539C926DE76E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Esta suma es valor absoluto</t>
        </r>
      </text>
    </comment>
    <comment ref="B229" authorId="0" shapeId="0" xr:uid="{104B13B9-E90B-4A5E-B282-37419263749D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Se calculó pero no fue incluido en el reporte de incertidumbre de BUR. </t>
        </r>
      </text>
    </comment>
    <comment ref="B317" authorId="0" shapeId="0" xr:uid="{A2B18186-BC64-4ED2-AC93-AFA9C2E67A9B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Se calculó pero no fue incluido en el reporte de incertidumbre de BUR. </t>
        </r>
      </text>
    </comment>
    <comment ref="B365" authorId="0" shapeId="0" xr:uid="{607EC83E-119B-48C1-97C7-D48D8A6FF7FC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Se calculó pero no fue incluido en el reporte de incertidumbre de BUR. </t>
        </r>
      </text>
    </comment>
    <comment ref="I458" authorId="0" shapeId="0" xr:uid="{440C79DF-69AB-4AA8-BB6E-B2375D6817ED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Valor absoluto para calcular incertidumbre</t>
        </r>
      </text>
    </comment>
    <comment ref="J458" authorId="0" shapeId="0" xr:uid="{4F80A8F6-AE70-4F27-8CC1-D17BD2DA512A}">
      <text>
        <r>
          <rPr>
            <b/>
            <sz val="9"/>
            <color indexed="81"/>
            <rFont val="Tahoma"/>
            <family val="2"/>
          </rPr>
          <t>Isaias Martínez:</t>
        </r>
        <r>
          <rPr>
            <sz val="9"/>
            <color indexed="81"/>
            <rFont val="Tahoma"/>
            <family val="2"/>
          </rPr>
          <t xml:space="preserve">
Incertidumbre total
</t>
        </r>
      </text>
    </comment>
  </commentList>
</comments>
</file>

<file path=xl/sharedStrings.xml><?xml version="1.0" encoding="utf-8"?>
<sst xmlns="http://schemas.openxmlformats.org/spreadsheetml/2006/main" count="455" uniqueCount="68">
  <si>
    <t>A</t>
    <phoneticPr fontId="0" type="noConversion"/>
  </si>
  <si>
    <t>B</t>
    <phoneticPr fontId="0" type="noConversion"/>
  </si>
  <si>
    <t>C</t>
    <phoneticPr fontId="0" type="noConversion"/>
  </si>
  <si>
    <t>E</t>
    <phoneticPr fontId="0" type="noConversion"/>
  </si>
  <si>
    <t>F</t>
    <phoneticPr fontId="0" type="noConversion"/>
  </si>
  <si>
    <t>G</t>
    <phoneticPr fontId="0" type="noConversion"/>
  </si>
  <si>
    <t>H</t>
    <phoneticPr fontId="0" type="noConversion"/>
  </si>
  <si>
    <t>Categoría IPCC</t>
  </si>
  <si>
    <t>GEI</t>
  </si>
  <si>
    <t>Emision</t>
  </si>
  <si>
    <t>Incert. DA</t>
  </si>
  <si>
    <t>Incertit. FE</t>
  </si>
  <si>
    <t>Incert. combinada</t>
  </si>
  <si>
    <t>Contribución a la varianza</t>
  </si>
  <si>
    <t>INCERTIDUMBRE CATEGORIA</t>
  </si>
  <si>
    <t xml:space="preserve">En la columa H y J, se usa la fórmula del IPCC. Vol. 1. Cap. 3. Eq. 3.2 </t>
  </si>
  <si>
    <t>el porcentaje de incertidumbre de la suma de las cantidades expresado como porcentaje.</t>
  </si>
  <si>
    <r>
      <t>Kt CO</t>
    </r>
    <r>
      <rPr>
        <vertAlign val="subscript"/>
        <sz val="9"/>
        <rFont val="Verdana"/>
        <family val="2"/>
      </rPr>
      <t>2</t>
    </r>
    <r>
      <rPr>
        <sz val="9"/>
        <rFont val="Verdana"/>
        <family val="2"/>
      </rPr>
      <t xml:space="preserve">eq </t>
    </r>
  </si>
  <si>
    <t>(-)</t>
  </si>
  <si>
    <t xml:space="preserve">% </t>
  </si>
  <si>
    <t>Suma</t>
  </si>
  <si>
    <t>Valor</t>
  </si>
  <si>
    <t>las cantidades inciertas y el porcentaje de incertidumbre asociado</t>
  </si>
  <si>
    <t>RESERVAS FORESTALES DE CARBONO</t>
  </si>
  <si>
    <r>
      <t>SQRT(E</t>
    </r>
    <r>
      <rPr>
        <b/>
        <i/>
        <vertAlign val="superscript"/>
        <sz val="9"/>
        <rFont val="Verdana"/>
        <family val="2"/>
      </rPr>
      <t>2</t>
    </r>
    <r>
      <rPr>
        <b/>
        <i/>
        <sz val="9"/>
        <rFont val="Verdana"/>
        <family val="2"/>
      </rPr>
      <t>+F</t>
    </r>
    <r>
      <rPr>
        <b/>
        <i/>
        <vertAlign val="superscript"/>
        <sz val="9"/>
        <rFont val="Verdana"/>
        <family val="2"/>
      </rPr>
      <t>2</t>
    </r>
    <r>
      <rPr>
        <b/>
        <i/>
        <sz val="9"/>
        <rFont val="Verdana"/>
        <family val="2"/>
      </rPr>
      <t>)</t>
    </r>
  </si>
  <si>
    <r>
      <t>(GxD)</t>
    </r>
    <r>
      <rPr>
        <b/>
        <i/>
        <vertAlign val="superscript"/>
        <sz val="9"/>
        <rFont val="Verdana"/>
        <family val="2"/>
      </rPr>
      <t>2</t>
    </r>
    <r>
      <rPr>
        <b/>
        <i/>
        <sz val="9"/>
        <rFont val="Verdana"/>
        <family val="2"/>
      </rPr>
      <t>/(TotalD)</t>
    </r>
    <r>
      <rPr>
        <b/>
        <i/>
        <vertAlign val="superscript"/>
        <sz val="9"/>
        <rFont val="Verdana"/>
        <family val="2"/>
      </rPr>
      <t>2</t>
    </r>
  </si>
  <si>
    <t>Valor absoluto</t>
  </si>
  <si>
    <t>Incertidumbre</t>
  </si>
  <si>
    <t>Biomasa Tierras forestales que permanecen</t>
  </si>
  <si>
    <r>
      <t>CO2</t>
    </r>
    <r>
      <rPr>
        <sz val="11"/>
        <color theme="1"/>
        <rFont val="Calibri"/>
        <family val="2"/>
        <scheme val="minor"/>
      </rPr>
      <t/>
    </r>
  </si>
  <si>
    <t xml:space="preserve">TOTAL AUMENTO DE LAS RESERVAS FORESTALES DE CARBONO </t>
  </si>
  <si>
    <t>EMISIONES EN TIERRAS FORESTALES (Degradación)</t>
  </si>
  <si>
    <t xml:space="preserve">Cosecha de madera </t>
  </si>
  <si>
    <t>Extracción de leña</t>
  </si>
  <si>
    <t>Perturbaciones</t>
  </si>
  <si>
    <t>CH4</t>
  </si>
  <si>
    <r>
      <t>CH4</t>
    </r>
    <r>
      <rPr>
        <sz val="11"/>
        <color theme="1"/>
        <rFont val="Calibri"/>
        <family val="2"/>
        <scheme val="minor"/>
      </rPr>
      <t/>
    </r>
  </si>
  <si>
    <t>N2O</t>
  </si>
  <si>
    <t>Subtotal emisiones en tierras forestales (Degradación)</t>
  </si>
  <si>
    <t>DEGRADACIÓN</t>
  </si>
  <si>
    <t>Cambio entre categorías en tierras forestales</t>
  </si>
  <si>
    <t>Biomasa (por crecimiento)</t>
  </si>
  <si>
    <t>Biomasa (por cambio de uso)</t>
  </si>
  <si>
    <t xml:space="preserve">Materia orgánica muerta </t>
  </si>
  <si>
    <t>Subtotal degradación tierras forestales</t>
  </si>
  <si>
    <t xml:space="preserve">TOTAL DEGRADACIÓN </t>
  </si>
  <si>
    <t>INCREMENTO DE RESERVAS FORESTALES</t>
  </si>
  <si>
    <t xml:space="preserve">Cambio entre categorías en tierras forestales </t>
  </si>
  <si>
    <t xml:space="preserve">Subtotal incremento de las reservas forestales </t>
  </si>
  <si>
    <t>INCREMENTO DE LAS RESERVAS FORESTALES DE CARBONO</t>
  </si>
  <si>
    <t>Otras tierras que cambian a tierras forestales</t>
  </si>
  <si>
    <t>Biomasa aérea (por crecimiento)</t>
  </si>
  <si>
    <t>Biomasa aérea (por cambio de uso)</t>
  </si>
  <si>
    <t>Materia organica muerta</t>
  </si>
  <si>
    <t xml:space="preserve">Subtotal incremento de las reservas forestales  </t>
  </si>
  <si>
    <t xml:space="preserve">TOTAL INCREMENTO DE LAS RESERVAS FORESTALES DE CARBONO </t>
  </si>
  <si>
    <t>DEFORESTACIÓN</t>
  </si>
  <si>
    <t>Tierras forestales convertidas a tierras de cultivo</t>
  </si>
  <si>
    <t>Subtotal deforestación</t>
  </si>
  <si>
    <t xml:space="preserve">Tierras forestales convertidas a pastizales </t>
  </si>
  <si>
    <t>Tierras forestales convertidas a humedales</t>
  </si>
  <si>
    <t>Materia orgánica muerta</t>
  </si>
  <si>
    <t xml:space="preserve">Subtotal deforestación </t>
  </si>
  <si>
    <t>Tierras forestales convertidas a asentamientos</t>
  </si>
  <si>
    <t xml:space="preserve">TOTAL DEFORESTACIÓN </t>
  </si>
  <si>
    <t>TOTAL GEI</t>
  </si>
  <si>
    <t>El valor de incertidumbre calculado agregando (sumando) las 4 categorías de reporte es igual al valor de la incertidumbre calculada con la sumatoria del valor absoluto de todo el inventario. Ver celda I424 hoja Comprobación.</t>
  </si>
  <si>
    <t>Note: For Type A sensitivity, use the equation: ABS[((0.01xD + TotalD)/(0.01xC + TotalC) - 1) x 100 - (TotalD/TotalC -1) x 100]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</si>
</sst>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%"/>
    <numFmt numFmtId="165" formatCode="0.000%"/>
    <numFmt numFmtId="166" formatCode="#,##0.000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9"/>
      <name val="Verdana"/>
      <family val="2"/>
    </font>
    <font>
      <sz val="9"/>
      <name val="Verdana"/>
      <family val="2"/>
    </font>
    <font>
      <vertAlign val="subscript"/>
      <sz val="9"/>
      <name val="Verdana"/>
      <family val="2"/>
    </font>
    <font>
      <b/>
      <i/>
      <sz val="9"/>
      <name val="Verdana"/>
      <family val="2"/>
    </font>
    <font>
      <b/>
      <i/>
      <vertAlign val="superscript"/>
      <sz val="9"/>
      <name val="Verdana"/>
      <family val="2"/>
    </font>
    <font>
      <i/>
      <sz val="9"/>
      <name val="Verdana"/>
      <family val="2"/>
    </font>
    <font>
      <sz val="10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0"/>
      <name val="Verdana"/>
      <family val="2"/>
    </font>
    <font>
      <b/>
      <sz val="1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</cellStyleXfs>
  <cellXfs count="121">
    <xf numFmtId="0" fontId="0" fillId="0" borderId="0" xfId="0"/>
    <xf numFmtId="4" fontId="3" fillId="5" borderId="1" xfId="0" applyNumberFormat="1" applyFont="1" applyFill="1" applyBorder="1" applyAlignment="1">
      <alignment horizontal="right" wrapText="1"/>
    </xf>
    <xf numFmtId="4" fontId="3" fillId="7" borderId="1" xfId="0" applyNumberFormat="1" applyFont="1" applyFill="1" applyBorder="1" applyAlignment="1">
      <alignment horizontal="left" vertical="center" wrapText="1"/>
    </xf>
    <xf numFmtId="4" fontId="4" fillId="7" borderId="1" xfId="0" applyNumberFormat="1" applyFont="1" applyFill="1" applyBorder="1" applyAlignment="1">
      <alignment horizontal="left" vertical="center" wrapText="1"/>
    </xf>
    <xf numFmtId="4" fontId="3" fillId="4" borderId="1" xfId="0" applyNumberFormat="1" applyFont="1" applyFill="1" applyBorder="1" applyAlignment="1">
      <alignment horizontal="right" wrapText="1"/>
    </xf>
    <xf numFmtId="4" fontId="9" fillId="0" borderId="1" xfId="0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 vertical="top" wrapText="1"/>
    </xf>
    <xf numFmtId="4" fontId="8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left" vertical="center"/>
    </xf>
    <xf numFmtId="4" fontId="11" fillId="0" borderId="1" xfId="0" applyNumberFormat="1" applyFont="1" applyBorder="1" applyAlignment="1">
      <alignment horizontal="right"/>
    </xf>
    <xf numFmtId="4" fontId="9" fillId="4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left" vertical="center" wrapText="1"/>
    </xf>
    <xf numFmtId="4" fontId="4" fillId="4" borderId="1" xfId="0" applyNumberFormat="1" applyFont="1" applyFill="1" applyBorder="1" applyAlignment="1">
      <alignment horizontal="left" vertical="center" wrapText="1"/>
    </xf>
    <xf numFmtId="10" fontId="3" fillId="4" borderId="1" xfId="0" applyNumberFormat="1" applyFont="1" applyFill="1" applyBorder="1" applyAlignment="1">
      <alignment horizontal="right" wrapText="1"/>
    </xf>
    <xf numFmtId="4" fontId="13" fillId="0" borderId="1" xfId="0" applyNumberFormat="1" applyFont="1" applyBorder="1" applyAlignment="1">
      <alignment horizontal="left"/>
    </xf>
    <xf numFmtId="4" fontId="13" fillId="0" borderId="1" xfId="0" applyNumberFormat="1" applyFont="1" applyBorder="1" applyAlignment="1">
      <alignment horizontal="right"/>
    </xf>
    <xf numFmtId="9" fontId="13" fillId="0" borderId="1" xfId="1" applyFont="1" applyFill="1" applyBorder="1" applyAlignment="1">
      <alignment horizontal="right"/>
    </xf>
    <xf numFmtId="10" fontId="13" fillId="0" borderId="1" xfId="1" applyNumberFormat="1" applyFont="1" applyFill="1" applyBorder="1" applyAlignment="1">
      <alignment horizontal="right"/>
    </xf>
    <xf numFmtId="164" fontId="13" fillId="0" borderId="1" xfId="1" applyNumberFormat="1" applyFont="1" applyFill="1" applyBorder="1" applyAlignment="1">
      <alignment horizontal="right"/>
    </xf>
    <xf numFmtId="4" fontId="13" fillId="0" borderId="1" xfId="0" applyNumberFormat="1" applyFont="1" applyBorder="1" applyAlignment="1">
      <alignment horizontal="left" vertical="top" wrapText="1"/>
    </xf>
    <xf numFmtId="4" fontId="13" fillId="0" borderId="1" xfId="0" applyNumberFormat="1" applyFont="1" applyBorder="1" applyAlignment="1">
      <alignment horizontal="right" vertical="top" wrapText="1"/>
    </xf>
    <xf numFmtId="4" fontId="13" fillId="0" borderId="2" xfId="0" applyNumberFormat="1" applyFont="1" applyBorder="1" applyAlignment="1">
      <alignment horizontal="center" vertical="top" wrapText="1"/>
    </xf>
    <xf numFmtId="9" fontId="13" fillId="0" borderId="2" xfId="1" applyFont="1" applyFill="1" applyBorder="1" applyAlignment="1">
      <alignment horizontal="center" vertical="top" wrapText="1"/>
    </xf>
    <xf numFmtId="9" fontId="13" fillId="0" borderId="1" xfId="1" applyFont="1" applyFill="1" applyBorder="1" applyAlignment="1">
      <alignment horizontal="right" vertical="top" wrapText="1"/>
    </xf>
    <xf numFmtId="10" fontId="13" fillId="0" borderId="2" xfId="1" applyNumberFormat="1" applyFont="1" applyFill="1" applyBorder="1" applyAlignment="1">
      <alignment horizontal="center" vertical="top" wrapText="1"/>
    </xf>
    <xf numFmtId="164" fontId="13" fillId="0" borderId="1" xfId="1" applyNumberFormat="1" applyFont="1" applyFill="1" applyBorder="1" applyAlignment="1">
      <alignment horizontal="right" vertical="top" wrapText="1"/>
    </xf>
    <xf numFmtId="1" fontId="13" fillId="0" borderId="1" xfId="0" applyNumberFormat="1" applyFont="1" applyBorder="1" applyAlignment="1">
      <alignment horizontal="right" vertical="top" wrapText="1"/>
    </xf>
    <xf numFmtId="10" fontId="13" fillId="0" borderId="1" xfId="1" applyNumberFormat="1" applyFont="1" applyFill="1" applyBorder="1" applyAlignment="1">
      <alignment horizontal="right" vertical="top" wrapText="1"/>
    </xf>
    <xf numFmtId="4" fontId="9" fillId="0" borderId="1" xfId="0" applyNumberFormat="1" applyFont="1" applyBorder="1" applyAlignment="1">
      <alignment horizontal="left"/>
    </xf>
    <xf numFmtId="4" fontId="14" fillId="0" borderId="1" xfId="0" applyNumberFormat="1" applyFont="1" applyBorder="1" applyAlignment="1">
      <alignment horizontal="right"/>
    </xf>
    <xf numFmtId="9" fontId="9" fillId="0" borderId="1" xfId="1" applyFont="1" applyFill="1" applyBorder="1" applyAlignment="1">
      <alignment horizontal="right"/>
    </xf>
    <xf numFmtId="10" fontId="9" fillId="0" borderId="1" xfId="1" applyNumberFormat="1" applyFont="1" applyFill="1" applyBorder="1" applyAlignment="1">
      <alignment horizontal="right"/>
    </xf>
    <xf numFmtId="164" fontId="9" fillId="0" borderId="1" xfId="1" applyNumberFormat="1" applyFont="1" applyFill="1" applyBorder="1" applyAlignment="1">
      <alignment horizontal="right"/>
    </xf>
    <xf numFmtId="9" fontId="16" fillId="0" borderId="1" xfId="1" applyFont="1" applyFill="1" applyBorder="1" applyAlignment="1">
      <alignment horizontal="right" vertical="center"/>
    </xf>
    <xf numFmtId="4" fontId="13" fillId="7" borderId="1" xfId="0" applyNumberFormat="1" applyFont="1" applyFill="1" applyBorder="1" applyAlignment="1">
      <alignment horizontal="left" vertical="center"/>
    </xf>
    <xf numFmtId="4" fontId="16" fillId="2" borderId="1" xfId="0" applyNumberFormat="1" applyFont="1" applyFill="1" applyBorder="1" applyAlignment="1">
      <alignment horizontal="right" vertical="center"/>
    </xf>
    <xf numFmtId="1" fontId="13" fillId="5" borderId="1" xfId="0" applyNumberFormat="1" applyFont="1" applyFill="1" applyBorder="1" applyAlignment="1">
      <alignment horizontal="right" vertical="center"/>
    </xf>
    <xf numFmtId="9" fontId="14" fillId="8" borderId="1" xfId="1" applyFont="1" applyFill="1" applyBorder="1" applyAlignment="1">
      <alignment horizontal="right" vertical="center"/>
    </xf>
    <xf numFmtId="9" fontId="16" fillId="3" borderId="1" xfId="1" applyFont="1" applyFill="1" applyBorder="1" applyAlignment="1">
      <alignment horizontal="right" vertical="center"/>
    </xf>
    <xf numFmtId="10" fontId="16" fillId="5" borderId="1" xfId="1" applyNumberFormat="1" applyFont="1" applyFill="1" applyBorder="1" applyAlignment="1">
      <alignment horizontal="right" vertical="center"/>
    </xf>
    <xf numFmtId="164" fontId="16" fillId="0" borderId="1" xfId="1" applyNumberFormat="1" applyFont="1" applyBorder="1" applyAlignment="1">
      <alignment horizontal="right" vertical="center"/>
    </xf>
    <xf numFmtId="4" fontId="16" fillId="0" borderId="1" xfId="0" applyNumberFormat="1" applyFont="1" applyBorder="1" applyAlignment="1">
      <alignment horizontal="right" vertical="center"/>
    </xf>
    <xf numFmtId="4" fontId="18" fillId="2" borderId="1" xfId="0" applyNumberFormat="1" applyFont="1" applyFill="1" applyBorder="1" applyAlignment="1">
      <alignment horizontal="right" vertical="center"/>
    </xf>
    <xf numFmtId="9" fontId="9" fillId="3" borderId="1" xfId="1" applyFont="1" applyFill="1" applyBorder="1" applyAlignment="1">
      <alignment horizontal="right"/>
    </xf>
    <xf numFmtId="10" fontId="9" fillId="5" borderId="1" xfId="1" applyNumberFormat="1" applyFont="1" applyFill="1" applyBorder="1" applyAlignment="1">
      <alignment horizontal="right"/>
    </xf>
    <xf numFmtId="164" fontId="9" fillId="0" borderId="1" xfId="1" applyNumberFormat="1" applyFont="1" applyBorder="1" applyAlignment="1">
      <alignment horizontal="right"/>
    </xf>
    <xf numFmtId="9" fontId="14" fillId="4" borderId="1" xfId="1" applyFont="1" applyFill="1" applyBorder="1" applyAlignment="1">
      <alignment horizontal="right" vertical="center"/>
    </xf>
    <xf numFmtId="9" fontId="9" fillId="4" borderId="1" xfId="1" applyFont="1" applyFill="1" applyBorder="1" applyAlignment="1">
      <alignment horizontal="right"/>
    </xf>
    <xf numFmtId="164" fontId="9" fillId="6" borderId="1" xfId="1" applyNumberFormat="1" applyFont="1" applyFill="1" applyBorder="1" applyAlignment="1">
      <alignment horizontal="right"/>
    </xf>
    <xf numFmtId="4" fontId="18" fillId="4" borderId="1" xfId="0" applyNumberFormat="1" applyFont="1" applyFill="1" applyBorder="1" applyAlignment="1">
      <alignment horizontal="right" vertical="center"/>
    </xf>
    <xf numFmtId="164" fontId="9" fillId="4" borderId="1" xfId="1" applyNumberFormat="1" applyFont="1" applyFill="1" applyBorder="1" applyAlignment="1">
      <alignment horizontal="right"/>
    </xf>
    <xf numFmtId="4" fontId="9" fillId="5" borderId="1" xfId="0" applyNumberFormat="1" applyFont="1" applyFill="1" applyBorder="1" applyAlignment="1">
      <alignment horizontal="right"/>
    </xf>
    <xf numFmtId="10" fontId="9" fillId="0" borderId="1" xfId="1" applyNumberFormat="1" applyFont="1" applyBorder="1" applyAlignment="1">
      <alignment horizontal="right"/>
    </xf>
    <xf numFmtId="10" fontId="9" fillId="4" borderId="1" xfId="1" applyNumberFormat="1" applyFont="1" applyFill="1" applyBorder="1" applyAlignment="1">
      <alignment horizontal="right"/>
    </xf>
    <xf numFmtId="4" fontId="16" fillId="0" borderId="1" xfId="0" applyNumberFormat="1" applyFont="1" applyBorder="1" applyAlignment="1">
      <alignment horizontal="left"/>
    </xf>
    <xf numFmtId="4" fontId="9" fillId="7" borderId="1" xfId="0" applyNumberFormat="1" applyFont="1" applyFill="1" applyBorder="1" applyAlignment="1">
      <alignment horizontal="left"/>
    </xf>
    <xf numFmtId="4" fontId="9" fillId="2" borderId="1" xfId="0" applyNumberFormat="1" applyFont="1" applyFill="1" applyBorder="1" applyAlignment="1">
      <alignment horizontal="right"/>
    </xf>
    <xf numFmtId="9" fontId="9" fillId="8" borderId="1" xfId="1" applyFont="1" applyFill="1" applyBorder="1" applyAlignment="1">
      <alignment horizontal="right"/>
    </xf>
    <xf numFmtId="4" fontId="18" fillId="7" borderId="1" xfId="0" applyNumberFormat="1" applyFont="1" applyFill="1" applyBorder="1" applyAlignment="1">
      <alignment horizontal="right" vertical="center"/>
    </xf>
    <xf numFmtId="4" fontId="3" fillId="7" borderId="1" xfId="0" applyNumberFormat="1" applyFont="1" applyFill="1" applyBorder="1" applyAlignment="1">
      <alignment horizontal="right" wrapText="1"/>
    </xf>
    <xf numFmtId="9" fontId="14" fillId="7" borderId="1" xfId="1" applyFont="1" applyFill="1" applyBorder="1" applyAlignment="1">
      <alignment horizontal="right" vertical="center"/>
    </xf>
    <xf numFmtId="9" fontId="9" fillId="7" borderId="1" xfId="1" applyFont="1" applyFill="1" applyBorder="1" applyAlignment="1">
      <alignment horizontal="right"/>
    </xf>
    <xf numFmtId="10" fontId="9" fillId="7" borderId="1" xfId="1" applyNumberFormat="1" applyFont="1" applyFill="1" applyBorder="1" applyAlignment="1">
      <alignment horizontal="right"/>
    </xf>
    <xf numFmtId="10" fontId="3" fillId="7" borderId="1" xfId="0" applyNumberFormat="1" applyFont="1" applyFill="1" applyBorder="1" applyAlignment="1">
      <alignment horizontal="right" wrapText="1"/>
    </xf>
    <xf numFmtId="4" fontId="13" fillId="10" borderId="1" xfId="0" applyNumberFormat="1" applyFont="1" applyFill="1" applyBorder="1" applyAlignment="1">
      <alignment horizontal="left"/>
    </xf>
    <xf numFmtId="4" fontId="13" fillId="10" borderId="1" xfId="0" applyNumberFormat="1" applyFont="1" applyFill="1" applyBorder="1" applyAlignment="1">
      <alignment horizontal="right"/>
    </xf>
    <xf numFmtId="4" fontId="3" fillId="10" borderId="1" xfId="0" applyNumberFormat="1" applyFont="1" applyFill="1" applyBorder="1" applyAlignment="1">
      <alignment horizontal="right" wrapText="1"/>
    </xf>
    <xf numFmtId="9" fontId="13" fillId="10" borderId="1" xfId="1" applyFont="1" applyFill="1" applyBorder="1" applyAlignment="1">
      <alignment horizontal="right"/>
    </xf>
    <xf numFmtId="10" fontId="13" fillId="10" borderId="1" xfId="1" applyNumberFormat="1" applyFont="1" applyFill="1" applyBorder="1" applyAlignment="1">
      <alignment horizontal="right"/>
    </xf>
    <xf numFmtId="165" fontId="3" fillId="10" borderId="0" xfId="1" applyNumberFormat="1" applyFont="1" applyFill="1" applyBorder="1" applyAlignment="1">
      <alignment wrapText="1"/>
    </xf>
    <xf numFmtId="165" fontId="14" fillId="11" borderId="1" xfId="1" applyNumberFormat="1" applyFont="1" applyFill="1" applyBorder="1" applyAlignment="1">
      <alignment horizontal="right"/>
    </xf>
    <xf numFmtId="10" fontId="14" fillId="0" borderId="1" xfId="1" applyNumberFormat="1" applyFont="1" applyBorder="1" applyAlignment="1">
      <alignment horizontal="right"/>
    </xf>
    <xf numFmtId="10" fontId="13" fillId="10" borderId="0" xfId="1" applyNumberFormat="1" applyFont="1" applyFill="1" applyBorder="1" applyAlignment="1">
      <alignment horizontal="right"/>
    </xf>
    <xf numFmtId="4" fontId="14" fillId="0" borderId="1" xfId="0" applyNumberFormat="1" applyFont="1" applyBorder="1" applyAlignment="1">
      <alignment horizontal="right" vertical="top" wrapText="1"/>
    </xf>
    <xf numFmtId="9" fontId="3" fillId="4" borderId="1" xfId="1" applyFont="1" applyFill="1" applyBorder="1" applyAlignment="1">
      <alignment horizontal="right" wrapText="1"/>
    </xf>
    <xf numFmtId="166" fontId="9" fillId="0" borderId="1" xfId="0" applyNumberFormat="1" applyFont="1" applyBorder="1" applyAlignment="1">
      <alignment horizontal="right"/>
    </xf>
    <xf numFmtId="10" fontId="13" fillId="0" borderId="1" xfId="1" applyNumberFormat="1" applyFont="1" applyFill="1" applyBorder="1" applyAlignment="1">
      <alignment horizontal="left" vertical="top" wrapText="1"/>
    </xf>
    <xf numFmtId="10" fontId="11" fillId="0" borderId="1" xfId="1" applyNumberFormat="1" applyFont="1" applyFill="1" applyBorder="1" applyAlignment="1">
      <alignment horizontal="left"/>
    </xf>
    <xf numFmtId="164" fontId="11" fillId="0" borderId="1" xfId="1" applyNumberFormat="1" applyFont="1" applyFill="1" applyBorder="1" applyAlignment="1">
      <alignment horizontal="left"/>
    </xf>
    <xf numFmtId="4" fontId="11" fillId="0" borderId="1" xfId="0" applyNumberFormat="1" applyFont="1" applyBorder="1" applyAlignment="1">
      <alignment vertical="top" wrapText="1"/>
    </xf>
    <xf numFmtId="10" fontId="16" fillId="0" borderId="2" xfId="1" applyNumberFormat="1" applyFont="1" applyFill="1" applyBorder="1" applyAlignment="1">
      <alignment vertical="center"/>
    </xf>
    <xf numFmtId="4" fontId="9" fillId="0" borderId="6" xfId="0" applyNumberFormat="1" applyFont="1" applyBorder="1" applyAlignment="1">
      <alignment horizontal="right"/>
    </xf>
    <xf numFmtId="4" fontId="9" fillId="0" borderId="7" xfId="0" applyNumberFormat="1" applyFont="1" applyBorder="1" applyAlignment="1">
      <alignment horizontal="right"/>
    </xf>
    <xf numFmtId="4" fontId="11" fillId="13" borderId="1" xfId="0" applyNumberFormat="1" applyFont="1" applyFill="1" applyBorder="1" applyAlignment="1">
      <alignment horizontal="left" wrapText="1"/>
    </xf>
    <xf numFmtId="4" fontId="3" fillId="13" borderId="1" xfId="0" applyNumberFormat="1" applyFont="1" applyFill="1" applyBorder="1" applyAlignment="1">
      <alignment horizontal="right" wrapText="1"/>
    </xf>
    <xf numFmtId="4" fontId="4" fillId="13" borderId="1" xfId="0" applyNumberFormat="1" applyFont="1" applyFill="1" applyBorder="1" applyAlignment="1">
      <alignment horizontal="left" vertical="center" wrapText="1"/>
    </xf>
    <xf numFmtId="4" fontId="13" fillId="13" borderId="1" xfId="0" applyNumberFormat="1" applyFont="1" applyFill="1" applyBorder="1" applyAlignment="1">
      <alignment horizontal="left"/>
    </xf>
    <xf numFmtId="4" fontId="13" fillId="13" borderId="1" xfId="0" applyNumberFormat="1" applyFont="1" applyFill="1" applyBorder="1" applyAlignment="1">
      <alignment horizontal="right"/>
    </xf>
    <xf numFmtId="9" fontId="13" fillId="13" borderId="1" xfId="1" applyFont="1" applyFill="1" applyBorder="1" applyAlignment="1">
      <alignment horizontal="right"/>
    </xf>
    <xf numFmtId="10" fontId="13" fillId="13" borderId="1" xfId="1" applyNumberFormat="1" applyFont="1" applyFill="1" applyBorder="1" applyAlignment="1">
      <alignment horizontal="right"/>
    </xf>
    <xf numFmtId="165" fontId="3" fillId="13" borderId="4" xfId="1" applyNumberFormat="1" applyFont="1" applyFill="1" applyBorder="1" applyAlignment="1">
      <alignment wrapText="1"/>
    </xf>
    <xf numFmtId="4" fontId="16" fillId="13" borderId="1" xfId="0" applyNumberFormat="1" applyFont="1" applyFill="1" applyBorder="1" applyAlignment="1">
      <alignment horizontal="right" vertical="center"/>
    </xf>
    <xf numFmtId="4" fontId="4" fillId="13" borderId="1" xfId="0" applyNumberFormat="1" applyFont="1" applyFill="1" applyBorder="1" applyAlignment="1">
      <alignment horizontal="right" wrapText="1"/>
    </xf>
    <xf numFmtId="9" fontId="13" fillId="13" borderId="1" xfId="1" applyFont="1" applyFill="1" applyBorder="1" applyAlignment="1">
      <alignment horizontal="right" vertical="center"/>
    </xf>
    <xf numFmtId="9" fontId="11" fillId="13" borderId="1" xfId="1" applyFont="1" applyFill="1" applyBorder="1" applyAlignment="1">
      <alignment horizontal="right"/>
    </xf>
    <xf numFmtId="10" fontId="4" fillId="13" borderId="1" xfId="0" applyNumberFormat="1" applyFont="1" applyFill="1" applyBorder="1" applyAlignment="1">
      <alignment horizontal="right" wrapText="1"/>
    </xf>
    <xf numFmtId="43" fontId="4" fillId="13" borderId="1" xfId="2" applyFont="1" applyFill="1" applyBorder="1" applyAlignment="1">
      <alignment horizontal="right" wrapText="1"/>
    </xf>
    <xf numFmtId="164" fontId="11" fillId="13" borderId="1" xfId="1" applyNumberFormat="1" applyFont="1" applyFill="1" applyBorder="1" applyAlignment="1">
      <alignment horizontal="right"/>
    </xf>
    <xf numFmtId="10" fontId="11" fillId="13" borderId="1" xfId="1" applyNumberFormat="1" applyFont="1" applyFill="1" applyBorder="1" applyAlignment="1">
      <alignment horizontal="right"/>
    </xf>
    <xf numFmtId="43" fontId="11" fillId="13" borderId="1" xfId="2" applyFont="1" applyFill="1" applyBorder="1" applyAlignment="1">
      <alignment horizontal="right"/>
    </xf>
    <xf numFmtId="4" fontId="22" fillId="9" borderId="1" xfId="0" applyNumberFormat="1" applyFont="1" applyFill="1" applyBorder="1" applyAlignment="1">
      <alignment horizontal="left"/>
    </xf>
    <xf numFmtId="4" fontId="22" fillId="9" borderId="1" xfId="0" applyNumberFormat="1" applyFont="1" applyFill="1" applyBorder="1" applyAlignment="1">
      <alignment horizontal="right"/>
    </xf>
    <xf numFmtId="4" fontId="23" fillId="12" borderId="1" xfId="0" applyNumberFormat="1" applyFont="1" applyFill="1" applyBorder="1" applyAlignment="1">
      <alignment horizontal="right" wrapText="1"/>
    </xf>
    <xf numFmtId="9" fontId="22" fillId="12" borderId="1" xfId="1" applyFont="1" applyFill="1" applyBorder="1" applyAlignment="1">
      <alignment horizontal="right"/>
    </xf>
    <xf numFmtId="10" fontId="22" fillId="12" borderId="1" xfId="1" applyNumberFormat="1" applyFont="1" applyFill="1" applyBorder="1" applyAlignment="1">
      <alignment horizontal="right"/>
    </xf>
    <xf numFmtId="165" fontId="23" fillId="12" borderId="4" xfId="1" applyNumberFormat="1" applyFont="1" applyFill="1" applyBorder="1" applyAlignment="1">
      <alignment wrapText="1"/>
    </xf>
    <xf numFmtId="164" fontId="13" fillId="4" borderId="2" xfId="1" applyNumberFormat="1" applyFont="1" applyFill="1" applyBorder="1" applyAlignment="1">
      <alignment horizontal="center" vertical="top" wrapText="1"/>
    </xf>
    <xf numFmtId="164" fontId="13" fillId="4" borderId="5" xfId="1" applyNumberFormat="1" applyFont="1" applyFill="1" applyBorder="1" applyAlignment="1">
      <alignment horizontal="center" vertical="top" wrapText="1"/>
    </xf>
    <xf numFmtId="4" fontId="13" fillId="0" borderId="2" xfId="0" applyNumberFormat="1" applyFont="1" applyBorder="1" applyAlignment="1">
      <alignment horizontal="center" vertical="top" wrapText="1"/>
    </xf>
    <xf numFmtId="4" fontId="13" fillId="0" borderId="5" xfId="0" applyNumberFormat="1" applyFont="1" applyBorder="1" applyAlignment="1">
      <alignment horizontal="center" vertical="top" wrapText="1"/>
    </xf>
    <xf numFmtId="4" fontId="14" fillId="0" borderId="1" xfId="0" applyNumberFormat="1" applyFont="1" applyBorder="1" applyAlignment="1">
      <alignment horizontal="left" vertical="top" wrapText="1"/>
    </xf>
    <xf numFmtId="4" fontId="14" fillId="0" borderId="2" xfId="0" applyNumberFormat="1" applyFont="1" applyBorder="1" applyAlignment="1">
      <alignment horizontal="left" vertical="top" wrapText="1"/>
    </xf>
    <xf numFmtId="4" fontId="14" fillId="0" borderId="3" xfId="0" applyNumberFormat="1" applyFont="1" applyBorder="1" applyAlignment="1">
      <alignment horizontal="left" vertical="top" wrapText="1"/>
    </xf>
    <xf numFmtId="4" fontId="14" fillId="0" borderId="5" xfId="0" applyNumberFormat="1" applyFont="1" applyBorder="1" applyAlignment="1">
      <alignment horizontal="left" vertical="top" wrapText="1"/>
    </xf>
    <xf numFmtId="4" fontId="19" fillId="0" borderId="6" xfId="0" applyNumberFormat="1" applyFont="1" applyBorder="1" applyAlignment="1">
      <alignment vertical="top" wrapText="1"/>
    </xf>
    <xf numFmtId="4" fontId="19" fillId="0" borderId="7" xfId="0" applyNumberFormat="1" applyFont="1" applyBorder="1" applyAlignment="1">
      <alignment vertical="top" wrapText="1"/>
    </xf>
    <xf numFmtId="4" fontId="19" fillId="0" borderId="0" xfId="0" applyNumberFormat="1" applyFont="1" applyAlignment="1">
      <alignment vertical="top" wrapText="1"/>
    </xf>
    <xf numFmtId="4" fontId="19" fillId="0" borderId="10" xfId="0" applyNumberFormat="1" applyFont="1" applyBorder="1" applyAlignment="1">
      <alignment vertical="top" wrapText="1"/>
    </xf>
    <xf numFmtId="4" fontId="19" fillId="0" borderId="8" xfId="0" applyNumberFormat="1" applyFont="1" applyBorder="1" applyAlignment="1">
      <alignment vertical="top" wrapText="1"/>
    </xf>
    <xf numFmtId="4" fontId="19" fillId="0" borderId="9" xfId="0" applyNumberFormat="1" applyFont="1" applyBorder="1" applyAlignment="1">
      <alignment vertical="top" wrapText="1"/>
    </xf>
  </cellXfs>
  <cellStyles count="4">
    <cellStyle name="Millares" xfId="2" builtinId="3"/>
    <cellStyle name="Normal" xfId="0" builtinId="0"/>
    <cellStyle name="Normal 2" xfId="3" xr:uid="{3AA1CC12-8D94-4ED6-929D-2FEB0E4896E8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298231</xdr:colOff>
      <xdr:row>1</xdr:row>
      <xdr:rowOff>57369</xdr:rowOff>
    </xdr:from>
    <xdr:ext cx="3444533" cy="38048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EA7F45A9-4FC6-4B9F-ABB3-2DDF418D5E20}"/>
                </a:ext>
              </a:extLst>
            </xdr:cNvPr>
            <xdr:cNvSpPr txBox="1"/>
          </xdr:nvSpPr>
          <xdr:spPr>
            <a:xfrm>
              <a:off x="11574955" y="210645"/>
              <a:ext cx="3444533" cy="3804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A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𝑈</m:t>
                        </m:r>
                      </m:e>
                      <m:sub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𝑇𝑂𝑇𝐴𝐿</m:t>
                        </m:r>
                      </m:sub>
                    </m:sSub>
                    <m:r>
                      <a:rPr lang="es-PA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√(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𝑈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∗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  <m:sSup>
                          <m:sSup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)</m:t>
                            </m:r>
                          </m:e>
                          <m:sup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+(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𝑈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∗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  <m:sSup>
                          <m:sSup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)</m:t>
                            </m:r>
                          </m:e>
                          <m:sup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  <m:r>
                          <m:rPr>
                            <m:nor/>
                          </m:rPr>
                          <a:rPr lang="en-CA" sz="110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+</m:t>
                        </m:r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𝑈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3</m:t>
                            </m:r>
                          </m:sub>
                        </m:sSub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∗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3</m:t>
                            </m:r>
                          </m:sub>
                        </m:sSub>
                        <m:sSup>
                          <m:sSup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)</m:t>
                            </m:r>
                          </m:e>
                          <m:sup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  <m:r>
                          <m:rPr>
                            <m:nor/>
                          </m:rPr>
                          <a:rPr lang="en-CA" sz="110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+</m:t>
                        </m:r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𝑈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𝑛</m:t>
                            </m:r>
                          </m:sub>
                        </m:sSub>
                        <m:r>
                          <a:rPr lang="es-PA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∗</m:t>
                        </m:r>
                        <m:sSub>
                          <m:sSub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𝑛</m:t>
                            </m:r>
                          </m:sub>
                        </m:sSub>
                        <m:sSup>
                          <m:sSupPr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)</m:t>
                            </m:r>
                          </m:e>
                          <m:sup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</m:num>
                      <m:den>
                        <m:d>
                          <m:dPr>
                            <m:begChr m:val="|"/>
                            <m:endChr m:val="|"/>
                            <m:ctrlP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sSub>
                              <m:sSubPr>
                                <m:ctrlP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𝑥</m:t>
                                </m:r>
                              </m:e>
                              <m:sub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1</m:t>
                                </m:r>
                              </m:sub>
                            </m:s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+</m:t>
                            </m:r>
                            <m:sSub>
                              <m:sSubPr>
                                <m:ctrlP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𝑥</m:t>
                                </m:r>
                              </m:e>
                              <m:sub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2</m:t>
                                </m:r>
                              </m:sub>
                            </m:s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+</m:t>
                            </m:r>
                            <m:sSub>
                              <m:sSubPr>
                                <m:ctrlP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𝑥</m:t>
                                </m:r>
                              </m:e>
                              <m:sub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3</m:t>
                                </m:r>
                              </m:sub>
                            </m:sSub>
                            <m:r>
                              <a:rPr lang="es-PA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+</m:t>
                            </m:r>
                            <m:sSub>
                              <m:sSubPr>
                                <m:ctrlP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𝑥</m:t>
                                </m:r>
                              </m:e>
                              <m:sub>
                                <m:r>
                                  <a:rPr lang="es-PA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𝑛</m:t>
                                </m:r>
                              </m:sub>
                            </m:sSub>
                          </m:e>
                        </m:d>
                      </m:den>
                    </m:f>
                  </m:oMath>
                </m:oMathPara>
              </a14:m>
              <a:endParaRPr lang="en-CA" sz="1100"/>
            </a:p>
          </xdr:txBody>
        </xdr:sp>
      </mc:Choice>
      <mc:Fallback xmlns="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EA7F45A9-4FC6-4B9F-ABB3-2DDF418D5E20}"/>
                </a:ext>
              </a:extLst>
            </xdr:cNvPr>
            <xdr:cNvSpPr txBox="1"/>
          </xdr:nvSpPr>
          <xdr:spPr>
            <a:xfrm>
              <a:off x="11574955" y="210645"/>
              <a:ext cx="3444533" cy="3804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A" sz="1100" b="0" i="0">
                  <a:latin typeface="Cambria Math" panose="02040503050406030204" pitchFamily="18" charset="0"/>
                </a:rPr>
                <a:t>𝑈_𝑇𝑂𝑇𝐴𝐿=</a:t>
              </a:r>
              <a:r>
                <a:rPr lang="es-PA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es-PA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√(𝑈_1∗𝑥_1 )^2+(𝑈_2∗𝑥_2 )^2</a:t>
              </a:r>
              <a:r>
                <a:rPr lang="en-CA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"</a:t>
              </a:r>
              <a:r>
                <a:rPr lang="en-CA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+</a:t>
              </a:r>
              <a:r>
                <a:rPr lang="es-PA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 (𝑈_3∗𝑥_3 )^2</a:t>
              </a:r>
              <a:r>
                <a:rPr lang="en-CA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"</a:t>
              </a:r>
              <a:r>
                <a:rPr lang="en-CA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+</a:t>
              </a:r>
              <a:r>
                <a:rPr lang="es-PA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 (𝑈_𝑛∗𝑥_𝑛 )^2</a:t>
              </a:r>
              <a:r>
                <a:rPr lang="es-PA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)/|𝑥_1+𝑥_2+𝑥_3+𝑥_𝑛 | </a:t>
              </a:r>
              <a:endParaRPr lang="en-CA" sz="1100"/>
            </a:p>
          </xdr:txBody>
        </xdr:sp>
      </mc:Fallback>
    </mc:AlternateContent>
    <xdr:clientData/>
  </xdr:oneCellAnchor>
  <xdr:oneCellAnchor>
    <xdr:from>
      <xdr:col>12</xdr:col>
      <xdr:colOff>276334</xdr:colOff>
      <xdr:row>3</xdr:row>
      <xdr:rowOff>2628</xdr:rowOff>
    </xdr:from>
    <xdr:ext cx="573170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593E4BCA-AEB1-4404-A1A3-EB5E984D64AE}"/>
                </a:ext>
              </a:extLst>
            </xdr:cNvPr>
            <xdr:cNvSpPr txBox="1"/>
          </xdr:nvSpPr>
          <xdr:spPr>
            <a:xfrm>
              <a:off x="11553058" y="790904"/>
              <a:ext cx="57317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CA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𝑥</m:t>
                        </m:r>
                      </m:e>
                      <m:sub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</m:sSub>
                    <m:r>
                      <a:rPr lang="es-PA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PA" sz="1100" b="0" i="1">
                        <a:latin typeface="Cambria Math" panose="02040503050406030204" pitchFamily="18" charset="0"/>
                      </a:rPr>
                      <m:t>𝑦</m:t>
                    </m:r>
                    <m:r>
                      <a:rPr lang="es-PA" sz="1100" b="0" i="1">
                        <a:latin typeface="Cambria Math" panose="02040503050406030204" pitchFamily="18" charset="0"/>
                      </a:rPr>
                      <m:t> </m:t>
                    </m:r>
                    <m:sSub>
                      <m:sSubPr>
                        <m:ctrlPr>
                          <a:rPr lang="es-PA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𝑈</m:t>
                        </m:r>
                      </m:e>
                      <m:sub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</m:sSub>
                    <m:r>
                      <a:rPr lang="es-PA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en-CA" sz="1100"/>
            </a:p>
          </xdr:txBody>
        </xdr:sp>
      </mc:Choice>
      <mc:Fallback xmlns="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593E4BCA-AEB1-4404-A1A3-EB5E984D64AE}"/>
                </a:ext>
              </a:extLst>
            </xdr:cNvPr>
            <xdr:cNvSpPr txBox="1"/>
          </xdr:nvSpPr>
          <xdr:spPr>
            <a:xfrm>
              <a:off x="11553058" y="790904"/>
              <a:ext cx="57317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A" sz="1100" b="0" i="0">
                  <a:latin typeface="Cambria Math" panose="02040503050406030204" pitchFamily="18" charset="0"/>
                </a:rPr>
                <a:t>𝑥</a:t>
              </a:r>
              <a:r>
                <a:rPr lang="en-CA" sz="1100" b="0" i="0">
                  <a:latin typeface="Cambria Math" panose="02040503050406030204" pitchFamily="18" charset="0"/>
                </a:rPr>
                <a:t>_</a:t>
              </a:r>
              <a:r>
                <a:rPr lang="es-PA" sz="1100" b="0" i="0">
                  <a:latin typeface="Cambria Math" panose="02040503050406030204" pitchFamily="18" charset="0"/>
                </a:rPr>
                <a:t>𝑖  𝑦 𝑈_𝑖=</a:t>
              </a:r>
              <a:endParaRPr lang="en-CA" sz="1100"/>
            </a:p>
          </xdr:txBody>
        </xdr:sp>
      </mc:Fallback>
    </mc:AlternateContent>
    <xdr:clientData/>
  </xdr:oneCellAnchor>
  <xdr:oneCellAnchor>
    <xdr:from>
      <xdr:col>12</xdr:col>
      <xdr:colOff>229914</xdr:colOff>
      <xdr:row>2</xdr:row>
      <xdr:rowOff>10948</xdr:rowOff>
    </xdr:from>
    <xdr:ext cx="601447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DB92811F-F150-4D58-9E18-8BC6EFDF6FD7}"/>
                </a:ext>
              </a:extLst>
            </xdr:cNvPr>
            <xdr:cNvSpPr txBox="1"/>
          </xdr:nvSpPr>
          <xdr:spPr>
            <a:xfrm>
              <a:off x="11506638" y="645948"/>
              <a:ext cx="60144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PA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𝑈</m:t>
                        </m:r>
                      </m:e>
                      <m:sub>
                        <m:r>
                          <a:rPr lang="es-PA" sz="1100" b="0" i="1">
                            <a:latin typeface="Cambria Math" panose="02040503050406030204" pitchFamily="18" charset="0"/>
                          </a:rPr>
                          <m:t>𝑇𝑂𝑇𝐴𝐿</m:t>
                        </m:r>
                      </m:sub>
                    </m:sSub>
                    <m:r>
                      <a:rPr lang="es-PA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en-CA" sz="1100"/>
            </a:p>
          </xdr:txBody>
        </xdr:sp>
      </mc:Choice>
      <mc:Fallback xmlns="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DB92811F-F150-4D58-9E18-8BC6EFDF6FD7}"/>
                </a:ext>
              </a:extLst>
            </xdr:cNvPr>
            <xdr:cNvSpPr txBox="1"/>
          </xdr:nvSpPr>
          <xdr:spPr>
            <a:xfrm>
              <a:off x="11506638" y="645948"/>
              <a:ext cx="60144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PA" sz="1100" b="0" i="0">
                  <a:latin typeface="Cambria Math" panose="02040503050406030204" pitchFamily="18" charset="0"/>
                </a:rPr>
                <a:t>𝑈_𝑇𝑂𝑇𝐴𝐿=</a:t>
              </a:r>
              <a:endParaRPr lang="en-CA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REL_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entación"/>
      <sheetName val="4.A.1_Biomasa_1de4"/>
      <sheetName val="4.A.1_Biomasa_2de4"/>
      <sheetName val="4.A.1_Biomasa_3de4"/>
      <sheetName val="4.A.1_BiomasaCEC_1de1"/>
      <sheetName val="4.A.1_MOM_1de1_CEC"/>
      <sheetName val="4.A.1_Biomasa_4de4"/>
      <sheetName val="4.A.2_Biomasa_1de5"/>
      <sheetName val="4.A.2_Biomasa_5de5"/>
      <sheetName val="4.A.2_MOM_1de1"/>
      <sheetName val="4.B.2_Biomasa_1de1"/>
      <sheetName val="4.B.2_MOM_1of1"/>
      <sheetName val="4.C.2_Biomasa_1de1"/>
      <sheetName val="4.C.2_MOM_1de1"/>
      <sheetName val="4.D.2_CO2_Inundadas_1de1"/>
      <sheetName val="4.D.2.MOM_inundadas_1de1"/>
      <sheetName val="4.E.2_Bio_1of1"/>
      <sheetName val="4.E.2_MOM_1of1"/>
      <sheetName val="4(V)A.1_1de2"/>
    </sheetNames>
    <sheetDataSet>
      <sheetData sheetId="0"/>
      <sheetData sheetId="1">
        <row r="15">
          <cell r="C15" t="str">
            <v>Bosq. S - TMH</v>
          </cell>
          <cell r="E15">
            <v>4.7681087445928742E-2</v>
          </cell>
          <cell r="N15">
            <v>1674946.058091061</v>
          </cell>
          <cell r="Q15">
            <v>0.5888123640006212</v>
          </cell>
        </row>
        <row r="16">
          <cell r="C16" t="str">
            <v>Bosq. S - TM</v>
          </cell>
          <cell r="E16">
            <v>6.6526210264179389E-2</v>
          </cell>
          <cell r="N16">
            <v>512242.68745184783</v>
          </cell>
          <cell r="Q16">
            <v>0.5888123640006212</v>
          </cell>
        </row>
        <row r="17">
          <cell r="C17" t="str">
            <v>Bosq. S - TH</v>
          </cell>
          <cell r="E17">
            <v>0.17073147125564667</v>
          </cell>
          <cell r="N17">
            <v>76322.369241446286</v>
          </cell>
          <cell r="Q17">
            <v>0.5888123640006212</v>
          </cell>
        </row>
        <row r="18">
          <cell r="C18" t="str">
            <v>Manglar - TMH</v>
          </cell>
          <cell r="E18">
            <v>0.13242622985256802</v>
          </cell>
          <cell r="N18">
            <v>427734.99852025905</v>
          </cell>
          <cell r="Q18">
            <v>0.51400389103585586</v>
          </cell>
        </row>
        <row r="19">
          <cell r="C19" t="str">
            <v>Manglar - TM</v>
          </cell>
          <cell r="E19">
            <v>0.58715203508064495</v>
          </cell>
          <cell r="N19">
            <v>22330.986277104323</v>
          </cell>
          <cell r="Q19">
            <v>0.51400389103585586</v>
          </cell>
        </row>
        <row r="20">
          <cell r="C20" t="str">
            <v>Manglar - TH</v>
          </cell>
          <cell r="E20">
            <v>0.24407332458505959</v>
          </cell>
          <cell r="N20">
            <v>118265.23914685535</v>
          </cell>
          <cell r="Q20">
            <v>0.51400389103585586</v>
          </cell>
        </row>
        <row r="21">
          <cell r="C21" t="str">
            <v>Rastrojo - TMH</v>
          </cell>
          <cell r="E21">
            <v>7.7420297869776236E-2</v>
          </cell>
          <cell r="N21">
            <v>2453846.8961557779</v>
          </cell>
          <cell r="Q21">
            <v>0.22912878474779202</v>
          </cell>
        </row>
        <row r="22">
          <cell r="C22" t="str">
            <v>Rastrojo - TM</v>
          </cell>
          <cell r="E22">
            <v>0.11722290427010822</v>
          </cell>
          <cell r="N22">
            <v>643142.81677808438</v>
          </cell>
          <cell r="Q22">
            <v>0.22912878474779202</v>
          </cell>
        </row>
        <row r="23">
          <cell r="C23" t="str">
            <v>Rastrojo - TH</v>
          </cell>
          <cell r="E23">
            <v>0.23351533623194023</v>
          </cell>
          <cell r="N23">
            <v>196343.40643726208</v>
          </cell>
          <cell r="Q23">
            <v>0.22912878474779202</v>
          </cell>
        </row>
        <row r="24">
          <cell r="C24" t="str">
            <v>Plan. Lat - TMH</v>
          </cell>
          <cell r="E24">
            <v>0.22314895151506214</v>
          </cell>
          <cell r="N24">
            <v>638324.15838563989</v>
          </cell>
          <cell r="Q24">
            <v>0.32403703492039304</v>
          </cell>
        </row>
        <row r="25">
          <cell r="C25" t="str">
            <v>Plan. Lat - TM</v>
          </cell>
          <cell r="E25">
            <v>0.49201874844670512</v>
          </cell>
          <cell r="N25">
            <v>100357.3010228229</v>
          </cell>
          <cell r="Q25">
            <v>0.32403703492039304</v>
          </cell>
        </row>
        <row r="26">
          <cell r="C26" t="str">
            <v>Plan. Lat - TH</v>
          </cell>
          <cell r="E26">
            <v>0.67768899084690337</v>
          </cell>
          <cell r="N26">
            <v>50666.749691241283</v>
          </cell>
          <cell r="Q26">
            <v>0.32403703492039304</v>
          </cell>
        </row>
        <row r="27">
          <cell r="C27" t="str">
            <v>Plan. Con - TMH</v>
          </cell>
          <cell r="E27">
            <v>0.73399540842922162</v>
          </cell>
          <cell r="N27">
            <v>53241.992631208392</v>
          </cell>
          <cell r="Q27">
            <v>0.32403703492039304</v>
          </cell>
        </row>
        <row r="28">
          <cell r="C28" t="str">
            <v>Plan. Con - TM</v>
          </cell>
          <cell r="E28">
            <v>0.99696740383199178</v>
          </cell>
          <cell r="N28">
            <v>39331.250377159653</v>
          </cell>
          <cell r="Q28">
            <v>0.32403703492039304</v>
          </cell>
        </row>
        <row r="29">
          <cell r="C29" t="str">
            <v>Plan. Con - TH</v>
          </cell>
          <cell r="E29">
            <v>1.9602061071338086</v>
          </cell>
          <cell r="N29">
            <v>8419.8125424133432</v>
          </cell>
        </row>
      </sheetData>
      <sheetData sheetId="2">
        <row r="12">
          <cell r="C12" t="str">
            <v>Plan. Lat - TMH</v>
          </cell>
          <cell r="E12">
            <v>0.2</v>
          </cell>
          <cell r="L12">
            <v>78870.517409191394</v>
          </cell>
          <cell r="N12">
            <v>0.11874342087037919</v>
          </cell>
        </row>
        <row r="13">
          <cell r="C13" t="str">
            <v>Plan. Con - TM</v>
          </cell>
          <cell r="E13">
            <v>0.2</v>
          </cell>
          <cell r="L13">
            <v>1715.84426706</v>
          </cell>
          <cell r="N13">
            <v>0.3009983388658482</v>
          </cell>
        </row>
        <row r="14">
          <cell r="C14" t="str">
            <v>Bosq. M - TMH</v>
          </cell>
          <cell r="E14">
            <v>0.2</v>
          </cell>
          <cell r="L14">
            <v>49494.229539068168</v>
          </cell>
          <cell r="N14">
            <v>0.33030289129827489</v>
          </cell>
        </row>
      </sheetData>
      <sheetData sheetId="3">
        <row r="13">
          <cell r="C13" t="str">
            <v>Bosq. M - TMH</v>
          </cell>
          <cell r="J13">
            <v>0.2</v>
          </cell>
          <cell r="O13">
            <v>85719.58750963764</v>
          </cell>
          <cell r="P13">
            <v>0.20615528128088306</v>
          </cell>
        </row>
        <row r="14">
          <cell r="C14" t="str">
            <v>Bosq. S - TMH</v>
          </cell>
          <cell r="J14">
            <v>0.2</v>
          </cell>
          <cell r="O14">
            <v>57146.391673091763</v>
          </cell>
          <cell r="P14">
            <v>0.20615528128088306</v>
          </cell>
        </row>
        <row r="15">
          <cell r="C15" t="str">
            <v>Rastrojo - TMH</v>
          </cell>
          <cell r="J15">
            <v>0.2</v>
          </cell>
          <cell r="O15">
            <v>134119.0824980725</v>
          </cell>
          <cell r="P15">
            <v>0.20615528128088306</v>
          </cell>
        </row>
      </sheetData>
      <sheetData sheetId="4">
        <row r="12">
          <cell r="C12" t="str">
            <v>Bosq. M a Rastrojo - TMH</v>
          </cell>
          <cell r="E12">
            <v>1.9602061071338091</v>
          </cell>
          <cell r="N12">
            <v>2046.9194021026512</v>
          </cell>
          <cell r="X12">
            <v>-21117.030720107578</v>
          </cell>
          <cell r="AF12">
            <v>0.22912878474779202</v>
          </cell>
          <cell r="AG12">
            <v>0.30213988037624867</v>
          </cell>
        </row>
        <row r="13">
          <cell r="C13" t="str">
            <v>Bosq. M a Rastrojo - TM</v>
          </cell>
          <cell r="E13">
            <v>0</v>
          </cell>
          <cell r="N13">
            <v>0</v>
          </cell>
          <cell r="X13">
            <v>0</v>
          </cell>
          <cell r="AF13">
            <v>0.22912878474779202</v>
          </cell>
          <cell r="AG13">
            <v>0.30213988037624867</v>
          </cell>
        </row>
        <row r="14">
          <cell r="C14" t="str">
            <v>Bosq. M a Rastrojo - TH</v>
          </cell>
          <cell r="E14">
            <v>0</v>
          </cell>
          <cell r="N14">
            <v>0</v>
          </cell>
          <cell r="X14">
            <v>0</v>
          </cell>
          <cell r="AF14">
            <v>0.22912878474779202</v>
          </cell>
          <cell r="AG14">
            <v>0.30213988037624867</v>
          </cell>
        </row>
        <row r="15">
          <cell r="C15" t="str">
            <v>Bosq. S a Rastrojo - TMH</v>
          </cell>
          <cell r="E15">
            <v>0.47239907279262217</v>
          </cell>
          <cell r="N15">
            <v>39406.751370739315</v>
          </cell>
          <cell r="X15">
            <v>-195915.01453556106</v>
          </cell>
          <cell r="AF15">
            <v>0.22912878474779202</v>
          </cell>
          <cell r="AG15">
            <v>0.33559623942572619</v>
          </cell>
        </row>
        <row r="16">
          <cell r="C16" t="str">
            <v>Bosq. S a Rastrojo - TM</v>
          </cell>
          <cell r="E16">
            <v>0.83007464387447416</v>
          </cell>
          <cell r="N16">
            <v>14435.80299974791</v>
          </cell>
          <cell r="X16">
            <v>-116941.64132282522</v>
          </cell>
          <cell r="AF16">
            <v>0.22912878474779202</v>
          </cell>
          <cell r="AG16">
            <v>0.33644216462810117</v>
          </cell>
        </row>
        <row r="17">
          <cell r="C17" t="str">
            <v>Bosq. S a Rastrojo - TH</v>
          </cell>
          <cell r="E17">
            <v>1.9602061071338091</v>
          </cell>
          <cell r="N17">
            <v>241.2268894854831</v>
          </cell>
          <cell r="X17">
            <v>-1884.5924586019539</v>
          </cell>
          <cell r="AF17">
            <v>0.22912878474779202</v>
          </cell>
          <cell r="AG17">
            <v>0.33559623942572619</v>
          </cell>
        </row>
        <row r="18">
          <cell r="C18" t="str">
            <v>Bosq. S a Latifol - TMH</v>
          </cell>
          <cell r="E18" t="str">
            <v>0</v>
          </cell>
          <cell r="N18">
            <v>0</v>
          </cell>
          <cell r="X18">
            <v>0</v>
          </cell>
          <cell r="AF18">
            <v>0.32403703492039304</v>
          </cell>
          <cell r="AG18">
            <v>0.19125751005488337</v>
          </cell>
        </row>
        <row r="19">
          <cell r="C19" t="str">
            <v>Bosq. S a Latifol - TM</v>
          </cell>
          <cell r="E19" t="str">
            <v>0</v>
          </cell>
          <cell r="N19">
            <v>0</v>
          </cell>
          <cell r="X19">
            <v>0</v>
          </cell>
          <cell r="AF19">
            <v>0.21000000000000002</v>
          </cell>
          <cell r="AG19">
            <v>0.20684071222899608</v>
          </cell>
        </row>
        <row r="20">
          <cell r="C20" t="str">
            <v>Bosq. S a Latifol - TH</v>
          </cell>
          <cell r="E20" t="str">
            <v>0</v>
          </cell>
          <cell r="N20">
            <v>0</v>
          </cell>
          <cell r="X20">
            <v>0</v>
          </cell>
          <cell r="AF20">
            <v>0.32403703492039304</v>
          </cell>
          <cell r="AG20">
            <v>0.21862116071612606</v>
          </cell>
        </row>
        <row r="21">
          <cell r="C21" t="str">
            <v>Manglar a Rastro-TMH</v>
          </cell>
          <cell r="E21" t="str">
            <v>0</v>
          </cell>
          <cell r="N21">
            <v>0</v>
          </cell>
          <cell r="X21">
            <v>0</v>
          </cell>
          <cell r="AF21">
            <v>0.22912878474779202</v>
          </cell>
          <cell r="AG21">
            <v>0.89873457569762094</v>
          </cell>
        </row>
        <row r="22">
          <cell r="C22" t="str">
            <v>Manglar a Rastro-TM</v>
          </cell>
          <cell r="E22" t="str">
            <v>0</v>
          </cell>
          <cell r="N22">
            <v>0</v>
          </cell>
          <cell r="X22">
            <v>0</v>
          </cell>
          <cell r="AF22">
            <v>0.22912878474779202</v>
          </cell>
          <cell r="AG22">
            <v>0.89873457569762094</v>
          </cell>
        </row>
        <row r="23">
          <cell r="C23" t="str">
            <v>Manglar a Rastro-TH</v>
          </cell>
          <cell r="E23" t="str">
            <v>0</v>
          </cell>
          <cell r="N23">
            <v>0</v>
          </cell>
          <cell r="X23">
            <v>0</v>
          </cell>
          <cell r="AF23">
            <v>0.22912878474779202</v>
          </cell>
          <cell r="AG23">
            <v>0.89873457569762094</v>
          </cell>
        </row>
        <row r="24">
          <cell r="C24" t="str">
            <v>Rastrojo a Bosq. S - TMH</v>
          </cell>
          <cell r="E24">
            <v>0.28469012006960542</v>
          </cell>
          <cell r="N24">
            <v>53113.816102073681</v>
          </cell>
          <cell r="X24">
            <v>1057893.4649999605</v>
          </cell>
          <cell r="AF24">
            <v>0.5888123640006212</v>
          </cell>
          <cell r="AG24">
            <v>0.33559623942572619</v>
          </cell>
        </row>
        <row r="25">
          <cell r="C25" t="str">
            <v>Rastrojo a Bosq. S - TM</v>
          </cell>
          <cell r="E25">
            <v>0.66201057784134343</v>
          </cell>
          <cell r="N25">
            <v>5502.0015592174614</v>
          </cell>
          <cell r="X25">
            <v>171965.49196181097</v>
          </cell>
          <cell r="AF25">
            <v>0.5888123640006212</v>
          </cell>
          <cell r="AG25">
            <v>0.33644216462810117</v>
          </cell>
        </row>
        <row r="26">
          <cell r="C26" t="str">
            <v>Rastrojo a Bosq. S - TH</v>
          </cell>
          <cell r="E26">
            <v>1.2994765985414976</v>
          </cell>
          <cell r="N26">
            <v>1582.425987574919</v>
          </cell>
          <cell r="X26">
            <v>48852.808226411697</v>
          </cell>
          <cell r="AF26">
            <v>0.5888123640006212</v>
          </cell>
          <cell r="AG26">
            <v>0.33559623942572619</v>
          </cell>
        </row>
        <row r="27">
          <cell r="C27" t="str">
            <v>Rastrojo a Manglar - TMH</v>
          </cell>
          <cell r="E27" t="str">
            <v>0</v>
          </cell>
          <cell r="N27">
            <v>0</v>
          </cell>
          <cell r="X27">
            <v>0</v>
          </cell>
          <cell r="AF27">
            <v>0.51400389103585586</v>
          </cell>
          <cell r="AG27">
            <v>0.89873457569762094</v>
          </cell>
        </row>
        <row r="28">
          <cell r="C28" t="str">
            <v>Rastrojo a Manglar - TM</v>
          </cell>
          <cell r="E28" t="str">
            <v>0</v>
          </cell>
          <cell r="N28">
            <v>0</v>
          </cell>
          <cell r="X28">
            <v>0</v>
          </cell>
          <cell r="AF28">
            <v>0.51400389103585586</v>
          </cell>
          <cell r="AG28">
            <v>0.89873457569762094</v>
          </cell>
        </row>
        <row r="29">
          <cell r="C29" t="str">
            <v>Rastrojo a Manglar - TH</v>
          </cell>
          <cell r="E29" t="str">
            <v>0</v>
          </cell>
          <cell r="N29">
            <v>0</v>
          </cell>
          <cell r="X29">
            <v>0</v>
          </cell>
          <cell r="AF29">
            <v>0.51400389103585586</v>
          </cell>
          <cell r="AG29">
            <v>0.89873457569762094</v>
          </cell>
        </row>
        <row r="30">
          <cell r="C30" t="str">
            <v>Latifol a Bosq. S - TMH</v>
          </cell>
          <cell r="E30" t="str">
            <v>0</v>
          </cell>
          <cell r="N30">
            <v>0</v>
          </cell>
          <cell r="X30">
            <v>0</v>
          </cell>
          <cell r="AF30">
            <v>0.5888123640006212</v>
          </cell>
          <cell r="AG30">
            <v>0.19125751005488337</v>
          </cell>
        </row>
        <row r="31">
          <cell r="C31" t="str">
            <v>Latifol a Bosq. S - TM</v>
          </cell>
          <cell r="E31" t="str">
            <v>0</v>
          </cell>
          <cell r="N31">
            <v>0</v>
          </cell>
          <cell r="X31">
            <v>0</v>
          </cell>
          <cell r="AF31">
            <v>0.5888123640006212</v>
          </cell>
          <cell r="AG31">
            <v>0.20684071222899608</v>
          </cell>
        </row>
        <row r="32">
          <cell r="C32" t="str">
            <v>Latifol a Bosq. S - TH</v>
          </cell>
          <cell r="E32" t="str">
            <v>0</v>
          </cell>
          <cell r="N32">
            <v>0</v>
          </cell>
          <cell r="X32">
            <v>0</v>
          </cell>
          <cell r="AF32">
            <v>0.5888123640006212</v>
          </cell>
          <cell r="AG32">
            <v>0.21862116071612606</v>
          </cell>
        </row>
        <row r="33">
          <cell r="C33" t="str">
            <v>Conifer a Rastro-TMH</v>
          </cell>
          <cell r="E33" t="str">
            <v>0</v>
          </cell>
          <cell r="N33">
            <v>0</v>
          </cell>
          <cell r="X33">
            <v>0</v>
          </cell>
          <cell r="AF33">
            <v>0.22912878474779202</v>
          </cell>
          <cell r="AG33">
            <v>0.19303081214739615</v>
          </cell>
        </row>
        <row r="34">
          <cell r="C34" t="str">
            <v>Conifer a Rastro-TM</v>
          </cell>
          <cell r="E34" t="str">
            <v>0</v>
          </cell>
          <cell r="N34">
            <v>0</v>
          </cell>
          <cell r="X34">
            <v>0</v>
          </cell>
          <cell r="AF34">
            <v>0.22912878474779202</v>
          </cell>
          <cell r="AG34">
            <v>0.19367378225174495</v>
          </cell>
        </row>
        <row r="35">
          <cell r="C35" t="str">
            <v>Conifer a Rastro-TH</v>
          </cell>
          <cell r="E35" t="str">
            <v>0</v>
          </cell>
          <cell r="N35">
            <v>0</v>
          </cell>
          <cell r="X35">
            <v>0</v>
          </cell>
          <cell r="AF35">
            <v>0.22912878474779202</v>
          </cell>
          <cell r="AG35">
            <v>0.19303081214739615</v>
          </cell>
        </row>
      </sheetData>
      <sheetData sheetId="5">
        <row r="10">
          <cell r="C10" t="str">
            <v>Bosq. M a Rastrojo - TMH</v>
          </cell>
          <cell r="E10">
            <v>1.9602061071338091</v>
          </cell>
          <cell r="K10">
            <v>-2112.2220256028204</v>
          </cell>
          <cell r="M10">
            <v>0.35111785629392456</v>
          </cell>
        </row>
        <row r="11">
          <cell r="C11" t="str">
            <v>Bosq. M a Rastrojo - TM</v>
          </cell>
          <cell r="E11">
            <v>0</v>
          </cell>
          <cell r="K11">
            <v>0</v>
          </cell>
          <cell r="M11">
            <v>0.35111785629392456</v>
          </cell>
        </row>
        <row r="12">
          <cell r="C12" t="str">
            <v>Bosq. M a Rastrojo - TH</v>
          </cell>
          <cell r="E12">
            <v>0</v>
          </cell>
          <cell r="K12">
            <v>0</v>
          </cell>
          <cell r="M12">
            <v>0.35111785629392456</v>
          </cell>
        </row>
        <row r="13">
          <cell r="C13" t="str">
            <v>Bosq. S a Rastrojo - TMH</v>
          </cell>
          <cell r="E13">
            <v>0.47239907279262217</v>
          </cell>
          <cell r="K13">
            <v>-8844.8242065888626</v>
          </cell>
          <cell r="M13">
            <v>0.37594443977227254</v>
          </cell>
        </row>
        <row r="14">
          <cell r="C14" t="str">
            <v>Bosq. S a Rastrojo - TM</v>
          </cell>
          <cell r="E14">
            <v>0.83007464387447416</v>
          </cell>
          <cell r="K14">
            <v>-5091.5986622890805</v>
          </cell>
          <cell r="M14">
            <v>0.37594443977227254</v>
          </cell>
        </row>
        <row r="15">
          <cell r="C15" t="str">
            <v>Bosq. S a Rastrojo - TH</v>
          </cell>
          <cell r="E15">
            <v>1.9602061071338091</v>
          </cell>
          <cell r="K15">
            <v>-85.082243629529316</v>
          </cell>
          <cell r="M15">
            <v>0.37594443977227254</v>
          </cell>
        </row>
        <row r="16">
          <cell r="C16" t="str">
            <v>Bosq. S a Latifol - TMH</v>
          </cell>
          <cell r="E16" t="str">
            <v>0</v>
          </cell>
          <cell r="K16">
            <v>0</v>
          </cell>
          <cell r="M16">
            <v>0.29067804095329303</v>
          </cell>
        </row>
        <row r="17">
          <cell r="C17" t="str">
            <v>Bosq. S a Latifol - TM</v>
          </cell>
          <cell r="E17" t="str">
            <v>0</v>
          </cell>
          <cell r="K17">
            <v>0</v>
          </cell>
          <cell r="M17">
            <v>0.29067804095329303</v>
          </cell>
        </row>
        <row r="18">
          <cell r="C18" t="str">
            <v>Bosq. S a Latifol - TH</v>
          </cell>
          <cell r="E18" t="str">
            <v>0</v>
          </cell>
          <cell r="K18">
            <v>0</v>
          </cell>
          <cell r="M18">
            <v>0.29067804095329303</v>
          </cell>
        </row>
        <row r="19">
          <cell r="C19" t="str">
            <v>Manglar a Rastro-TMH</v>
          </cell>
          <cell r="E19" t="str">
            <v>0</v>
          </cell>
          <cell r="K19">
            <v>0</v>
          </cell>
          <cell r="M19">
            <v>0.50450129059728632</v>
          </cell>
        </row>
        <row r="20">
          <cell r="C20" t="str">
            <v>Manglar a Rastro-TM</v>
          </cell>
          <cell r="E20" t="str">
            <v>0</v>
          </cell>
          <cell r="K20">
            <v>0</v>
          </cell>
          <cell r="M20">
            <v>0.50450129059728632</v>
          </cell>
        </row>
        <row r="21">
          <cell r="C21" t="str">
            <v>Manglar a Rastro-TH</v>
          </cell>
          <cell r="E21" t="str">
            <v>0</v>
          </cell>
          <cell r="K21">
            <v>0</v>
          </cell>
          <cell r="M21">
            <v>0.50450129059728632</v>
          </cell>
        </row>
        <row r="22">
          <cell r="C22" t="str">
            <v>Rastrojo a Bosq. S - TMH</v>
          </cell>
          <cell r="E22">
            <v>0.28469012006960542</v>
          </cell>
          <cell r="K22">
            <v>44835.825565576437</v>
          </cell>
          <cell r="M22">
            <v>0.37594443977227254</v>
          </cell>
        </row>
        <row r="23">
          <cell r="C23" t="str">
            <v>Rastrojo a Bosq. S - TM</v>
          </cell>
          <cell r="E23">
            <v>0.66201057784134343</v>
          </cell>
          <cell r="K23">
            <v>7028.9108783189477</v>
          </cell>
          <cell r="M23">
            <v>0.37594443977227254</v>
          </cell>
        </row>
        <row r="24">
          <cell r="C24" t="str">
            <v>Rastrojo a Bosq. S - TH</v>
          </cell>
          <cell r="E24">
            <v>1.2994765985414976</v>
          </cell>
          <cell r="K24">
            <v>2070.4882490488158</v>
          </cell>
          <cell r="M24">
            <v>0.37594443977227254</v>
          </cell>
        </row>
        <row r="25">
          <cell r="C25" t="str">
            <v>Rastrojo a Manglar - TMH</v>
          </cell>
          <cell r="E25" t="str">
            <v>0</v>
          </cell>
          <cell r="K25">
            <v>0</v>
          </cell>
          <cell r="M25">
            <v>0.50450129059728632</v>
          </cell>
        </row>
        <row r="26">
          <cell r="C26" t="str">
            <v>Rastrojo a Manglar - TM</v>
          </cell>
          <cell r="E26" t="str">
            <v>0</v>
          </cell>
          <cell r="K26">
            <v>0</v>
          </cell>
          <cell r="M26">
            <v>0.50450129059728632</v>
          </cell>
        </row>
        <row r="27">
          <cell r="C27" t="str">
            <v>Rastrojo a Manglar - TH</v>
          </cell>
          <cell r="E27" t="str">
            <v>0</v>
          </cell>
          <cell r="K27">
            <v>0</v>
          </cell>
          <cell r="M27">
            <v>0.50450129059728632</v>
          </cell>
        </row>
        <row r="28">
          <cell r="C28" t="str">
            <v>Latifol a Bosq. S - TMH</v>
          </cell>
          <cell r="E28" t="str">
            <v>0</v>
          </cell>
          <cell r="K28">
            <v>0</v>
          </cell>
          <cell r="M28">
            <v>0.29067804095329303</v>
          </cell>
        </row>
        <row r="29">
          <cell r="C29" t="str">
            <v>Latifol a Bosq. S - TM</v>
          </cell>
          <cell r="E29" t="str">
            <v>0</v>
          </cell>
          <cell r="K29">
            <v>0</v>
          </cell>
          <cell r="M29">
            <v>0.29067804095329303</v>
          </cell>
        </row>
        <row r="30">
          <cell r="C30" t="str">
            <v>Latifol a Bosq. S - TH</v>
          </cell>
          <cell r="E30" t="str">
            <v>0</v>
          </cell>
          <cell r="K30">
            <v>0</v>
          </cell>
          <cell r="M30">
            <v>0.29067804095329303</v>
          </cell>
        </row>
        <row r="31">
          <cell r="C31" t="str">
            <v>Conifer a Rastro-TMH</v>
          </cell>
          <cell r="E31" t="str">
            <v>0</v>
          </cell>
          <cell r="K31">
            <v>0</v>
          </cell>
          <cell r="M31">
            <v>0.52913614830449407</v>
          </cell>
        </row>
        <row r="32">
          <cell r="C32" t="str">
            <v>Conifer a Rastro-TM</v>
          </cell>
          <cell r="E32" t="str">
            <v>0</v>
          </cell>
          <cell r="K32">
            <v>0</v>
          </cell>
          <cell r="M32">
            <v>0.52913614830449407</v>
          </cell>
        </row>
        <row r="33">
          <cell r="C33" t="str">
            <v>Conifer a Rastro-TH</v>
          </cell>
          <cell r="E33" t="str">
            <v>0</v>
          </cell>
          <cell r="K33">
            <v>0</v>
          </cell>
          <cell r="M33">
            <v>0.52913614830449407</v>
          </cell>
        </row>
      </sheetData>
      <sheetData sheetId="6">
        <row r="13">
          <cell r="C13" t="str">
            <v>Bosq. M - TMH</v>
          </cell>
          <cell r="E13">
            <v>0</v>
          </cell>
          <cell r="L13">
            <v>17969.913758159997</v>
          </cell>
          <cell r="S13">
            <v>0.4007442880441342</v>
          </cell>
        </row>
        <row r="14">
          <cell r="C14" t="str">
            <v>Bosq. S - TMH</v>
          </cell>
          <cell r="E14">
            <v>0</v>
          </cell>
          <cell r="L14">
            <v>265517.326501392</v>
          </cell>
          <cell r="S14">
            <v>0.46028686707313299</v>
          </cell>
        </row>
        <row r="15">
          <cell r="C15" t="str">
            <v>Plan. Lat - TMH</v>
          </cell>
          <cell r="E15">
            <v>0</v>
          </cell>
          <cell r="L15">
            <v>22912.9459776</v>
          </cell>
          <cell r="S15">
            <v>0.29000000000000004</v>
          </cell>
        </row>
        <row r="16">
          <cell r="C16" t="str">
            <v>Plan. Con - TM</v>
          </cell>
          <cell r="E16">
            <v>0</v>
          </cell>
          <cell r="L16">
            <v>51334.700035499991</v>
          </cell>
          <cell r="S16">
            <v>0.35707142142714249</v>
          </cell>
        </row>
        <row r="17">
          <cell r="C17" t="str">
            <v>Manglar - TMH</v>
          </cell>
          <cell r="E17">
            <v>0</v>
          </cell>
          <cell r="L17">
            <v>0.91529069940000007</v>
          </cell>
          <cell r="S17">
            <v>1.2698473333436582</v>
          </cell>
        </row>
        <row r="18">
          <cell r="C18" t="str">
            <v>Rastrojo - TMH</v>
          </cell>
          <cell r="E18">
            <v>0</v>
          </cell>
          <cell r="L18">
            <v>112324.85650175999</v>
          </cell>
          <cell r="S18">
            <v>0.64250599997198476</v>
          </cell>
        </row>
      </sheetData>
      <sheetData sheetId="7">
        <row r="12">
          <cell r="C12" t="str">
            <v>C. Anual &gt; Rast TMH</v>
          </cell>
          <cell r="E12">
            <v>1.0457244480622008</v>
          </cell>
          <cell r="N12">
            <v>12129.994519056821</v>
          </cell>
          <cell r="P12">
            <v>0.22912878474779202</v>
          </cell>
        </row>
        <row r="13">
          <cell r="C13" t="str">
            <v>C. Anual &gt; Rast TM</v>
          </cell>
          <cell r="E13">
            <v>1.0781848682825774</v>
          </cell>
          <cell r="N13">
            <v>8347.2095018629461</v>
          </cell>
          <cell r="P13">
            <v>0.22912878474779202</v>
          </cell>
        </row>
        <row r="14">
          <cell r="C14" t="str">
            <v>C. Anual &gt; Rast TH</v>
          </cell>
          <cell r="E14">
            <v>1.8205373457181528</v>
          </cell>
          <cell r="N14">
            <v>3256.5630080540227</v>
          </cell>
          <cell r="P14">
            <v>0.22912878474779202</v>
          </cell>
        </row>
        <row r="15">
          <cell r="C15" t="str">
            <v>C. Anual &gt; Latif TMH</v>
          </cell>
          <cell r="E15" t="str">
            <v>0</v>
          </cell>
          <cell r="N15">
            <v>0</v>
          </cell>
          <cell r="P15">
            <v>0.22912878474779202</v>
          </cell>
        </row>
        <row r="16">
          <cell r="C16" t="str">
            <v>C. Anual &gt; Latif TM</v>
          </cell>
          <cell r="E16" t="str">
            <v>0</v>
          </cell>
          <cell r="N16">
            <v>0</v>
          </cell>
          <cell r="P16">
            <v>0.22912878474779202</v>
          </cell>
        </row>
        <row r="17">
          <cell r="C17" t="str">
            <v>C. Anual &gt; Latif TH</v>
          </cell>
          <cell r="E17" t="str">
            <v>0</v>
          </cell>
          <cell r="N17">
            <v>0</v>
          </cell>
          <cell r="P17">
            <v>0.22912878474779202</v>
          </cell>
        </row>
        <row r="18">
          <cell r="C18" t="str">
            <v>C. Peren &gt; B. Sec TMH</v>
          </cell>
          <cell r="E18" t="str">
            <v>0</v>
          </cell>
          <cell r="N18">
            <v>0</v>
          </cell>
          <cell r="P18">
            <v>0.5888123640006212</v>
          </cell>
        </row>
        <row r="19">
          <cell r="C19" t="str">
            <v>C. Peren &gt; B. Sec TM</v>
          </cell>
          <cell r="E19" t="str">
            <v>0</v>
          </cell>
          <cell r="N19">
            <v>0</v>
          </cell>
          <cell r="P19">
            <v>0.5888123640006212</v>
          </cell>
        </row>
        <row r="20">
          <cell r="C20" t="str">
            <v>C. Peren &gt; B. Sec TH</v>
          </cell>
          <cell r="E20" t="str">
            <v>0</v>
          </cell>
          <cell r="N20">
            <v>0</v>
          </cell>
          <cell r="P20">
            <v>0.5888123640006212</v>
          </cell>
        </row>
        <row r="21">
          <cell r="C21" t="str">
            <v>C. Peren &gt; Rast TMH</v>
          </cell>
          <cell r="E21">
            <v>1.9602061071338086</v>
          </cell>
          <cell r="N21">
            <v>192.53959554058449</v>
          </cell>
          <cell r="P21">
            <v>0.22912878474779202</v>
          </cell>
        </row>
        <row r="22">
          <cell r="C22" t="str">
            <v>C. Peren &gt; Rast TM</v>
          </cell>
          <cell r="E22">
            <v>0</v>
          </cell>
          <cell r="N22">
            <v>0</v>
          </cell>
          <cell r="P22">
            <v>0.22912878474779202</v>
          </cell>
        </row>
        <row r="23">
          <cell r="C23" t="str">
            <v>C. Peren &gt; Rast TH</v>
          </cell>
          <cell r="E23">
            <v>0</v>
          </cell>
          <cell r="N23">
            <v>0</v>
          </cell>
          <cell r="P23">
            <v>0.22912878474779202</v>
          </cell>
        </row>
        <row r="24">
          <cell r="C24" t="str">
            <v>Pasto &gt; Manglar TMH</v>
          </cell>
          <cell r="E24">
            <v>1.9602061071338091</v>
          </cell>
          <cell r="N24">
            <v>847.94599301324138</v>
          </cell>
          <cell r="P24">
            <v>0.51400389103585586</v>
          </cell>
        </row>
        <row r="25">
          <cell r="C25" t="str">
            <v>Pasto &gt; Manglar TM</v>
          </cell>
          <cell r="E25">
            <v>1.9602061071338093</v>
          </cell>
          <cell r="N25">
            <v>450.22149752226471</v>
          </cell>
          <cell r="P25">
            <v>0.51400389103585586</v>
          </cell>
        </row>
        <row r="26">
          <cell r="C26" t="str">
            <v>Pasto &gt; Manglar TH</v>
          </cell>
          <cell r="E26">
            <v>0</v>
          </cell>
          <cell r="N26">
            <v>0</v>
          </cell>
          <cell r="P26">
            <v>0.51400389103585586</v>
          </cell>
        </row>
        <row r="27">
          <cell r="C27" t="str">
            <v>Pasto &gt; Rast TMH</v>
          </cell>
          <cell r="E27">
            <v>0.29714345216229132</v>
          </cell>
          <cell r="N27">
            <v>138394.4551530029</v>
          </cell>
          <cell r="P27">
            <v>0.22912878474779202</v>
          </cell>
        </row>
        <row r="28">
          <cell r="C28" t="str">
            <v>Pasto &gt; Rast TM</v>
          </cell>
          <cell r="E28">
            <v>0.36533227175637195</v>
          </cell>
          <cell r="N28">
            <v>73479.383763706661</v>
          </cell>
          <cell r="P28">
            <v>0.22912878474779202</v>
          </cell>
        </row>
        <row r="29">
          <cell r="C29" t="str">
            <v>Pasto &gt; Rast TH</v>
          </cell>
          <cell r="E29">
            <v>0.75735999524078135</v>
          </cell>
          <cell r="N29">
            <v>14027.535475301522</v>
          </cell>
          <cell r="P29">
            <v>0.22912878474779202</v>
          </cell>
        </row>
        <row r="30">
          <cell r="C30" t="str">
            <v>Pasto &gt; Latif TMH</v>
          </cell>
          <cell r="E30">
            <v>1.9602061071338088</v>
          </cell>
          <cell r="N30">
            <v>7583.7636681348267</v>
          </cell>
          <cell r="P30">
            <v>0.32403703492039304</v>
          </cell>
        </row>
        <row r="31">
          <cell r="C31" t="str">
            <v>Pasto &gt; Latif TM</v>
          </cell>
          <cell r="E31">
            <v>0</v>
          </cell>
          <cell r="N31">
            <v>0</v>
          </cell>
          <cell r="P31">
            <v>0.21000000000000002</v>
          </cell>
        </row>
        <row r="32">
          <cell r="C32" t="str">
            <v>Pasto &gt; Latif TH</v>
          </cell>
          <cell r="E32">
            <v>0</v>
          </cell>
          <cell r="N32">
            <v>0</v>
          </cell>
          <cell r="P32">
            <v>0.32403703492039304</v>
          </cell>
        </row>
        <row r="33">
          <cell r="C33" t="str">
            <v>Pasto &gt; Conif TMH</v>
          </cell>
          <cell r="E33" t="str">
            <v>0</v>
          </cell>
          <cell r="N33">
            <v>0</v>
          </cell>
          <cell r="P33">
            <v>0.32403703492039304</v>
          </cell>
        </row>
        <row r="34">
          <cell r="C34" t="str">
            <v>Pasto &gt; Conif TM</v>
          </cell>
          <cell r="E34" t="str">
            <v>0</v>
          </cell>
          <cell r="N34">
            <v>0</v>
          </cell>
          <cell r="P34">
            <v>0.21000000000000002</v>
          </cell>
        </row>
        <row r="35">
          <cell r="C35" t="str">
            <v>Pasto &gt; Conif TH</v>
          </cell>
          <cell r="E35" t="str">
            <v>0</v>
          </cell>
          <cell r="N35">
            <v>0</v>
          </cell>
          <cell r="P35">
            <v>0.32403703492039304</v>
          </cell>
        </row>
        <row r="36">
          <cell r="C36" t="str">
            <v>Inf &gt; Rast TMH</v>
          </cell>
          <cell r="E36" t="str">
            <v>0</v>
          </cell>
          <cell r="N36">
            <v>0</v>
          </cell>
          <cell r="P36">
            <v>0.22912878474779202</v>
          </cell>
        </row>
        <row r="37">
          <cell r="C37" t="str">
            <v>Inf &gt; Rast TM</v>
          </cell>
          <cell r="E37" t="str">
            <v>0</v>
          </cell>
          <cell r="N37">
            <v>0</v>
          </cell>
          <cell r="P37">
            <v>0.22912878474779202</v>
          </cell>
        </row>
        <row r="38">
          <cell r="C38" t="str">
            <v>Inf &gt; Rast TH</v>
          </cell>
          <cell r="E38" t="str">
            <v>0</v>
          </cell>
          <cell r="N38">
            <v>0</v>
          </cell>
          <cell r="P38">
            <v>0.22912878474779202</v>
          </cell>
        </row>
        <row r="39">
          <cell r="C39" t="str">
            <v>Otro &gt; Manglar TMH</v>
          </cell>
          <cell r="E39" t="str">
            <v>0</v>
          </cell>
          <cell r="N39">
            <v>0</v>
          </cell>
          <cell r="P39">
            <v>0.51400389103585586</v>
          </cell>
        </row>
        <row r="40">
          <cell r="C40" t="str">
            <v>Otro &gt; Manglar TM</v>
          </cell>
          <cell r="E40" t="str">
            <v>0</v>
          </cell>
          <cell r="N40">
            <v>0</v>
          </cell>
          <cell r="P40">
            <v>0.51400389103585586</v>
          </cell>
        </row>
        <row r="41">
          <cell r="C41" t="str">
            <v>Otro &gt; Manglar TH</v>
          </cell>
          <cell r="E41" t="str">
            <v>0</v>
          </cell>
          <cell r="N41">
            <v>0</v>
          </cell>
          <cell r="P41">
            <v>0.51400389103585586</v>
          </cell>
        </row>
        <row r="42">
          <cell r="C42" t="str">
            <v>Otro &gt; Rastroj TMH</v>
          </cell>
          <cell r="E42" t="str">
            <v>0</v>
          </cell>
          <cell r="N42">
            <v>0</v>
          </cell>
          <cell r="P42">
            <v>0.22912878474779202</v>
          </cell>
        </row>
        <row r="43">
          <cell r="C43" t="str">
            <v>Otro &gt; Rastroj TM</v>
          </cell>
          <cell r="E43" t="str">
            <v>0</v>
          </cell>
          <cell r="N43">
            <v>0</v>
          </cell>
          <cell r="P43">
            <v>0.22912878474779202</v>
          </cell>
        </row>
        <row r="44">
          <cell r="C44" t="str">
            <v>Otro &gt; Rastroj TH</v>
          </cell>
          <cell r="E44" t="str">
            <v>0</v>
          </cell>
          <cell r="N44">
            <v>0</v>
          </cell>
          <cell r="P44">
            <v>0.22912878474779202</v>
          </cell>
        </row>
        <row r="45">
          <cell r="C45" t="str">
            <v>Humed &gt; Manglar TMH</v>
          </cell>
          <cell r="E45" t="str">
            <v>0</v>
          </cell>
          <cell r="N45">
            <v>0</v>
          </cell>
          <cell r="P45">
            <v>0.51400389103585586</v>
          </cell>
        </row>
        <row r="46">
          <cell r="C46" t="str">
            <v>Humed &gt; Manglar TM</v>
          </cell>
          <cell r="E46" t="str">
            <v>0</v>
          </cell>
          <cell r="N46">
            <v>0</v>
          </cell>
          <cell r="P46">
            <v>0.51400389103585586</v>
          </cell>
        </row>
        <row r="47">
          <cell r="C47" t="str">
            <v>Humed &gt; Manglar TH</v>
          </cell>
          <cell r="E47" t="str">
            <v>0</v>
          </cell>
          <cell r="N47">
            <v>0</v>
          </cell>
          <cell r="P47">
            <v>0.51400389103585586</v>
          </cell>
        </row>
      </sheetData>
      <sheetData sheetId="8">
        <row r="12">
          <cell r="E12">
            <v>1.0457244480622008</v>
          </cell>
          <cell r="N12">
            <v>21321.773547565743</v>
          </cell>
          <cell r="T12">
            <v>0.39840252906633367</v>
          </cell>
        </row>
        <row r="13">
          <cell r="E13">
            <v>1.0781848682825774</v>
          </cell>
          <cell r="N13">
            <v>23056.781331895858</v>
          </cell>
          <cell r="T13">
            <v>0.39840252906633367</v>
          </cell>
        </row>
        <row r="14">
          <cell r="E14">
            <v>1.8205373457181528</v>
          </cell>
          <cell r="N14">
            <v>8995.3248631755087</v>
          </cell>
          <cell r="T14">
            <v>0.39840252906633367</v>
          </cell>
        </row>
        <row r="15">
          <cell r="E15" t="str">
            <v>0</v>
          </cell>
          <cell r="N15">
            <v>0</v>
          </cell>
          <cell r="T15">
            <v>0.22230393614024016</v>
          </cell>
        </row>
        <row r="16">
          <cell r="E16" t="str">
            <v>0</v>
          </cell>
          <cell r="N16">
            <v>0</v>
          </cell>
          <cell r="T16">
            <v>0.24139249449360925</v>
          </cell>
        </row>
        <row r="17">
          <cell r="E17" t="str">
            <v>0</v>
          </cell>
          <cell r="N17">
            <v>0</v>
          </cell>
          <cell r="T17">
            <v>0.2289068830793474</v>
          </cell>
        </row>
        <row r="18">
          <cell r="E18" t="str">
            <v>0</v>
          </cell>
          <cell r="N18">
            <v>0</v>
          </cell>
          <cell r="T18">
            <v>0.42264968902715849</v>
          </cell>
        </row>
        <row r="19">
          <cell r="E19" t="str">
            <v>0</v>
          </cell>
          <cell r="N19">
            <v>0</v>
          </cell>
          <cell r="T19">
            <v>0.42022233418228905</v>
          </cell>
        </row>
        <row r="20">
          <cell r="E20" t="str">
            <v>0</v>
          </cell>
          <cell r="N20">
            <v>0</v>
          </cell>
          <cell r="T20">
            <v>0.42264968902715849</v>
          </cell>
        </row>
        <row r="21">
          <cell r="E21">
            <v>1.9602061071338086</v>
          </cell>
          <cell r="N21">
            <v>-335.90907930571387</v>
          </cell>
          <cell r="T21">
            <v>0.59522866488367354</v>
          </cell>
        </row>
        <row r="22">
          <cell r="E22">
            <v>0</v>
          </cell>
          <cell r="N22">
            <v>0</v>
          </cell>
          <cell r="T22">
            <v>0.59522866488367354</v>
          </cell>
        </row>
        <row r="23">
          <cell r="E23">
            <v>0</v>
          </cell>
          <cell r="N23">
            <v>0</v>
          </cell>
          <cell r="T23">
            <v>0.59522866488367354</v>
          </cell>
        </row>
        <row r="24">
          <cell r="E24">
            <v>1.9602061071338091</v>
          </cell>
          <cell r="N24">
            <v>12421.997063302542</v>
          </cell>
          <cell r="T24">
            <v>1.0453664521709871</v>
          </cell>
        </row>
        <row r="25">
          <cell r="E25">
            <v>1.9602061071338093</v>
          </cell>
          <cell r="N25">
            <v>6595.5263261323198</v>
          </cell>
          <cell r="T25">
            <v>1.0453664521709871</v>
          </cell>
        </row>
        <row r="26">
          <cell r="E26">
            <v>0</v>
          </cell>
          <cell r="N26">
            <v>0</v>
          </cell>
          <cell r="T26">
            <v>1.0453664521709871</v>
          </cell>
        </row>
        <row r="27">
          <cell r="E27">
            <v>0.29714345216229132</v>
          </cell>
          <cell r="N27">
            <v>204730.33243595134</v>
          </cell>
          <cell r="T27">
            <v>0.36998036869373357</v>
          </cell>
        </row>
        <row r="28">
          <cell r="E28">
            <v>0.36533227175637195</v>
          </cell>
          <cell r="N28">
            <v>170814.07440318976</v>
          </cell>
          <cell r="T28">
            <v>0.36998036869373357</v>
          </cell>
        </row>
        <row r="29">
          <cell r="E29">
            <v>0.75735999524078135</v>
          </cell>
          <cell r="N29">
            <v>32609.153284094809</v>
          </cell>
          <cell r="T29">
            <v>0.36998036869373357</v>
          </cell>
        </row>
        <row r="30">
          <cell r="E30">
            <v>1.9602061071338088</v>
          </cell>
          <cell r="N30">
            <v>1781.6628642565906</v>
          </cell>
          <cell r="T30">
            <v>0.2026320953401414</v>
          </cell>
        </row>
        <row r="31">
          <cell r="E31">
            <v>0</v>
          </cell>
          <cell r="N31">
            <v>0</v>
          </cell>
          <cell r="T31">
            <v>0.21645321862611233</v>
          </cell>
        </row>
        <row r="32">
          <cell r="E32">
            <v>0</v>
          </cell>
          <cell r="N32">
            <v>0</v>
          </cell>
          <cell r="T32">
            <v>0.20741292529807995</v>
          </cell>
        </row>
        <row r="33">
          <cell r="E33" t="str">
            <v>0</v>
          </cell>
          <cell r="N33">
            <v>0</v>
          </cell>
          <cell r="T33">
            <v>0.19749367048851729</v>
          </cell>
        </row>
        <row r="34">
          <cell r="E34" t="str">
            <v>0</v>
          </cell>
          <cell r="N34">
            <v>0</v>
          </cell>
          <cell r="T34">
            <v>0.18950678057592776</v>
          </cell>
        </row>
        <row r="35">
          <cell r="E35" t="str">
            <v>0</v>
          </cell>
          <cell r="N35">
            <v>0</v>
          </cell>
          <cell r="T35">
            <v>0.20530453460747936</v>
          </cell>
        </row>
        <row r="36">
          <cell r="E36" t="str">
            <v>0</v>
          </cell>
          <cell r="N36">
            <v>0</v>
          </cell>
          <cell r="T36">
            <v>0.5028917975071775</v>
          </cell>
        </row>
        <row r="37">
          <cell r="E37" t="str">
            <v>0</v>
          </cell>
          <cell r="N37">
            <v>0</v>
          </cell>
          <cell r="T37">
            <v>0.5028917975071775</v>
          </cell>
        </row>
        <row r="38">
          <cell r="E38" t="str">
            <v>0</v>
          </cell>
          <cell r="N38">
            <v>0</v>
          </cell>
          <cell r="T38">
            <v>0.5028917975071775</v>
          </cell>
        </row>
        <row r="39">
          <cell r="E39" t="str">
            <v>0</v>
          </cell>
          <cell r="N39">
            <v>0</v>
          </cell>
          <cell r="T39">
            <v>1.205237586536364</v>
          </cell>
        </row>
        <row r="40">
          <cell r="E40" t="str">
            <v>0</v>
          </cell>
          <cell r="N40">
            <v>0</v>
          </cell>
          <cell r="T40">
            <v>1.205237586536364</v>
          </cell>
        </row>
        <row r="41">
          <cell r="E41" t="str">
            <v>0</v>
          </cell>
          <cell r="N41">
            <v>0</v>
          </cell>
          <cell r="T41">
            <v>1.205237586536364</v>
          </cell>
        </row>
        <row r="42">
          <cell r="E42" t="str">
            <v>0</v>
          </cell>
          <cell r="N42">
            <v>0</v>
          </cell>
          <cell r="T42">
            <v>0.5028917975071775</v>
          </cell>
        </row>
        <row r="43">
          <cell r="E43" t="str">
            <v>0</v>
          </cell>
          <cell r="N43">
            <v>0</v>
          </cell>
          <cell r="T43">
            <v>0.5028917975071775</v>
          </cell>
        </row>
        <row r="44">
          <cell r="E44" t="str">
            <v>0</v>
          </cell>
          <cell r="N44">
            <v>0</v>
          </cell>
          <cell r="T44">
            <v>0.5028917975071775</v>
          </cell>
        </row>
        <row r="45">
          <cell r="E45" t="str">
            <v>0</v>
          </cell>
          <cell r="N45">
            <v>0</v>
          </cell>
          <cell r="T45">
            <v>1.205237586536364</v>
          </cell>
        </row>
        <row r="46">
          <cell r="E46" t="str">
            <v>0</v>
          </cell>
          <cell r="N46">
            <v>0</v>
          </cell>
          <cell r="T46">
            <v>1.205237586536364</v>
          </cell>
        </row>
        <row r="47">
          <cell r="E47" t="str">
            <v>0</v>
          </cell>
          <cell r="N47">
            <v>0</v>
          </cell>
          <cell r="T47">
            <v>1.205237586536364</v>
          </cell>
        </row>
      </sheetData>
      <sheetData sheetId="9">
        <row r="12">
          <cell r="C12" t="str">
            <v>C. Anual &gt; Rast TMH</v>
          </cell>
          <cell r="E12">
            <v>1.0457244480622008</v>
          </cell>
          <cell r="K12">
            <v>8338.9431546875658</v>
          </cell>
          <cell r="L12">
            <v>0.57066422359956792</v>
          </cell>
        </row>
        <row r="13">
          <cell r="C13" t="str">
            <v>C. Anual &gt; Rast TM</v>
          </cell>
          <cell r="E13">
            <v>1.0781848682825774</v>
          </cell>
          <cell r="K13">
            <v>9017.5044973541571</v>
          </cell>
          <cell r="L13">
            <v>0.57066422359956792</v>
          </cell>
        </row>
        <row r="14">
          <cell r="C14" t="str">
            <v>C. Anual &gt; Rast TH</v>
          </cell>
          <cell r="E14">
            <v>1.8205373457181528</v>
          </cell>
          <cell r="K14">
            <v>3518.0705078134629</v>
          </cell>
          <cell r="L14">
            <v>0.57066422359956792</v>
          </cell>
        </row>
        <row r="15">
          <cell r="C15" t="str">
            <v>C. Anual &gt; Latif TMH</v>
          </cell>
          <cell r="E15" t="str">
            <v>0</v>
          </cell>
          <cell r="K15">
            <v>0</v>
          </cell>
          <cell r="L15">
            <v>0.61497753980399306</v>
          </cell>
        </row>
        <row r="16">
          <cell r="C16" t="str">
            <v>C. Anual &gt; Latif TM</v>
          </cell>
          <cell r="E16" t="str">
            <v>0</v>
          </cell>
          <cell r="K16">
            <v>0</v>
          </cell>
          <cell r="L16">
            <v>0.61497753980399306</v>
          </cell>
        </row>
        <row r="17">
          <cell r="C17" t="str">
            <v>C. Anual &gt; Latif TH</v>
          </cell>
          <cell r="E17" t="str">
            <v>0</v>
          </cell>
          <cell r="K17">
            <v>0</v>
          </cell>
          <cell r="L17">
            <v>0.61497753980399306</v>
          </cell>
        </row>
        <row r="18">
          <cell r="C18" t="str">
            <v>C. Peren &gt; B. Sec TMH</v>
          </cell>
          <cell r="E18" t="str">
            <v>0</v>
          </cell>
          <cell r="K18">
            <v>0</v>
          </cell>
          <cell r="L18">
            <v>0.29890297187118547</v>
          </cell>
        </row>
        <row r="19">
          <cell r="C19" t="str">
            <v>C. Peren &gt; B. Sec TM</v>
          </cell>
          <cell r="E19" t="str">
            <v>0</v>
          </cell>
          <cell r="K19">
            <v>0</v>
          </cell>
          <cell r="L19">
            <v>0.29890297187118547</v>
          </cell>
        </row>
        <row r="20">
          <cell r="C20" t="str">
            <v>C. Peren &gt; B. Sec TH</v>
          </cell>
          <cell r="E20" t="str">
            <v>0</v>
          </cell>
          <cell r="K20">
            <v>0</v>
          </cell>
          <cell r="L20">
            <v>0.29890297187118547</v>
          </cell>
        </row>
        <row r="21">
          <cell r="C21" t="str">
            <v>C. Peren &gt; Rast TMH</v>
          </cell>
          <cell r="E21">
            <v>1.9602061071338086</v>
          </cell>
          <cell r="K21">
            <v>232.1129511457639</v>
          </cell>
          <cell r="L21">
            <v>0.5553248753992639</v>
          </cell>
        </row>
        <row r="22">
          <cell r="C22" t="str">
            <v>C. Peren &gt; Rast TM</v>
          </cell>
          <cell r="E22">
            <v>0</v>
          </cell>
          <cell r="K22">
            <v>0</v>
          </cell>
          <cell r="L22">
            <v>0.5553248753992639</v>
          </cell>
        </row>
        <row r="23">
          <cell r="C23" t="str">
            <v>C. Peren &gt; Rast TH</v>
          </cell>
          <cell r="E23">
            <v>0</v>
          </cell>
          <cell r="K23">
            <v>0</v>
          </cell>
          <cell r="L23">
            <v>0.5553248753992639</v>
          </cell>
        </row>
        <row r="24">
          <cell r="C24" t="str">
            <v>Pasto &gt; Manglar TMH</v>
          </cell>
          <cell r="E24">
            <v>1.9602061071338091</v>
          </cell>
          <cell r="K24">
            <v>2638.1104095422365</v>
          </cell>
          <cell r="L24">
            <v>0.61284993739876548</v>
          </cell>
        </row>
        <row r="25">
          <cell r="C25" t="str">
            <v>Pasto &gt; Manglar TM</v>
          </cell>
          <cell r="E25">
            <v>1.9602061071338093</v>
          </cell>
          <cell r="K25">
            <v>1400.7189479043079</v>
          </cell>
          <cell r="L25">
            <v>0.61284993739876548</v>
          </cell>
        </row>
        <row r="26">
          <cell r="C26" t="str">
            <v>Pasto &gt; Manglar TH</v>
          </cell>
          <cell r="E26">
            <v>0</v>
          </cell>
          <cell r="K26">
            <v>0</v>
          </cell>
          <cell r="L26">
            <v>0.61284993739876548</v>
          </cell>
        </row>
        <row r="27">
          <cell r="C27" t="str">
            <v>Pasto &gt; Rast TMH</v>
          </cell>
          <cell r="E27">
            <v>0.29714345216229132</v>
          </cell>
          <cell r="K27">
            <v>231308.63198920869</v>
          </cell>
          <cell r="L27">
            <v>0.63564601932523979</v>
          </cell>
        </row>
        <row r="28">
          <cell r="C28" t="str">
            <v>Pasto &gt; Rast TM</v>
          </cell>
          <cell r="E28">
            <v>0.36533227175637195</v>
          </cell>
          <cell r="K28">
            <v>192989.33091443809</v>
          </cell>
          <cell r="L28">
            <v>0.63564601932523979</v>
          </cell>
        </row>
        <row r="29">
          <cell r="C29" t="str">
            <v>Pasto &gt; Rast TH</v>
          </cell>
          <cell r="E29">
            <v>0.75735999524078135</v>
          </cell>
          <cell r="K29">
            <v>36842.506660951651</v>
          </cell>
          <cell r="L29">
            <v>0.63564601932523979</v>
          </cell>
        </row>
        <row r="30">
          <cell r="C30" t="str">
            <v>Pasto &gt; Latif TMH</v>
          </cell>
          <cell r="E30">
            <v>1.9602061071338088</v>
          </cell>
          <cell r="K30">
            <v>2982.9503967503038</v>
          </cell>
          <cell r="L30">
            <v>0.51483313590359592</v>
          </cell>
        </row>
        <row r="31">
          <cell r="C31" t="str">
            <v>Pasto &gt; Latif TM</v>
          </cell>
          <cell r="E31">
            <v>0</v>
          </cell>
          <cell r="K31">
            <v>0</v>
          </cell>
          <cell r="L31">
            <v>0.51483313590359592</v>
          </cell>
        </row>
        <row r="32">
          <cell r="C32" t="str">
            <v>Pasto &gt; Latif TH</v>
          </cell>
          <cell r="E32">
            <v>0</v>
          </cell>
          <cell r="K32">
            <v>0</v>
          </cell>
          <cell r="L32">
            <v>0.51483313590359592</v>
          </cell>
        </row>
        <row r="33">
          <cell r="C33" t="str">
            <v>Pasto &gt; Conif TMH</v>
          </cell>
          <cell r="E33" t="str">
            <v>0</v>
          </cell>
          <cell r="K33">
            <v>0</v>
          </cell>
          <cell r="L33">
            <v>0.51483313590359592</v>
          </cell>
        </row>
        <row r="34">
          <cell r="C34" t="str">
            <v>Pasto &gt; Conif TM</v>
          </cell>
          <cell r="E34" t="str">
            <v>0</v>
          </cell>
          <cell r="K34">
            <v>0</v>
          </cell>
          <cell r="L34">
            <v>0.51483313590359592</v>
          </cell>
        </row>
        <row r="35">
          <cell r="C35" t="str">
            <v>Pasto &gt; Conif TH</v>
          </cell>
          <cell r="E35" t="str">
            <v>0</v>
          </cell>
          <cell r="K35">
            <v>0</v>
          </cell>
          <cell r="L35">
            <v>0.51483313590359592</v>
          </cell>
        </row>
        <row r="36">
          <cell r="C36" t="str">
            <v>Inf &gt; Rast TMH</v>
          </cell>
          <cell r="E36" t="str">
            <v>0</v>
          </cell>
          <cell r="K36">
            <v>0</v>
          </cell>
          <cell r="L36">
            <v>0.71260000000000001</v>
          </cell>
        </row>
        <row r="37">
          <cell r="C37" t="str">
            <v>Inf &gt; Rast TM</v>
          </cell>
          <cell r="E37" t="str">
            <v>0</v>
          </cell>
          <cell r="K37">
            <v>0</v>
          </cell>
          <cell r="L37">
            <v>0.71260000000000001</v>
          </cell>
        </row>
        <row r="38">
          <cell r="C38" t="str">
            <v>Inf &gt; Rast TH</v>
          </cell>
          <cell r="E38" t="str">
            <v>0</v>
          </cell>
          <cell r="K38">
            <v>0</v>
          </cell>
          <cell r="L38">
            <v>0.71260000000000001</v>
          </cell>
        </row>
        <row r="39">
          <cell r="C39" t="str">
            <v>Otro &gt; Manglar TMH</v>
          </cell>
          <cell r="E39" t="str">
            <v>0</v>
          </cell>
          <cell r="K39">
            <v>0</v>
          </cell>
          <cell r="L39">
            <v>0.70369999999999999</v>
          </cell>
        </row>
        <row r="40">
          <cell r="C40" t="str">
            <v>Otro &gt; Manglar TM</v>
          </cell>
          <cell r="E40" t="str">
            <v>0</v>
          </cell>
          <cell r="K40">
            <v>0</v>
          </cell>
          <cell r="L40">
            <v>0.70369999999999999</v>
          </cell>
        </row>
        <row r="41">
          <cell r="C41" t="str">
            <v>Otro &gt; Manglar TH</v>
          </cell>
          <cell r="E41" t="str">
            <v>0</v>
          </cell>
          <cell r="K41">
            <v>0</v>
          </cell>
          <cell r="L41">
            <v>0.70369999999999999</v>
          </cell>
        </row>
        <row r="42">
          <cell r="C42" t="str">
            <v>Otro &gt; Rastroj TMH</v>
          </cell>
          <cell r="E42" t="str">
            <v>0</v>
          </cell>
          <cell r="K42">
            <v>0</v>
          </cell>
          <cell r="L42">
            <v>0.71260000000000001</v>
          </cell>
        </row>
        <row r="43">
          <cell r="C43" t="str">
            <v>Otro &gt; Rastroj TM</v>
          </cell>
          <cell r="E43" t="str">
            <v>0</v>
          </cell>
          <cell r="K43">
            <v>0</v>
          </cell>
          <cell r="L43">
            <v>0.71260000000000001</v>
          </cell>
        </row>
        <row r="44">
          <cell r="C44" t="str">
            <v>Otro &gt; Rastroj TH</v>
          </cell>
          <cell r="E44" t="str">
            <v>0</v>
          </cell>
          <cell r="K44">
            <v>0</v>
          </cell>
          <cell r="L44">
            <v>0.71260000000000001</v>
          </cell>
        </row>
        <row r="45">
          <cell r="C45" t="str">
            <v>Humed &gt; Manglar TMH</v>
          </cell>
          <cell r="E45" t="str">
            <v>0</v>
          </cell>
          <cell r="K45">
            <v>0</v>
          </cell>
          <cell r="L45">
            <v>0.70369999999999999</v>
          </cell>
        </row>
        <row r="46">
          <cell r="C46" t="str">
            <v>Humed &gt; Manglar TM</v>
          </cell>
          <cell r="E46" t="str">
            <v>0</v>
          </cell>
          <cell r="K46">
            <v>0</v>
          </cell>
          <cell r="L46">
            <v>0.70369999999999999</v>
          </cell>
        </row>
        <row r="47">
          <cell r="C47" t="str">
            <v>Humed &gt; Manglar TH</v>
          </cell>
          <cell r="E47" t="str">
            <v>0</v>
          </cell>
          <cell r="K47">
            <v>0</v>
          </cell>
          <cell r="L47">
            <v>0.70369999999999999</v>
          </cell>
        </row>
      </sheetData>
      <sheetData sheetId="10">
        <row r="11">
          <cell r="C11" t="str">
            <v>B. Mad &gt; C. Anual TMH</v>
          </cell>
          <cell r="E11">
            <v>1.9602061071338091</v>
          </cell>
          <cell r="M11">
            <v>0.75</v>
          </cell>
          <cell r="N11">
            <v>1022.7389982890909</v>
          </cell>
          <cell r="U11">
            <v>-19953.674675224105</v>
          </cell>
          <cell r="W11">
            <v>0.34721889349515533</v>
          </cell>
        </row>
        <row r="12">
          <cell r="C12" t="str">
            <v>B. Mad &gt; C. Anual TM</v>
          </cell>
          <cell r="E12">
            <v>1.9602061071338088</v>
          </cell>
          <cell r="M12">
            <v>0.75</v>
          </cell>
          <cell r="N12">
            <v>536.70829969670331</v>
          </cell>
          <cell r="U12">
            <v>-10471.198248581471</v>
          </cell>
          <cell r="W12">
            <v>0.34721889349515533</v>
          </cell>
        </row>
        <row r="13">
          <cell r="C13" t="str">
            <v>B. Mad &gt; C. Anual TH</v>
          </cell>
          <cell r="E13">
            <v>0</v>
          </cell>
          <cell r="M13">
            <v>0.75</v>
          </cell>
          <cell r="N13">
            <v>0</v>
          </cell>
          <cell r="U13">
            <v>0</v>
          </cell>
          <cell r="W13">
            <v>0.34721889349515533</v>
          </cell>
        </row>
        <row r="14">
          <cell r="C14" t="str">
            <v>B. Mad &gt; C. Perene TMH</v>
          </cell>
          <cell r="E14" t="str">
            <v>0</v>
          </cell>
          <cell r="M14">
            <v>0.75</v>
          </cell>
          <cell r="N14">
            <v>0</v>
          </cell>
          <cell r="U14">
            <v>0</v>
          </cell>
          <cell r="W14">
            <v>0.34721889349515533</v>
          </cell>
        </row>
        <row r="15">
          <cell r="C15" t="str">
            <v>B. Mad &gt; C. Perene TM</v>
          </cell>
          <cell r="E15" t="str">
            <v>0</v>
          </cell>
          <cell r="M15">
            <v>0.75</v>
          </cell>
          <cell r="N15">
            <v>0</v>
          </cell>
          <cell r="U15">
            <v>0</v>
          </cell>
          <cell r="W15">
            <v>0.34721889349515533</v>
          </cell>
        </row>
        <row r="16">
          <cell r="C16" t="str">
            <v>B. Mad &gt; C. Perene TH</v>
          </cell>
          <cell r="E16" t="str">
            <v>0</v>
          </cell>
          <cell r="M16">
            <v>0.75</v>
          </cell>
          <cell r="N16">
            <v>0</v>
          </cell>
          <cell r="U16">
            <v>0</v>
          </cell>
          <cell r="W16">
            <v>0.34721889349515533</v>
          </cell>
        </row>
        <row r="17">
          <cell r="C17" t="str">
            <v>B. Sec &gt; C. Anual TMH</v>
          </cell>
          <cell r="E17">
            <v>1.2974655225041269</v>
          </cell>
          <cell r="M17">
            <v>0.75</v>
          </cell>
          <cell r="N17">
            <v>7500.5396824230274</v>
          </cell>
          <cell r="U17">
            <v>-85832.713876531736</v>
          </cell>
          <cell r="W17">
            <v>0.41452653714810589</v>
          </cell>
        </row>
        <row r="18">
          <cell r="C18" t="str">
            <v>B. Sec &gt; C. Anual TM</v>
          </cell>
          <cell r="E18">
            <v>1.9602061071338086</v>
          </cell>
          <cell r="M18">
            <v>0.75</v>
          </cell>
          <cell r="N18">
            <v>402.53122477252754</v>
          </cell>
          <cell r="U18">
            <v>-4717.8262422677271</v>
          </cell>
          <cell r="W18">
            <v>0.41452653714810589</v>
          </cell>
        </row>
        <row r="19">
          <cell r="C19" t="str">
            <v>B. Sec &gt; C. Anual TH</v>
          </cell>
          <cell r="E19">
            <v>0</v>
          </cell>
          <cell r="M19">
            <v>0.75</v>
          </cell>
          <cell r="N19">
            <v>0</v>
          </cell>
          <cell r="U19">
            <v>0</v>
          </cell>
          <cell r="W19">
            <v>0.41452653714810589</v>
          </cell>
        </row>
        <row r="20">
          <cell r="C20" t="str">
            <v>B. Sec &gt; C. Perene TMH</v>
          </cell>
          <cell r="E20">
            <v>1.9602061071338088</v>
          </cell>
          <cell r="M20">
            <v>0.75</v>
          </cell>
          <cell r="N20">
            <v>8026.3794862548275</v>
          </cell>
          <cell r="U20">
            <v>-45925.090931964696</v>
          </cell>
          <cell r="W20">
            <v>0.41452653714810589</v>
          </cell>
        </row>
        <row r="21">
          <cell r="C21" t="str">
            <v>B. Sec &gt; C. Perene TM</v>
          </cell>
          <cell r="E21">
            <v>0</v>
          </cell>
          <cell r="M21">
            <v>0.75</v>
          </cell>
          <cell r="N21">
            <v>0</v>
          </cell>
          <cell r="U21">
            <v>0</v>
          </cell>
          <cell r="W21">
            <v>0.41452653714810589</v>
          </cell>
        </row>
        <row r="22">
          <cell r="C22" t="str">
            <v>B. Sec &gt; C. Perene TH</v>
          </cell>
          <cell r="E22">
            <v>0</v>
          </cell>
          <cell r="M22">
            <v>0.75</v>
          </cell>
          <cell r="N22">
            <v>0</v>
          </cell>
          <cell r="U22">
            <v>0</v>
          </cell>
          <cell r="W22">
            <v>0.41452653714810589</v>
          </cell>
        </row>
        <row r="23">
          <cell r="C23" t="str">
            <v>Latifol &gt; C. Anual TMH</v>
          </cell>
          <cell r="E23" t="str">
            <v>0</v>
          </cell>
          <cell r="M23">
            <v>0.75</v>
          </cell>
          <cell r="N23">
            <v>0</v>
          </cell>
          <cell r="U23">
            <v>0</v>
          </cell>
          <cell r="W23">
            <v>0.20615528128088306</v>
          </cell>
        </row>
        <row r="24">
          <cell r="C24" t="str">
            <v>Latifol &gt; C. Anual TM</v>
          </cell>
          <cell r="E24" t="str">
            <v>0</v>
          </cell>
          <cell r="M24">
            <v>0.75</v>
          </cell>
          <cell r="N24">
            <v>0</v>
          </cell>
          <cell r="U24">
            <v>0</v>
          </cell>
          <cell r="W24">
            <v>0.20615528128088306</v>
          </cell>
        </row>
        <row r="25">
          <cell r="C25" t="str">
            <v>Latifol &gt; C. Anual TH</v>
          </cell>
          <cell r="E25" t="str">
            <v>0</v>
          </cell>
          <cell r="M25">
            <v>0.75</v>
          </cell>
          <cell r="N25">
            <v>0</v>
          </cell>
          <cell r="U25">
            <v>0</v>
          </cell>
          <cell r="W25">
            <v>0.20615528128088306</v>
          </cell>
        </row>
        <row r="26">
          <cell r="C26" t="str">
            <v>Rast &gt; C. Anual TMH</v>
          </cell>
          <cell r="E26">
            <v>0.77471684821602049</v>
          </cell>
          <cell r="M26">
            <v>0.75</v>
          </cell>
          <cell r="N26">
            <v>17016.146530410511</v>
          </cell>
          <cell r="U26">
            <v>-67050.151530085102</v>
          </cell>
          <cell r="W26">
            <v>0.5028917975071775</v>
          </cell>
        </row>
        <row r="27">
          <cell r="C27" t="str">
            <v>Rast &gt; C. Anual TM</v>
          </cell>
          <cell r="E27">
            <v>1.042091967658739</v>
          </cell>
          <cell r="M27">
            <v>0.75</v>
          </cell>
          <cell r="N27">
            <v>5348.8078726789208</v>
          </cell>
          <cell r="U27">
            <v>-21076.356960578054</v>
          </cell>
          <cell r="W27">
            <v>0.5028917975071775</v>
          </cell>
        </row>
        <row r="28">
          <cell r="C28" t="str">
            <v>Rast &gt; C. Anual TH</v>
          </cell>
          <cell r="E28">
            <v>0</v>
          </cell>
          <cell r="M28">
            <v>0.75</v>
          </cell>
          <cell r="N28">
            <v>0</v>
          </cell>
          <cell r="U28">
            <v>0</v>
          </cell>
          <cell r="W28">
            <v>0.5028917975071775</v>
          </cell>
        </row>
        <row r="29">
          <cell r="C29" t="str">
            <v>Rast &gt; C. Perene TMH</v>
          </cell>
          <cell r="E29" t="str">
            <v>0</v>
          </cell>
          <cell r="M29">
            <v>0.75</v>
          </cell>
          <cell r="N29">
            <v>0</v>
          </cell>
          <cell r="U29">
            <v>0</v>
          </cell>
          <cell r="W29">
            <v>0.5028917975071775</v>
          </cell>
        </row>
        <row r="30">
          <cell r="C30" t="str">
            <v>Rast &gt; C. Perene TM</v>
          </cell>
          <cell r="E30" t="str">
            <v>0</v>
          </cell>
          <cell r="M30">
            <v>0.75</v>
          </cell>
          <cell r="N30">
            <v>0</v>
          </cell>
          <cell r="U30">
            <v>0</v>
          </cell>
          <cell r="W30">
            <v>0.5028917975071775</v>
          </cell>
        </row>
        <row r="31">
          <cell r="C31" t="str">
            <v>Rast &gt; C. Perene TH</v>
          </cell>
          <cell r="E31" t="str">
            <v>0</v>
          </cell>
          <cell r="M31">
            <v>0.75</v>
          </cell>
          <cell r="N31">
            <v>0</v>
          </cell>
          <cell r="U31">
            <v>0</v>
          </cell>
          <cell r="W31">
            <v>0.5028917975071775</v>
          </cell>
        </row>
      </sheetData>
      <sheetData sheetId="11">
        <row r="11">
          <cell r="C11" t="str">
            <v>B. Mad &gt; C. Anual TMH</v>
          </cell>
          <cell r="E11">
            <v>1.9602061071338091</v>
          </cell>
          <cell r="G11">
            <v>0.34789999999999999</v>
          </cell>
          <cell r="J11">
            <v>-4275.0490128483998</v>
          </cell>
        </row>
        <row r="12">
          <cell r="C12" t="str">
            <v>B. Mad &gt; C. Anual TM</v>
          </cell>
          <cell r="E12">
            <v>1.9602061071338088</v>
          </cell>
          <cell r="G12">
            <v>0.34789999999999999</v>
          </cell>
          <cell r="J12">
            <v>-2243.4406927322198</v>
          </cell>
        </row>
        <row r="13">
          <cell r="C13" t="str">
            <v>B. Mad &gt; C. Anual TH</v>
          </cell>
          <cell r="E13">
            <v>0</v>
          </cell>
          <cell r="G13">
            <v>0.34789999999999999</v>
          </cell>
          <cell r="J13">
            <v>0</v>
          </cell>
        </row>
        <row r="14">
          <cell r="C14" t="str">
            <v>B. Mad &gt; C. Perene TMH</v>
          </cell>
          <cell r="E14" t="str">
            <v>0</v>
          </cell>
          <cell r="G14">
            <v>0.34789999999999999</v>
          </cell>
          <cell r="J14">
            <v>0</v>
          </cell>
        </row>
        <row r="15">
          <cell r="C15" t="str">
            <v>B. Mad &gt; C. Perene TM</v>
          </cell>
          <cell r="E15" t="str">
            <v>0</v>
          </cell>
          <cell r="G15">
            <v>0.34789999999999999</v>
          </cell>
          <cell r="J15">
            <v>0</v>
          </cell>
        </row>
        <row r="16">
          <cell r="C16" t="str">
            <v>B. Mad &gt; C. Perene TH</v>
          </cell>
          <cell r="E16" t="str">
            <v>0</v>
          </cell>
          <cell r="G16">
            <v>0.34789999999999999</v>
          </cell>
          <cell r="J16">
            <v>0</v>
          </cell>
        </row>
        <row r="17">
          <cell r="C17" t="str">
            <v>B. Sec &gt; C. Anual TMH</v>
          </cell>
          <cell r="E17">
            <v>1.2974655225041269</v>
          </cell>
          <cell r="G17">
            <v>0.31730000000000003</v>
          </cell>
          <cell r="J17">
            <v>-22771.638475836309</v>
          </cell>
        </row>
        <row r="18">
          <cell r="C18" t="str">
            <v>B. Sec &gt; C. Anual TM</v>
          </cell>
          <cell r="E18">
            <v>1.9602061071338086</v>
          </cell>
          <cell r="G18">
            <v>0.31730000000000003</v>
          </cell>
          <cell r="J18">
            <v>-1222.0847984093934</v>
          </cell>
        </row>
        <row r="19">
          <cell r="C19" t="str">
            <v>B. Sec &gt; C. Anual TH</v>
          </cell>
          <cell r="E19">
            <v>0</v>
          </cell>
          <cell r="G19">
            <v>0.31730000000000003</v>
          </cell>
          <cell r="J19">
            <v>0</v>
          </cell>
        </row>
        <row r="20">
          <cell r="C20" t="str">
            <v>B. Sec &gt; C. Perene TMH</v>
          </cell>
          <cell r="E20">
            <v>1.9602061071338088</v>
          </cell>
          <cell r="G20">
            <v>0.31730000000000003</v>
          </cell>
          <cell r="J20">
            <v>-12184.044060134827</v>
          </cell>
        </row>
        <row r="21">
          <cell r="C21" t="str">
            <v>B. Sec &gt; C. Perene TM</v>
          </cell>
          <cell r="E21">
            <v>0</v>
          </cell>
          <cell r="G21">
            <v>0.31730000000000003</v>
          </cell>
          <cell r="J21">
            <v>0</v>
          </cell>
        </row>
        <row r="22">
          <cell r="C22" t="str">
            <v>B. Sec &gt; C. Perene TH</v>
          </cell>
          <cell r="E22">
            <v>0</v>
          </cell>
          <cell r="G22">
            <v>0.31730000000000003</v>
          </cell>
          <cell r="J22">
            <v>0</v>
          </cell>
        </row>
        <row r="23">
          <cell r="C23" t="str">
            <v>Latifol &gt; C. Anual TMH</v>
          </cell>
          <cell r="E23" t="str">
            <v>0</v>
          </cell>
          <cell r="G23">
            <v>0.6351</v>
          </cell>
          <cell r="J23">
            <v>0</v>
          </cell>
        </row>
        <row r="24">
          <cell r="C24" t="str">
            <v>Latifol &gt; C. Anual TM</v>
          </cell>
          <cell r="E24" t="str">
            <v>0</v>
          </cell>
          <cell r="G24">
            <v>0.6351</v>
          </cell>
          <cell r="J24">
            <v>0</v>
          </cell>
        </row>
        <row r="25">
          <cell r="C25" t="str">
            <v>Latifol &gt; C. Anual TH</v>
          </cell>
          <cell r="E25" t="str">
            <v>0</v>
          </cell>
          <cell r="G25">
            <v>0.6351</v>
          </cell>
          <cell r="J25">
            <v>0</v>
          </cell>
        </row>
        <row r="26">
          <cell r="C26" t="str">
            <v>Rast &gt; C. Anual TMH</v>
          </cell>
          <cell r="E26">
            <v>0.77471684821602049</v>
          </cell>
          <cell r="G26">
            <v>0.71260000000000001</v>
          </cell>
          <cell r="J26">
            <v>-46249.88626965577</v>
          </cell>
        </row>
        <row r="27">
          <cell r="C27" t="str">
            <v>Rast &gt; C. Anual TM</v>
          </cell>
          <cell r="E27">
            <v>1.042091967658739</v>
          </cell>
          <cell r="G27">
            <v>0.71260000000000001</v>
          </cell>
          <cell r="J27">
            <v>-14538.059797941307</v>
          </cell>
        </row>
        <row r="28">
          <cell r="C28" t="str">
            <v>Rast &gt; C. Anual TH</v>
          </cell>
          <cell r="E28">
            <v>0</v>
          </cell>
          <cell r="G28">
            <v>0.71260000000000001</v>
          </cell>
          <cell r="J28">
            <v>0</v>
          </cell>
        </row>
        <row r="29">
          <cell r="C29" t="str">
            <v>Rast &gt; C. Perene TMH</v>
          </cell>
          <cell r="E29" t="str">
            <v>0</v>
          </cell>
          <cell r="G29">
            <v>0.71260000000000001</v>
          </cell>
          <cell r="J29">
            <v>0</v>
          </cell>
        </row>
        <row r="30">
          <cell r="C30" t="str">
            <v>Rast &gt; C. Perene TM</v>
          </cell>
          <cell r="E30" t="str">
            <v>0</v>
          </cell>
          <cell r="G30">
            <v>0.71260000000000001</v>
          </cell>
          <cell r="J30">
            <v>0</v>
          </cell>
        </row>
        <row r="31">
          <cell r="C31" t="str">
            <v>Rast &gt; C. Perene TH</v>
          </cell>
          <cell r="E31" t="str">
            <v>0</v>
          </cell>
          <cell r="G31">
            <v>0.71260000000000001</v>
          </cell>
          <cell r="J31">
            <v>0</v>
          </cell>
        </row>
      </sheetData>
      <sheetData sheetId="12">
        <row r="11">
          <cell r="C11" t="str">
            <v>Bosq. M &gt; Pasto - TMH</v>
          </cell>
          <cell r="F11">
            <v>0.78472542037936843</v>
          </cell>
          <cell r="N11">
            <v>-357743.03595753055</v>
          </cell>
          <cell r="P11">
            <v>0.34721889349515533</v>
          </cell>
        </row>
        <row r="12">
          <cell r="C12" t="str">
            <v>Bosq. M &gt; Pasto - TM</v>
          </cell>
          <cell r="F12">
            <v>1.7149981462848429</v>
          </cell>
          <cell r="N12">
            <v>-97918.035555468727</v>
          </cell>
          <cell r="P12">
            <v>0.34721889349515533</v>
          </cell>
        </row>
        <row r="13">
          <cell r="C13" t="str">
            <v>Bosq. M &gt; Pasto - TH</v>
          </cell>
          <cell r="F13">
            <v>0</v>
          </cell>
          <cell r="N13">
            <v>0</v>
          </cell>
          <cell r="P13">
            <v>0.34721889349515533</v>
          </cell>
        </row>
        <row r="14">
          <cell r="C14" t="str">
            <v>Bosq. S &gt; Pasto - TMH</v>
          </cell>
          <cell r="F14">
            <v>0.43348716825418449</v>
          </cell>
          <cell r="N14">
            <v>-692118.67860667745</v>
          </cell>
          <cell r="P14">
            <v>0.41452653714810589</v>
          </cell>
        </row>
        <row r="15">
          <cell r="C15" t="str">
            <v>Bosq. S &gt; Pasto - TM</v>
          </cell>
          <cell r="F15">
            <v>0.9026535221683859</v>
          </cell>
          <cell r="N15">
            <v>-98252.749800716629</v>
          </cell>
          <cell r="P15">
            <v>0.41452653714810589</v>
          </cell>
        </row>
        <row r="16">
          <cell r="C16" t="str">
            <v>Bosq. S &gt; Pasto - TH</v>
          </cell>
          <cell r="F16">
            <v>1.9602061071338091</v>
          </cell>
          <cell r="N16">
            <v>-4592.6505760975206</v>
          </cell>
          <cell r="P16">
            <v>0.41452653714810589</v>
          </cell>
        </row>
        <row r="17">
          <cell r="C17" t="str">
            <v>Manglar &gt; Pasto - TMH</v>
          </cell>
          <cell r="F17" t="str">
            <v>0</v>
          </cell>
          <cell r="N17">
            <v>0</v>
          </cell>
          <cell r="P17">
            <v>1.205237586536364</v>
          </cell>
        </row>
        <row r="18">
          <cell r="C18" t="str">
            <v>Manglar &gt; Pasto - TM</v>
          </cell>
          <cell r="F18" t="str">
            <v>0</v>
          </cell>
          <cell r="N18">
            <v>0</v>
          </cell>
          <cell r="P18">
            <v>1.205237586536364</v>
          </cell>
        </row>
        <row r="19">
          <cell r="C19" t="str">
            <v>Manglar &gt; Pasto - TH</v>
          </cell>
          <cell r="F19" t="str">
            <v>0</v>
          </cell>
          <cell r="N19">
            <v>0</v>
          </cell>
          <cell r="P19">
            <v>1.205237586536364</v>
          </cell>
        </row>
        <row r="20">
          <cell r="C20" t="str">
            <v>Latifo &gt; Pasto - TMH</v>
          </cell>
          <cell r="F20">
            <v>1.3857251444575673</v>
          </cell>
          <cell r="N20">
            <v>-198171.18845362929</v>
          </cell>
          <cell r="P20">
            <v>0.20615528128088306</v>
          </cell>
        </row>
        <row r="21">
          <cell r="C21" t="str">
            <v>Latifo &gt; Pasto - TM</v>
          </cell>
          <cell r="F21">
            <v>0</v>
          </cell>
          <cell r="N21">
            <v>0</v>
          </cell>
          <cell r="P21">
            <v>0.20615528128088306</v>
          </cell>
        </row>
        <row r="22">
          <cell r="C22" t="str">
            <v>Latifo &gt; Pasto - TH</v>
          </cell>
          <cell r="F22">
            <v>0</v>
          </cell>
          <cell r="N22">
            <v>0</v>
          </cell>
          <cell r="P22">
            <v>0.20615528128088306</v>
          </cell>
        </row>
        <row r="23">
          <cell r="C23" t="str">
            <v>Conifer &gt; Pasto - TMH</v>
          </cell>
          <cell r="F23" t="str">
            <v>0</v>
          </cell>
          <cell r="N23">
            <v>0</v>
          </cell>
          <cell r="P23">
            <v>0.20615528128088306</v>
          </cell>
        </row>
        <row r="24">
          <cell r="C24" t="str">
            <v>Conifer &gt; Pasto - TM</v>
          </cell>
          <cell r="F24" t="str">
            <v>0</v>
          </cell>
          <cell r="N24">
            <v>0</v>
          </cell>
          <cell r="P24">
            <v>0.20615528128088306</v>
          </cell>
        </row>
        <row r="25">
          <cell r="C25" t="str">
            <v>Conifer &gt; Pasto - TH</v>
          </cell>
          <cell r="F25" t="str">
            <v>0</v>
          </cell>
          <cell r="N25">
            <v>0</v>
          </cell>
          <cell r="P25">
            <v>0.20615528128088306</v>
          </cell>
        </row>
        <row r="26">
          <cell r="C26" t="str">
            <v>Rast &gt; Pasto - TMH</v>
          </cell>
          <cell r="F26">
            <v>0.37899306801290306</v>
          </cell>
          <cell r="N26">
            <v>-161586.03570502304</v>
          </cell>
          <cell r="P26">
            <v>0.5028917975071775</v>
          </cell>
        </row>
        <row r="27">
          <cell r="C27" t="str">
            <v>Rast &gt; Pasto - TM</v>
          </cell>
          <cell r="F27">
            <v>0.40118464080623228</v>
          </cell>
          <cell r="N27">
            <v>-99052.582716496167</v>
          </cell>
          <cell r="P27">
            <v>0.5028917975071775</v>
          </cell>
        </row>
        <row r="28">
          <cell r="C28" t="str">
            <v>Rast &gt; Pasto - TH</v>
          </cell>
          <cell r="F28">
            <v>1.081485858379764</v>
          </cell>
          <cell r="N28">
            <v>-13253.386518805648</v>
          </cell>
          <cell r="P28">
            <v>0.5028917975071775</v>
          </cell>
        </row>
      </sheetData>
      <sheetData sheetId="13">
        <row r="11">
          <cell r="C11" t="str">
            <v>Bosq. M &gt; Pasto - TMH</v>
          </cell>
          <cell r="F11">
            <v>0.78472542037936843</v>
          </cell>
          <cell r="L11">
            <v>-70228.257278322912</v>
          </cell>
          <cell r="N11">
            <v>0.32492485686547184</v>
          </cell>
        </row>
        <row r="12">
          <cell r="C12" t="str">
            <v>Bosq. M &gt; Pasto - TM</v>
          </cell>
          <cell r="F12">
            <v>1.7149981462848429</v>
          </cell>
          <cell r="L12">
            <v>-19222.21343812206</v>
          </cell>
          <cell r="N12">
            <v>0.32492485686547184</v>
          </cell>
        </row>
        <row r="13">
          <cell r="C13" t="str">
            <v>Bosq. M &gt; Pasto - TH</v>
          </cell>
          <cell r="F13">
            <v>0</v>
          </cell>
          <cell r="L13">
            <v>0</v>
          </cell>
          <cell r="N13">
            <v>0.32492485686547184</v>
          </cell>
        </row>
        <row r="14">
          <cell r="C14" t="str">
            <v>Bosq. S &gt; Pasto - TMH</v>
          </cell>
          <cell r="F14">
            <v>0.43348716825418449</v>
          </cell>
          <cell r="L14">
            <v>-162452.44309553201</v>
          </cell>
          <cell r="N14">
            <v>0.29232774216193474</v>
          </cell>
        </row>
        <row r="15">
          <cell r="C15" t="str">
            <v>Bosq. S &gt; Pasto - TM</v>
          </cell>
          <cell r="F15">
            <v>0.9026535221683859</v>
          </cell>
          <cell r="L15">
            <v>-22516.887349844896</v>
          </cell>
          <cell r="N15">
            <v>0.29232774216193474</v>
          </cell>
        </row>
        <row r="16">
          <cell r="C16" t="str">
            <v>Bosq. S &gt; Pasto - TH</v>
          </cell>
          <cell r="F16">
            <v>1.9602061071338091</v>
          </cell>
          <cell r="L16">
            <v>-1077.9759735326215</v>
          </cell>
          <cell r="N16">
            <v>0.29232774216193474</v>
          </cell>
        </row>
        <row r="17">
          <cell r="C17" t="str">
            <v>Manglar &gt; Pasto - TMH</v>
          </cell>
          <cell r="F17" t="str">
            <v>0</v>
          </cell>
          <cell r="L17">
            <v>0</v>
          </cell>
          <cell r="N17">
            <v>0.61284993739876548</v>
          </cell>
        </row>
        <row r="18">
          <cell r="C18" t="str">
            <v>Manglar &gt; Pasto - TM</v>
          </cell>
          <cell r="F18" t="str">
            <v>0</v>
          </cell>
          <cell r="L18">
            <v>0</v>
          </cell>
          <cell r="N18">
            <v>0.61284993739876548</v>
          </cell>
        </row>
        <row r="19">
          <cell r="C19" t="str">
            <v>Manglar &gt; Pasto - TH</v>
          </cell>
          <cell r="F19" t="str">
            <v>0</v>
          </cell>
          <cell r="L19">
            <v>0</v>
          </cell>
          <cell r="N19">
            <v>0.61284993739876548</v>
          </cell>
        </row>
        <row r="20">
          <cell r="C20" t="str">
            <v>Latifo &gt; Pasto - TMH</v>
          </cell>
          <cell r="F20">
            <v>1.3857251444575673</v>
          </cell>
          <cell r="L20">
            <v>-5965.9007935006075</v>
          </cell>
          <cell r="N20">
            <v>0.51483313590359592</v>
          </cell>
        </row>
        <row r="21">
          <cell r="C21" t="str">
            <v>Latifo &gt; Pasto - TM</v>
          </cell>
          <cell r="F21">
            <v>0</v>
          </cell>
          <cell r="L21">
            <v>0</v>
          </cell>
          <cell r="N21">
            <v>0.51483313590359592</v>
          </cell>
        </row>
        <row r="22">
          <cell r="C22" t="str">
            <v>Latifo &gt; Pasto - TH</v>
          </cell>
          <cell r="F22">
            <v>0</v>
          </cell>
          <cell r="L22">
            <v>0</v>
          </cell>
          <cell r="N22">
            <v>0.51483313590359592</v>
          </cell>
        </row>
        <row r="23">
          <cell r="C23" t="str">
            <v>Conifer &gt; Pasto - TMH</v>
          </cell>
          <cell r="F23" t="str">
            <v>0</v>
          </cell>
          <cell r="L23">
            <v>0</v>
          </cell>
          <cell r="N23">
            <v>0.51483313590359592</v>
          </cell>
        </row>
        <row r="24">
          <cell r="C24" t="str">
            <v>Conifer &gt; Pasto - TM</v>
          </cell>
          <cell r="F24" t="str">
            <v>0</v>
          </cell>
          <cell r="L24">
            <v>0</v>
          </cell>
          <cell r="N24">
            <v>0.51483313590359592</v>
          </cell>
        </row>
        <row r="25">
          <cell r="C25" t="str">
            <v>Conifer &gt; Pasto - TH</v>
          </cell>
          <cell r="F25" t="str">
            <v>0</v>
          </cell>
          <cell r="L25">
            <v>0</v>
          </cell>
          <cell r="N25">
            <v>0.51483313590359592</v>
          </cell>
        </row>
        <row r="26">
          <cell r="C26" t="str">
            <v>Rast &gt; Pasto - TMH</v>
          </cell>
          <cell r="F26">
            <v>0.37899306801290306</v>
          </cell>
          <cell r="L26">
            <v>-103439.21730628301</v>
          </cell>
          <cell r="N26">
            <v>0.63564601932523979</v>
          </cell>
        </row>
        <row r="27">
          <cell r="C27" t="str">
            <v>Rast &gt; Pasto - TM</v>
          </cell>
          <cell r="F27">
            <v>0.40118464080623228</v>
          </cell>
          <cell r="L27">
            <v>-63408.459670761746</v>
          </cell>
          <cell r="N27">
            <v>0.63564601932523979</v>
          </cell>
        </row>
        <row r="28">
          <cell r="C28" t="str">
            <v>Rast &gt; Pasto - TH</v>
          </cell>
          <cell r="F28">
            <v>1.081485858379764</v>
          </cell>
          <cell r="L28">
            <v>-8484.1485353692788</v>
          </cell>
          <cell r="N28">
            <v>0.63564601932523979</v>
          </cell>
        </row>
      </sheetData>
      <sheetData sheetId="14">
        <row r="11">
          <cell r="C11" t="str">
            <v>Bosq. M TM &gt; Humedal TMH</v>
          </cell>
          <cell r="E11" t="str">
            <v>0</v>
          </cell>
          <cell r="K11">
            <v>0</v>
          </cell>
          <cell r="M11">
            <v>0.34721889349515533</v>
          </cell>
        </row>
        <row r="12">
          <cell r="C12" t="str">
            <v>Bosq. M TMH &gt; Humedal TM</v>
          </cell>
          <cell r="E12" t="str">
            <v>0</v>
          </cell>
          <cell r="K12">
            <v>0</v>
          </cell>
          <cell r="M12">
            <v>0.34721889349515533</v>
          </cell>
        </row>
        <row r="13">
          <cell r="C13" t="str">
            <v>Bosq. M TH &gt; Humedal TH</v>
          </cell>
          <cell r="E13" t="str">
            <v>0</v>
          </cell>
          <cell r="K13">
            <v>0</v>
          </cell>
          <cell r="M13">
            <v>0.34721889349515533</v>
          </cell>
        </row>
        <row r="14">
          <cell r="C14" t="str">
            <v>Bosq. S TM &gt; Humedal TMH</v>
          </cell>
          <cell r="E14" t="str">
            <v>0</v>
          </cell>
          <cell r="K14">
            <v>0</v>
          </cell>
          <cell r="M14">
            <v>0.41452653714810589</v>
          </cell>
        </row>
        <row r="15">
          <cell r="C15" t="str">
            <v>Bosq. S TMH &gt; Humedal TM</v>
          </cell>
          <cell r="E15" t="str">
            <v>0</v>
          </cell>
          <cell r="K15">
            <v>0</v>
          </cell>
          <cell r="M15">
            <v>0.41452653714810589</v>
          </cell>
        </row>
        <row r="16">
          <cell r="C16" t="str">
            <v>Bosq. S TH &gt; Humedal TH</v>
          </cell>
          <cell r="E16" t="str">
            <v>0</v>
          </cell>
          <cell r="K16">
            <v>0</v>
          </cell>
          <cell r="M16">
            <v>0.41452653714810589</v>
          </cell>
        </row>
        <row r="17">
          <cell r="C17" t="str">
            <v>Manglar &gt; Humedal TMH</v>
          </cell>
          <cell r="E17">
            <v>1.9602061071338088</v>
          </cell>
          <cell r="K17">
            <v>-31018.430973079092</v>
          </cell>
          <cell r="M17">
            <v>1.205237586536364</v>
          </cell>
        </row>
        <row r="18">
          <cell r="C18" t="str">
            <v>Manglar &gt; Humedal TM</v>
          </cell>
          <cell r="E18">
            <v>0</v>
          </cell>
          <cell r="K18">
            <v>0</v>
          </cell>
          <cell r="M18">
            <v>1.205237586536364</v>
          </cell>
        </row>
        <row r="19">
          <cell r="C19" t="str">
            <v>Manglar &gt; Humedal TH</v>
          </cell>
          <cell r="E19">
            <v>0</v>
          </cell>
          <cell r="K19">
            <v>0</v>
          </cell>
          <cell r="M19">
            <v>1.205237586536364</v>
          </cell>
        </row>
        <row r="20">
          <cell r="C20" t="str">
            <v>Rastrojo&gt; Humedal TMH</v>
          </cell>
          <cell r="E20" t="str">
            <v>0</v>
          </cell>
          <cell r="K20">
            <v>0</v>
          </cell>
          <cell r="M20">
            <v>0.5028917975071775</v>
          </cell>
        </row>
        <row r="21">
          <cell r="C21" t="str">
            <v>Rastrojo&gt; Humedal TM</v>
          </cell>
          <cell r="E21" t="str">
            <v>0</v>
          </cell>
          <cell r="K21">
            <v>0</v>
          </cell>
          <cell r="M21">
            <v>0.5028917975071775</v>
          </cell>
        </row>
        <row r="22">
          <cell r="C22" t="str">
            <v>Rastrojo&gt; Humedal TH</v>
          </cell>
          <cell r="E22" t="str">
            <v>0</v>
          </cell>
          <cell r="K22">
            <v>0</v>
          </cell>
          <cell r="M22">
            <v>0.5028917975071775</v>
          </cell>
        </row>
      </sheetData>
      <sheetData sheetId="15">
        <row r="11">
          <cell r="C11" t="str">
            <v>Bosq. M TM &gt; Humedal TMH</v>
          </cell>
          <cell r="F11" t="str">
            <v>0</v>
          </cell>
          <cell r="H11">
            <v>0.34789999999999999</v>
          </cell>
          <cell r="K11">
            <v>0</v>
          </cell>
        </row>
        <row r="12">
          <cell r="C12" t="str">
            <v>Bosq. M TMH &gt; Humedal TM</v>
          </cell>
          <cell r="F12" t="str">
            <v>0</v>
          </cell>
          <cell r="H12">
            <v>0.34789999999999999</v>
          </cell>
          <cell r="K12">
            <v>0</v>
          </cell>
        </row>
        <row r="13">
          <cell r="C13" t="str">
            <v>Bosq. M TH &gt; Humedal TH</v>
          </cell>
          <cell r="F13" t="str">
            <v>0</v>
          </cell>
          <cell r="H13">
            <v>0.34789999999999999</v>
          </cell>
          <cell r="K13">
            <v>0</v>
          </cell>
        </row>
        <row r="14">
          <cell r="C14" t="str">
            <v>Bosq. S TM &gt; Humedal TMH</v>
          </cell>
          <cell r="F14" t="str">
            <v>0</v>
          </cell>
          <cell r="H14">
            <v>0.31730000000000003</v>
          </cell>
          <cell r="K14">
            <v>0</v>
          </cell>
        </row>
        <row r="15">
          <cell r="C15" t="str">
            <v>Bosq. S TMH &gt; Humedal TM</v>
          </cell>
          <cell r="F15" t="str">
            <v>0</v>
          </cell>
          <cell r="H15">
            <v>0.31730000000000003</v>
          </cell>
          <cell r="K15">
            <v>0</v>
          </cell>
        </row>
        <row r="16">
          <cell r="C16" t="str">
            <v>Bosq. S TH &gt; Humedal TH</v>
          </cell>
          <cell r="F16" t="str">
            <v>0</v>
          </cell>
          <cell r="H16">
            <v>0.31730000000000003</v>
          </cell>
          <cell r="K16">
            <v>0</v>
          </cell>
        </row>
        <row r="17">
          <cell r="C17" t="str">
            <v>Manglar &gt; Humedal TMH</v>
          </cell>
          <cell r="F17">
            <v>1.9602061071338088</v>
          </cell>
          <cell r="H17">
            <v>0.70369999999999999</v>
          </cell>
          <cell r="K17">
            <v>-6636.852669594392</v>
          </cell>
        </row>
        <row r="18">
          <cell r="C18" t="str">
            <v>Manglar &gt; Humedal TM</v>
          </cell>
          <cell r="F18">
            <v>0</v>
          </cell>
          <cell r="H18">
            <v>0.70369999999999999</v>
          </cell>
          <cell r="K18">
            <v>0</v>
          </cell>
        </row>
        <row r="19">
          <cell r="C19" t="str">
            <v>Manglar &gt; Humedal TH</v>
          </cell>
          <cell r="F19">
            <v>0</v>
          </cell>
          <cell r="H19">
            <v>0.70369999999999999</v>
          </cell>
          <cell r="K19">
            <v>0</v>
          </cell>
        </row>
        <row r="20">
          <cell r="C20" t="str">
            <v>Rastrojo&gt; Humedal TMH</v>
          </cell>
          <cell r="F20" t="str">
            <v>0</v>
          </cell>
          <cell r="H20">
            <v>0.71260000000000001</v>
          </cell>
          <cell r="K20">
            <v>0</v>
          </cell>
        </row>
        <row r="21">
          <cell r="C21" t="str">
            <v>Rastrojo&gt; Humedal TM</v>
          </cell>
          <cell r="F21" t="str">
            <v>0</v>
          </cell>
          <cell r="H21">
            <v>0.71260000000000001</v>
          </cell>
          <cell r="K21">
            <v>0</v>
          </cell>
        </row>
        <row r="22">
          <cell r="C22" t="str">
            <v>Rastrojo&gt; Humedal TH</v>
          </cell>
          <cell r="F22" t="str">
            <v>0</v>
          </cell>
          <cell r="H22">
            <v>0.71260000000000001</v>
          </cell>
          <cell r="K22">
            <v>0</v>
          </cell>
        </row>
      </sheetData>
      <sheetData sheetId="16">
        <row r="10">
          <cell r="C10" t="str">
            <v>Bosque Mad &gt; Asentamiento TMH</v>
          </cell>
          <cell r="E10">
            <v>1.9602061071338088</v>
          </cell>
          <cell r="L10">
            <v>-80027.544166271298</v>
          </cell>
          <cell r="N10">
            <v>0.34721889349515533</v>
          </cell>
        </row>
        <row r="11">
          <cell r="C11" t="str">
            <v>Bosque Mad &gt; Asentamiento TM</v>
          </cell>
          <cell r="E11">
            <v>0</v>
          </cell>
          <cell r="L11">
            <v>0</v>
          </cell>
          <cell r="N11">
            <v>0.34721889349515533</v>
          </cell>
        </row>
        <row r="12">
          <cell r="C12" t="str">
            <v>Bosque Mad &gt; Asentamiento TH</v>
          </cell>
          <cell r="E12">
            <v>0</v>
          </cell>
          <cell r="L12">
            <v>0</v>
          </cell>
          <cell r="N12">
            <v>0.34721889349515533</v>
          </cell>
        </row>
        <row r="13">
          <cell r="C13" t="str">
            <v>Bosque Sec &gt; Asentamiento TMH</v>
          </cell>
          <cell r="E13">
            <v>1.4388110255956272</v>
          </cell>
          <cell r="L13">
            <v>-17242.615429230951</v>
          </cell>
          <cell r="N13">
            <v>0.41452653714810589</v>
          </cell>
        </row>
        <row r="14">
          <cell r="C14" t="str">
            <v>Bosque Sec&gt; Asentamiento TM</v>
          </cell>
          <cell r="E14">
            <v>1.9602061071338088</v>
          </cell>
          <cell r="L14">
            <v>-3145.2174948451511</v>
          </cell>
          <cell r="N14">
            <v>0.41452653714810589</v>
          </cell>
        </row>
        <row r="15">
          <cell r="C15" t="str">
            <v>Bosque Sec&gt; Asentamiento TH</v>
          </cell>
          <cell r="E15">
            <v>0</v>
          </cell>
          <cell r="L15">
            <v>0</v>
          </cell>
          <cell r="N15">
            <v>0.41452653714810589</v>
          </cell>
        </row>
        <row r="16">
          <cell r="C16" t="str">
            <v>Rast &gt; Asentamiento TMH</v>
          </cell>
          <cell r="E16">
            <v>1.2614730315531704</v>
          </cell>
          <cell r="L16">
            <v>-10462.46428466519</v>
          </cell>
          <cell r="N16">
            <v>0.5028917975071775</v>
          </cell>
        </row>
        <row r="17">
          <cell r="C17" t="str">
            <v>Rast &gt; Asentamiento TM</v>
          </cell>
          <cell r="E17">
            <v>1.7907541198893786</v>
          </cell>
          <cell r="L17">
            <v>-5459.731730493877</v>
          </cell>
          <cell r="N17">
            <v>0.5028917975071775</v>
          </cell>
        </row>
        <row r="18">
          <cell r="C18" t="str">
            <v>Rast &gt; Asentamiento TH</v>
          </cell>
          <cell r="E18">
            <v>1.9602061071338091</v>
          </cell>
          <cell r="L18">
            <v>-5443.4570661609869</v>
          </cell>
          <cell r="N18">
            <v>0.5028917975071775</v>
          </cell>
        </row>
        <row r="19">
          <cell r="C19" t="str">
            <v>Manglar &gt; Otro TMH</v>
          </cell>
          <cell r="E19" t="str">
            <v>0</v>
          </cell>
          <cell r="L19">
            <v>0</v>
          </cell>
          <cell r="N19">
            <v>1.205237586536364</v>
          </cell>
        </row>
        <row r="20">
          <cell r="C20" t="str">
            <v>Manglar &gt; Otro TM</v>
          </cell>
          <cell r="E20" t="str">
            <v>0</v>
          </cell>
          <cell r="L20">
            <v>0</v>
          </cell>
          <cell r="N20">
            <v>1.205237586536364</v>
          </cell>
        </row>
        <row r="21">
          <cell r="C21" t="str">
            <v>Manglar &gt; Otro TH</v>
          </cell>
          <cell r="E21" t="str">
            <v>0</v>
          </cell>
          <cell r="L21">
            <v>0</v>
          </cell>
          <cell r="N21">
            <v>1.205237586536364</v>
          </cell>
        </row>
        <row r="22">
          <cell r="C22" t="str">
            <v>Rast &gt; Otro TMH</v>
          </cell>
          <cell r="E22" t="str">
            <v>0</v>
          </cell>
          <cell r="L22">
            <v>0</v>
          </cell>
          <cell r="N22">
            <v>0.5028917975071775</v>
          </cell>
        </row>
        <row r="23">
          <cell r="C23" t="str">
            <v>Rast &gt; Otro TM</v>
          </cell>
          <cell r="E23" t="str">
            <v>0</v>
          </cell>
          <cell r="L23">
            <v>0</v>
          </cell>
          <cell r="N23">
            <v>0.5028917975071775</v>
          </cell>
        </row>
        <row r="24">
          <cell r="C24" t="str">
            <v>Rast &gt; Otro TH</v>
          </cell>
          <cell r="E24" t="str">
            <v>0</v>
          </cell>
          <cell r="L24">
            <v>0</v>
          </cell>
          <cell r="N24">
            <v>0.5028917975071775</v>
          </cell>
        </row>
      </sheetData>
      <sheetData sheetId="17">
        <row r="10">
          <cell r="C10" t="str">
            <v>Bosque Mad &gt; Asentamiento TMH</v>
          </cell>
          <cell r="E10">
            <v>1.9602061071338088</v>
          </cell>
          <cell r="H10">
            <v>0.34789999999999999</v>
          </cell>
          <cell r="J10">
            <v>-17145.797917288004</v>
          </cell>
        </row>
        <row r="11">
          <cell r="C11" t="str">
            <v>Bosque Mad &gt; Asentamiento TM</v>
          </cell>
          <cell r="E11">
            <v>0</v>
          </cell>
          <cell r="H11">
            <v>0.34789999999999999</v>
          </cell>
          <cell r="J11">
            <v>0</v>
          </cell>
        </row>
        <row r="12">
          <cell r="C12" t="str">
            <v>Bosque Mad &gt; Asentamiento TH</v>
          </cell>
          <cell r="E12">
            <v>0</v>
          </cell>
          <cell r="H12">
            <v>0.34789999999999999</v>
          </cell>
          <cell r="J12">
            <v>0</v>
          </cell>
        </row>
        <row r="13">
          <cell r="C13" t="str">
            <v>Bosque Sec &gt; Asentamiento TMH</v>
          </cell>
          <cell r="E13">
            <v>1.4388110255956272</v>
          </cell>
          <cell r="H13">
            <v>0.31730000000000003</v>
          </cell>
          <cell r="J13">
            <v>-4574.5099647802253</v>
          </cell>
        </row>
        <row r="14">
          <cell r="C14" t="str">
            <v>Bosque Sec&gt; Asentamiento TM</v>
          </cell>
          <cell r="E14">
            <v>1.9602061071338088</v>
          </cell>
          <cell r="H14">
            <v>0.31730000000000003</v>
          </cell>
          <cell r="J14">
            <v>-814.72319893959559</v>
          </cell>
        </row>
        <row r="15">
          <cell r="C15" t="str">
            <v>Bosque Sec&gt; Asentamiento TH</v>
          </cell>
          <cell r="E15">
            <v>0</v>
          </cell>
          <cell r="H15">
            <v>0.31730000000000003</v>
          </cell>
          <cell r="J15">
            <v>0</v>
          </cell>
        </row>
        <row r="16">
          <cell r="C16" t="str">
            <v>Rast &gt; Asentamiento TMH</v>
          </cell>
          <cell r="E16">
            <v>1.2614730315531704</v>
          </cell>
          <cell r="H16">
            <v>0.71260000000000001</v>
          </cell>
          <cell r="J16">
            <v>-7687.4648365780513</v>
          </cell>
        </row>
        <row r="17">
          <cell r="C17" t="str">
            <v>Rast &gt; Asentamiento TM</v>
          </cell>
          <cell r="E17">
            <v>1.7907541198893786</v>
          </cell>
          <cell r="H17">
            <v>0.71260000000000001</v>
          </cell>
          <cell r="J17">
            <v>-4011.6261860830086</v>
          </cell>
        </row>
        <row r="18">
          <cell r="C18" t="str">
            <v>Rast &gt; Asentamiento TH</v>
          </cell>
          <cell r="E18">
            <v>1.9602061071338091</v>
          </cell>
          <cell r="H18">
            <v>0.71260000000000001</v>
          </cell>
          <cell r="J18">
            <v>-3999.6681132636277</v>
          </cell>
        </row>
        <row r="19">
          <cell r="C19" t="str">
            <v>Manglar &gt; Otro TMH</v>
          </cell>
          <cell r="E19" t="str">
            <v>0</v>
          </cell>
          <cell r="H19">
            <v>0.70369999999999999</v>
          </cell>
          <cell r="J19">
            <v>0</v>
          </cell>
        </row>
        <row r="20">
          <cell r="C20" t="str">
            <v>Manglar &gt; Otro TM</v>
          </cell>
          <cell r="E20" t="str">
            <v>0</v>
          </cell>
          <cell r="H20">
            <v>0.70369999999999999</v>
          </cell>
          <cell r="J20">
            <v>0</v>
          </cell>
        </row>
        <row r="21">
          <cell r="C21" t="str">
            <v>Manglar &gt; Otro TH</v>
          </cell>
          <cell r="E21" t="str">
            <v>0</v>
          </cell>
          <cell r="H21">
            <v>0.70369999999999999</v>
          </cell>
          <cell r="J21">
            <v>0</v>
          </cell>
        </row>
        <row r="22">
          <cell r="C22" t="str">
            <v>Rast &gt; Otro TMH</v>
          </cell>
          <cell r="E22" t="str">
            <v>0</v>
          </cell>
          <cell r="H22">
            <v>0.71260000000000001</v>
          </cell>
          <cell r="J22">
            <v>0</v>
          </cell>
        </row>
        <row r="23">
          <cell r="C23" t="str">
            <v>Rast &gt; Otro TM</v>
          </cell>
          <cell r="E23" t="str">
            <v>0</v>
          </cell>
          <cell r="H23">
            <v>0.71260000000000001</v>
          </cell>
          <cell r="J23">
            <v>0</v>
          </cell>
        </row>
        <row r="24">
          <cell r="C24" t="str">
            <v>Rast &gt; Otro TH</v>
          </cell>
          <cell r="E24" t="str">
            <v>0</v>
          </cell>
          <cell r="H24">
            <v>0.71260000000000001</v>
          </cell>
          <cell r="J24">
            <v>0</v>
          </cell>
        </row>
      </sheetData>
      <sheetData sheetId="18">
        <row r="12">
          <cell r="E12">
            <v>0</v>
          </cell>
          <cell r="M12">
            <v>227.29181832000003</v>
          </cell>
          <cell r="U12">
            <v>0.3323233515719291</v>
          </cell>
        </row>
        <row r="14">
          <cell r="Q14">
            <v>6.6850534800000014</v>
          </cell>
          <cell r="U14">
            <v>0.28361736547679867</v>
          </cell>
        </row>
        <row r="16">
          <cell r="E16">
            <v>0</v>
          </cell>
          <cell r="M16">
            <v>3450.5651440800002</v>
          </cell>
          <cell r="U16">
            <v>0.34831571885288209</v>
          </cell>
        </row>
        <row r="18">
          <cell r="Q18">
            <v>101.48721012</v>
          </cell>
          <cell r="U18">
            <v>0.30219834546204916</v>
          </cell>
        </row>
        <row r="20">
          <cell r="E20">
            <v>0</v>
          </cell>
          <cell r="M20">
            <v>256.43191679999995</v>
          </cell>
          <cell r="U20">
            <v>0.37749172176353751</v>
          </cell>
        </row>
        <row r="22">
          <cell r="Q22">
            <v>7.5421151999999996</v>
          </cell>
          <cell r="U22">
            <v>0.33541019662496846</v>
          </cell>
        </row>
        <row r="24">
          <cell r="E24">
            <v>0</v>
          </cell>
          <cell r="M24">
            <v>560.94481799999983</v>
          </cell>
          <cell r="U24">
            <v>0.37749172176353751</v>
          </cell>
        </row>
        <row r="26">
          <cell r="Q26">
            <v>16.498376999999998</v>
          </cell>
          <cell r="U26">
            <v>0.33541019662496846</v>
          </cell>
        </row>
        <row r="28">
          <cell r="E28">
            <v>0</v>
          </cell>
          <cell r="M28">
            <v>1.0593719999999999E-2</v>
          </cell>
          <cell r="U28">
            <v>0.64801200606161613</v>
          </cell>
        </row>
        <row r="30">
          <cell r="Q30">
            <v>3.1158000000000005E-4</v>
          </cell>
          <cell r="U30">
            <v>0.62443539297512596</v>
          </cell>
        </row>
        <row r="32">
          <cell r="E32">
            <v>0</v>
          </cell>
          <cell r="M32">
            <v>1747.2598906560004</v>
          </cell>
          <cell r="U32">
            <v>0.31780497164141408</v>
          </cell>
        </row>
        <row r="34">
          <cell r="Q34">
            <v>51.389996784000012</v>
          </cell>
          <cell r="U34">
            <v>0.32078029864690882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873F9-96F8-47F5-83AF-D52B57F90550}">
  <dimension ref="A1:AC809"/>
  <sheetViews>
    <sheetView tabSelected="1" topLeftCell="A447" zoomScale="87" zoomScaleNormal="87" workbookViewId="0">
      <selection activeCell="I1" sqref="I1:I1048576"/>
    </sheetView>
  </sheetViews>
  <sheetFormatPr defaultColWidth="12.5703125" defaultRowHeight="12"/>
  <cols>
    <col min="1" max="1" width="2.140625" style="5" customWidth="1"/>
    <col min="2" max="2" width="43.7109375" style="56" customWidth="1"/>
    <col min="3" max="3" width="5.5703125" style="57" bestFit="1" customWidth="1"/>
    <col min="4" max="4" width="24.42578125" style="52" customWidth="1"/>
    <col min="5" max="5" width="7.85546875" style="58" customWidth="1"/>
    <col min="6" max="6" width="8.140625" style="58" customWidth="1"/>
    <col min="7" max="7" width="8.85546875" style="44" customWidth="1"/>
    <col min="8" max="8" width="15.85546875" style="45" customWidth="1"/>
    <col min="9" max="9" width="16" style="45" customWidth="1"/>
    <col min="10" max="10" width="11.140625" style="46" customWidth="1"/>
    <col min="11" max="11" width="14.42578125" style="5" customWidth="1"/>
    <col min="12" max="12" width="17.140625" style="5" customWidth="1"/>
    <col min="13" max="16384" width="12.5703125" style="5"/>
  </cols>
  <sheetData>
    <row r="1" spans="1:20" s="16" customFormat="1">
      <c r="A1" s="6"/>
      <c r="B1" s="15" t="s">
        <v>0</v>
      </c>
      <c r="C1" s="16" t="s">
        <v>1</v>
      </c>
      <c r="D1" s="16" t="s">
        <v>2</v>
      </c>
      <c r="E1" s="17" t="s">
        <v>3</v>
      </c>
      <c r="F1" s="17" t="s">
        <v>4</v>
      </c>
      <c r="G1" s="17" t="s">
        <v>5</v>
      </c>
      <c r="H1" s="18" t="s">
        <v>6</v>
      </c>
      <c r="I1" s="18"/>
      <c r="J1" s="19"/>
    </row>
    <row r="2" spans="1:20" s="21" customFormat="1" ht="38.25" customHeight="1">
      <c r="A2" s="7"/>
      <c r="B2" s="20" t="s">
        <v>7</v>
      </c>
      <c r="C2" s="21" t="s">
        <v>8</v>
      </c>
      <c r="D2" s="22" t="s">
        <v>9</v>
      </c>
      <c r="E2" s="23" t="s">
        <v>10</v>
      </c>
      <c r="F2" s="23" t="s">
        <v>11</v>
      </c>
      <c r="G2" s="24" t="s">
        <v>12</v>
      </c>
      <c r="H2" s="25" t="s">
        <v>13</v>
      </c>
      <c r="I2" s="107" t="s">
        <v>14</v>
      </c>
      <c r="J2" s="108"/>
      <c r="K2" s="109" t="s">
        <v>15</v>
      </c>
      <c r="L2" s="110"/>
    </row>
    <row r="3" spans="1:20" s="21" customFormat="1" ht="16.5" customHeight="1">
      <c r="A3" s="7"/>
      <c r="B3" s="20"/>
      <c r="D3" s="27"/>
      <c r="E3" s="24"/>
      <c r="F3" s="24"/>
      <c r="G3" s="24"/>
      <c r="H3" s="28"/>
      <c r="J3" s="26"/>
      <c r="M3" s="74"/>
      <c r="N3" s="111" t="s">
        <v>16</v>
      </c>
      <c r="O3" s="111"/>
      <c r="P3" s="111"/>
      <c r="Q3" s="111"/>
      <c r="R3" s="111"/>
      <c r="S3" s="111"/>
      <c r="T3" s="111"/>
    </row>
    <row r="4" spans="1:20">
      <c r="B4" s="29"/>
      <c r="C4" s="5"/>
      <c r="D4" s="30" t="s">
        <v>17</v>
      </c>
      <c r="E4" s="31" t="s">
        <v>18</v>
      </c>
      <c r="F4" s="31" t="s">
        <v>18</v>
      </c>
      <c r="G4" s="31" t="s">
        <v>19</v>
      </c>
      <c r="H4" s="32" t="s">
        <v>19</v>
      </c>
      <c r="I4" s="77" t="s">
        <v>20</v>
      </c>
      <c r="J4" s="79" t="s">
        <v>21</v>
      </c>
      <c r="N4" s="112" t="s">
        <v>22</v>
      </c>
      <c r="O4" s="113"/>
      <c r="P4" s="113"/>
      <c r="Q4" s="113"/>
      <c r="R4" s="113"/>
      <c r="S4" s="113"/>
      <c r="T4" s="114"/>
    </row>
    <row r="5" spans="1:20" ht="15.75" customHeight="1">
      <c r="A5" s="9"/>
      <c r="B5" s="80" t="s">
        <v>23</v>
      </c>
      <c r="C5" s="5"/>
      <c r="D5" s="30"/>
      <c r="E5" s="31"/>
      <c r="F5" s="31"/>
      <c r="G5" s="34" t="s">
        <v>24</v>
      </c>
      <c r="H5" s="81" t="s">
        <v>25</v>
      </c>
      <c r="I5" s="78" t="s">
        <v>26</v>
      </c>
      <c r="J5" s="79" t="s">
        <v>27</v>
      </c>
    </row>
    <row r="6" spans="1:20" s="42" customFormat="1">
      <c r="A6" s="8"/>
      <c r="B6" s="35" t="s">
        <v>28</v>
      </c>
      <c r="C6" s="36"/>
      <c r="D6" s="37"/>
      <c r="E6" s="38"/>
      <c r="F6" s="38"/>
      <c r="G6" s="39"/>
      <c r="H6" s="40"/>
      <c r="I6" s="40"/>
      <c r="J6" s="41"/>
    </row>
    <row r="7" spans="1:20" s="42" customFormat="1" ht="15">
      <c r="A7" s="8"/>
      <c r="B7" s="2" t="str">
        <f>'[1]4.A.1_Biomasa_1de4'!$C15</f>
        <v>Bosq. S - TMH</v>
      </c>
      <c r="C7" s="43" t="s">
        <v>29</v>
      </c>
      <c r="D7" s="1">
        <f>('[1]4.A.1_Biomasa_1de4'!$N15*-1)*44/12</f>
        <v>-6141468.8796672234</v>
      </c>
      <c r="E7" s="38">
        <f>'[1]4.A.1_Biomasa_1de4'!$E15</f>
        <v>4.7681087445928742E-2</v>
      </c>
      <c r="F7" s="38">
        <f>'[1]4.A.1_Biomasa_1de4'!$Q15</f>
        <v>0.5888123640006212</v>
      </c>
      <c r="G7" s="44">
        <f>SQRT(E7^2+F7^2)</f>
        <v>0.59073977866741489</v>
      </c>
      <c r="H7" s="45">
        <f>((G7*D7)^2)/($I$22^2)</f>
        <v>1.9891830672077782E-2</v>
      </c>
      <c r="I7" s="45"/>
      <c r="J7" s="41"/>
    </row>
    <row r="8" spans="1:20" s="42" customFormat="1" ht="15">
      <c r="A8" s="8"/>
      <c r="B8" s="2" t="str">
        <f>'[1]4.A.1_Biomasa_1de4'!$C16</f>
        <v>Bosq. S - TM</v>
      </c>
      <c r="C8" s="43" t="s">
        <v>29</v>
      </c>
      <c r="D8" s="1">
        <f>('[1]4.A.1_Biomasa_1de4'!$N16*-1)*44/12</f>
        <v>-1878223.187323442</v>
      </c>
      <c r="E8" s="38">
        <f>'[1]4.A.1_Biomasa_1de4'!$E16</f>
        <v>6.6526210264179389E-2</v>
      </c>
      <c r="F8" s="38">
        <f>'[1]4.A.1_Biomasa_1de4'!$Q16</f>
        <v>0.5888123640006212</v>
      </c>
      <c r="G8" s="44">
        <f t="shared" ref="G8:G21" si="0">SQRT(E8^2+F8^2)</f>
        <v>0.59255863562360978</v>
      </c>
      <c r="H8" s="45">
        <f t="shared" ref="H8:H21" si="1">((G8*D8)^2)/($I$22^2)</f>
        <v>1.8719526944888502E-3</v>
      </c>
      <c r="I8" s="45"/>
      <c r="J8" s="41"/>
    </row>
    <row r="9" spans="1:20" s="42" customFormat="1" ht="15">
      <c r="A9" s="8"/>
      <c r="B9" s="2" t="str">
        <f>'[1]4.A.1_Biomasa_1de4'!$C17</f>
        <v>Bosq. S - TH</v>
      </c>
      <c r="C9" s="43" t="s">
        <v>29</v>
      </c>
      <c r="D9" s="1">
        <f>('[1]4.A.1_Biomasa_1de4'!$N17*-1)*44/12</f>
        <v>-279848.68721863639</v>
      </c>
      <c r="E9" s="38">
        <f>'[1]4.A.1_Biomasa_1de4'!$E17</f>
        <v>0.17073147125564667</v>
      </c>
      <c r="F9" s="38">
        <f>'[1]4.A.1_Biomasa_1de4'!$Q17</f>
        <v>0.5888123640006212</v>
      </c>
      <c r="G9" s="44">
        <f t="shared" si="0"/>
        <v>0.61306544126799201</v>
      </c>
      <c r="H9" s="45">
        <f t="shared" si="1"/>
        <v>4.4483405667457316E-5</v>
      </c>
      <c r="I9" s="45"/>
      <c r="J9" s="41"/>
    </row>
    <row r="10" spans="1:20" s="42" customFormat="1" ht="15">
      <c r="A10" s="8"/>
      <c r="B10" s="2" t="str">
        <f>'[1]4.A.1_Biomasa_1de4'!$C18</f>
        <v>Manglar - TMH</v>
      </c>
      <c r="C10" s="43" t="s">
        <v>29</v>
      </c>
      <c r="D10" s="1">
        <f>('[1]4.A.1_Biomasa_1de4'!$N18*-1)*44/12</f>
        <v>-1568361.66124095</v>
      </c>
      <c r="E10" s="38">
        <f>'[1]4.A.1_Biomasa_1de4'!$E18</f>
        <v>0.13242622985256802</v>
      </c>
      <c r="F10" s="38">
        <f>'[1]4.A.1_Biomasa_1de4'!$Q18</f>
        <v>0.51400389103585586</v>
      </c>
      <c r="G10" s="44">
        <f t="shared" si="0"/>
        <v>0.530788758691219</v>
      </c>
      <c r="H10" s="45">
        <f t="shared" si="1"/>
        <v>1.047306210010952E-3</v>
      </c>
      <c r="I10" s="45"/>
      <c r="J10" s="41"/>
    </row>
    <row r="11" spans="1:20" s="42" customFormat="1" ht="15">
      <c r="A11" s="8"/>
      <c r="B11" s="2" t="str">
        <f>'[1]4.A.1_Biomasa_1de4'!$C19</f>
        <v>Manglar - TM</v>
      </c>
      <c r="C11" s="43" t="s">
        <v>29</v>
      </c>
      <c r="D11" s="1">
        <f>('[1]4.A.1_Biomasa_1de4'!$N19*-1)*44/12</f>
        <v>-81880.283016049187</v>
      </c>
      <c r="E11" s="38">
        <f>'[1]4.A.1_Biomasa_1de4'!$E19</f>
        <v>0.58715203508064495</v>
      </c>
      <c r="F11" s="38">
        <f>'[1]4.A.1_Biomasa_1de4'!$Q19</f>
        <v>0.51400389103585586</v>
      </c>
      <c r="G11" s="44">
        <f t="shared" si="0"/>
        <v>0.78035089049692441</v>
      </c>
      <c r="H11" s="45">
        <f t="shared" si="1"/>
        <v>6.1698746613376674E-6</v>
      </c>
      <c r="I11" s="45"/>
      <c r="J11" s="41"/>
    </row>
    <row r="12" spans="1:20" s="42" customFormat="1" ht="15">
      <c r="A12" s="8"/>
      <c r="B12" s="2" t="str">
        <f>'[1]4.A.1_Biomasa_1de4'!$C20</f>
        <v>Manglar - TH</v>
      </c>
      <c r="C12" s="43" t="s">
        <v>29</v>
      </c>
      <c r="D12" s="1">
        <f>('[1]4.A.1_Biomasa_1de4'!$N20*-1)*44/12</f>
        <v>-433639.21020513633</v>
      </c>
      <c r="E12" s="38">
        <f>'[1]4.A.1_Biomasa_1de4'!$E20</f>
        <v>0.24407332458505959</v>
      </c>
      <c r="F12" s="38">
        <f>'[1]4.A.1_Biomasa_1de4'!$Q20</f>
        <v>0.51400389103585586</v>
      </c>
      <c r="G12" s="44">
        <f t="shared" si="0"/>
        <v>0.5690094795115489</v>
      </c>
      <c r="H12" s="45">
        <f t="shared" si="1"/>
        <v>9.2009761210369145E-5</v>
      </c>
      <c r="I12" s="45"/>
      <c r="J12" s="41"/>
    </row>
    <row r="13" spans="1:20" s="42" customFormat="1" ht="15">
      <c r="A13" s="8"/>
      <c r="B13" s="2" t="str">
        <f>'[1]4.A.1_Biomasa_1de4'!$C21</f>
        <v>Rastrojo - TMH</v>
      </c>
      <c r="C13" s="43" t="s">
        <v>29</v>
      </c>
      <c r="D13" s="1">
        <f>('[1]4.A.1_Biomasa_1de4'!$N21*-1)*44/12</f>
        <v>-8997438.6192378532</v>
      </c>
      <c r="E13" s="38">
        <f>'[1]4.A.1_Biomasa_1de4'!$E21</f>
        <v>7.7420297869776236E-2</v>
      </c>
      <c r="F13" s="38">
        <f>'[1]4.A.1_Biomasa_1de4'!$Q21</f>
        <v>0.22912878474779202</v>
      </c>
      <c r="G13" s="44">
        <f t="shared" si="0"/>
        <v>0.24185512713656682</v>
      </c>
      <c r="H13" s="45">
        <f t="shared" si="1"/>
        <v>7.1562613517336124E-3</v>
      </c>
      <c r="I13" s="45"/>
      <c r="J13" s="41"/>
    </row>
    <row r="14" spans="1:20" ht="15">
      <c r="A14" s="8"/>
      <c r="B14" s="2" t="str">
        <f>'[1]4.A.1_Biomasa_1de4'!$C22</f>
        <v>Rastrojo - TM</v>
      </c>
      <c r="C14" s="43" t="s">
        <v>29</v>
      </c>
      <c r="D14" s="1">
        <f>('[1]4.A.1_Biomasa_1de4'!$N22*-1)*44/12</f>
        <v>-2358190.3281863094</v>
      </c>
      <c r="E14" s="38">
        <f>'[1]4.A.1_Biomasa_1de4'!$E22</f>
        <v>0.11722290427010822</v>
      </c>
      <c r="F14" s="38">
        <f>'[1]4.A.1_Biomasa_1de4'!$Q22</f>
        <v>0.22912878474779202</v>
      </c>
      <c r="G14" s="44">
        <f t="shared" si="0"/>
        <v>0.2573736763647731</v>
      </c>
      <c r="H14" s="45">
        <f t="shared" si="1"/>
        <v>5.5670326788841867E-4</v>
      </c>
    </row>
    <row r="15" spans="1:20" ht="15">
      <c r="A15" s="8"/>
      <c r="B15" s="2" t="str">
        <f>'[1]4.A.1_Biomasa_1de4'!$C23</f>
        <v>Rastrojo - TH</v>
      </c>
      <c r="C15" s="43" t="s">
        <v>29</v>
      </c>
      <c r="D15" s="1">
        <f>('[1]4.A.1_Biomasa_1de4'!$N23*-1)*44/12</f>
        <v>-719925.82360329432</v>
      </c>
      <c r="E15" s="38">
        <f>'[1]4.A.1_Biomasa_1de4'!$E23</f>
        <v>0.23351533623194023</v>
      </c>
      <c r="F15" s="38">
        <f>'[1]4.A.1_Biomasa_1de4'!$Q23</f>
        <v>0.22912878474779202</v>
      </c>
      <c r="G15" s="44">
        <f t="shared" si="0"/>
        <v>0.32715349953120798</v>
      </c>
      <c r="H15" s="45">
        <f t="shared" si="1"/>
        <v>8.3833279366173744E-5</v>
      </c>
    </row>
    <row r="16" spans="1:20" ht="15">
      <c r="A16" s="8"/>
      <c r="B16" s="2" t="str">
        <f>'[1]4.A.1_Biomasa_1de4'!$C24</f>
        <v>Plan. Lat - TMH</v>
      </c>
      <c r="C16" s="43" t="s">
        <v>29</v>
      </c>
      <c r="D16" s="1">
        <f>('[1]4.A.1_Biomasa_1de4'!$N24*-1)*44/12</f>
        <v>-2340521.9140806799</v>
      </c>
      <c r="E16" s="38">
        <f>'[1]4.A.1_Biomasa_1de4'!$E24</f>
        <v>0.22314895151506214</v>
      </c>
      <c r="F16" s="38">
        <f>'[1]4.A.1_Biomasa_1de4'!$Q24</f>
        <v>0.32403703492039304</v>
      </c>
      <c r="G16" s="44">
        <f t="shared" si="0"/>
        <v>0.39344053497608961</v>
      </c>
      <c r="H16" s="45">
        <f t="shared" si="1"/>
        <v>1.2815083434754516E-3</v>
      </c>
    </row>
    <row r="17" spans="1:10" ht="15">
      <c r="A17" s="8"/>
      <c r="B17" s="2" t="str">
        <f>'[1]4.A.1_Biomasa_1de4'!$C25</f>
        <v>Plan. Lat - TM</v>
      </c>
      <c r="C17" s="43" t="s">
        <v>29</v>
      </c>
      <c r="D17" s="1">
        <f>('[1]4.A.1_Biomasa_1de4'!$N25*-1)*44/12</f>
        <v>-367976.77041701734</v>
      </c>
      <c r="E17" s="38">
        <f>'[1]4.A.1_Biomasa_1de4'!$E25</f>
        <v>0.49201874844670512</v>
      </c>
      <c r="F17" s="38">
        <f>'[1]4.A.1_Biomasa_1de4'!$Q25</f>
        <v>0.32403703492039304</v>
      </c>
      <c r="G17" s="44">
        <f t="shared" si="0"/>
        <v>0.58913703738863854</v>
      </c>
      <c r="H17" s="45">
        <f t="shared" si="1"/>
        <v>7.1025004614271833E-5</v>
      </c>
    </row>
    <row r="18" spans="1:10" ht="15">
      <c r="A18" s="8"/>
      <c r="B18" s="2" t="str">
        <f>'[1]4.A.1_Biomasa_1de4'!$C26</f>
        <v>Plan. Lat - TH</v>
      </c>
      <c r="C18" s="43" t="s">
        <v>29</v>
      </c>
      <c r="D18" s="1">
        <f>('[1]4.A.1_Biomasa_1de4'!$N26*-1)*44/12</f>
        <v>-185778.08220121803</v>
      </c>
      <c r="E18" s="38">
        <f>'[1]4.A.1_Biomasa_1de4'!$E26</f>
        <v>0.67768899084690337</v>
      </c>
      <c r="F18" s="38">
        <f>'[1]4.A.1_Biomasa_1de4'!$Q26</f>
        <v>0.32403703492039304</v>
      </c>
      <c r="G18" s="44">
        <f t="shared" si="0"/>
        <v>0.75117399336977464</v>
      </c>
      <c r="H18" s="45">
        <f t="shared" si="1"/>
        <v>2.943119178372072E-5</v>
      </c>
    </row>
    <row r="19" spans="1:10" ht="15">
      <c r="A19" s="8"/>
      <c r="B19" s="2" t="str">
        <f>'[1]4.A.1_Biomasa_1de4'!$C27</f>
        <v>Plan. Con - TMH</v>
      </c>
      <c r="C19" s="43" t="s">
        <v>29</v>
      </c>
      <c r="D19" s="1">
        <f>('[1]4.A.1_Biomasa_1de4'!$N27*-1)*44/12</f>
        <v>-195220.63964776412</v>
      </c>
      <c r="E19" s="38">
        <f>'[1]4.A.1_Biomasa_1de4'!$E27</f>
        <v>0.73399540842922162</v>
      </c>
      <c r="F19" s="38">
        <f>'[1]4.A.1_Biomasa_1de4'!$Q27</f>
        <v>0.32403703492039304</v>
      </c>
      <c r="G19" s="44">
        <f t="shared" si="0"/>
        <v>0.80233986539070823</v>
      </c>
      <c r="H19" s="45">
        <f t="shared" si="1"/>
        <v>3.7077122014105082E-5</v>
      </c>
    </row>
    <row r="20" spans="1:10" ht="15">
      <c r="A20" s="8"/>
      <c r="B20" s="2" t="str">
        <f>'[1]4.A.1_Biomasa_1de4'!$C28</f>
        <v>Plan. Con - TM</v>
      </c>
      <c r="C20" s="43" t="s">
        <v>29</v>
      </c>
      <c r="D20" s="1">
        <f>('[1]4.A.1_Biomasa_1de4'!$N28*-1)*44/12</f>
        <v>-144214.58471625205</v>
      </c>
      <c r="E20" s="38">
        <f>'[1]4.A.1_Biomasa_1de4'!$E28</f>
        <v>0.99696740383199178</v>
      </c>
      <c r="F20" s="38">
        <f>'[1]4.A.1_Biomasa_1de4'!$Q28</f>
        <v>0.32403703492039304</v>
      </c>
      <c r="G20" s="44">
        <f t="shared" si="0"/>
        <v>1.0483053010948202</v>
      </c>
      <c r="H20" s="45">
        <f t="shared" si="1"/>
        <v>3.4540748303427657E-5</v>
      </c>
    </row>
    <row r="21" spans="1:10" ht="15">
      <c r="A21" s="8"/>
      <c r="B21" s="2" t="str">
        <f>'[1]4.A.1_Biomasa_1de4'!$C29</f>
        <v>Plan. Con - TH</v>
      </c>
      <c r="C21" s="43" t="s">
        <v>29</v>
      </c>
      <c r="D21" s="1">
        <f>('[1]4.A.1_Biomasa_1de4'!$N29*-1)*44/12</f>
        <v>-30872.645988848923</v>
      </c>
      <c r="E21" s="38">
        <f>'[1]4.A.1_Biomasa_1de4'!$E29</f>
        <v>1.9602061071338086</v>
      </c>
      <c r="F21" s="38">
        <v>0</v>
      </c>
      <c r="G21" s="44">
        <f t="shared" si="0"/>
        <v>1.9602061071338086</v>
      </c>
      <c r="H21" s="45">
        <f t="shared" si="1"/>
        <v>5.5346350942869468E-6</v>
      </c>
    </row>
    <row r="22" spans="1:10" ht="23.25" customHeight="1">
      <c r="A22" s="8"/>
      <c r="B22" s="84" t="s">
        <v>30</v>
      </c>
      <c r="C22" s="92"/>
      <c r="D22" s="93">
        <f>SUM(D7:D21)</f>
        <v>-25723561.316750668</v>
      </c>
      <c r="E22" s="94"/>
      <c r="F22" s="94"/>
      <c r="G22" s="95"/>
      <c r="H22" s="99">
        <f>SUM(H7:H21)</f>
        <v>3.2209667562390201E-2</v>
      </c>
      <c r="I22" s="93">
        <f>D22</f>
        <v>-25723561.316750668</v>
      </c>
      <c r="J22" s="98">
        <f>SQRT(H22)</f>
        <v>0.17947052003710862</v>
      </c>
    </row>
    <row r="23" spans="1:10">
      <c r="B23" s="2"/>
      <c r="C23" s="59"/>
      <c r="D23" s="60"/>
      <c r="E23" s="61"/>
      <c r="F23" s="61"/>
      <c r="G23" s="62"/>
      <c r="H23" s="63"/>
      <c r="I23" s="63"/>
    </row>
    <row r="24" spans="1:10" ht="22.5">
      <c r="B24" s="3" t="s">
        <v>31</v>
      </c>
      <c r="C24" s="59"/>
      <c r="D24" s="60"/>
      <c r="E24" s="61"/>
      <c r="F24" s="61"/>
      <c r="G24" s="62"/>
      <c r="H24" s="63"/>
      <c r="I24" s="63"/>
    </row>
    <row r="25" spans="1:10">
      <c r="A25" s="8"/>
      <c r="B25" s="3" t="s">
        <v>32</v>
      </c>
      <c r="C25" s="59"/>
      <c r="D25" s="60"/>
      <c r="E25" s="61"/>
      <c r="F25" s="61"/>
      <c r="G25" s="62"/>
      <c r="H25" s="63"/>
      <c r="I25" s="63"/>
    </row>
    <row r="26" spans="1:10" ht="15">
      <c r="A26" s="8"/>
      <c r="B26" s="2" t="str">
        <f>'[1]4.A.1_Biomasa_2de4'!$C12</f>
        <v>Plan. Lat - TMH</v>
      </c>
      <c r="C26" s="43" t="s">
        <v>29</v>
      </c>
      <c r="D26" s="1">
        <f>('[1]4.A.1_Biomasa_2de4'!$L12)*44/12</f>
        <v>289191.89716703509</v>
      </c>
      <c r="E26" s="38">
        <f>'[1]4.A.1_Biomasa_2de4'!$E12</f>
        <v>0.2</v>
      </c>
      <c r="F26" s="38">
        <f>'[1]4.A.1_Biomasa_2de4'!$N12</f>
        <v>0.11874342087037919</v>
      </c>
      <c r="G26" s="44">
        <f t="shared" ref="G26:G27" si="2">SQRT(E26^2+F26^2)</f>
        <v>0.23259406699226015</v>
      </c>
      <c r="H26" s="45">
        <f>((G26*D26)^2)/($I$29^2)</f>
        <v>1.9888482186700543E-2</v>
      </c>
    </row>
    <row r="27" spans="1:10" ht="15">
      <c r="A27" s="8"/>
      <c r="B27" s="2" t="str">
        <f>'[1]4.A.1_Biomasa_2de4'!$C13</f>
        <v>Plan. Con - TM</v>
      </c>
      <c r="C27" s="43" t="s">
        <v>29</v>
      </c>
      <c r="D27" s="1">
        <f>('[1]4.A.1_Biomasa_2de4'!$L13)*44/12</f>
        <v>6291.4289792199997</v>
      </c>
      <c r="E27" s="38">
        <f>'[1]4.A.1_Biomasa_2de4'!$E13</f>
        <v>0.2</v>
      </c>
      <c r="F27" s="38">
        <f>'[1]4.A.1_Biomasa_2de4'!$N13</f>
        <v>0.3009983388658482</v>
      </c>
      <c r="G27" s="44">
        <f t="shared" si="2"/>
        <v>0.36138621999185305</v>
      </c>
      <c r="H27" s="45">
        <f t="shared" ref="H27:H28" si="3">((G27*D27)^2)/($I$29^2)</f>
        <v>2.2723431145788524E-5</v>
      </c>
    </row>
    <row r="28" spans="1:10" ht="15">
      <c r="A28" s="8"/>
      <c r="B28" s="2" t="str">
        <f>'[1]4.A.1_Biomasa_2de4'!$C14</f>
        <v>Bosq. M - TMH</v>
      </c>
      <c r="C28" s="43" t="s">
        <v>29</v>
      </c>
      <c r="D28" s="1">
        <f>('[1]4.A.1_Biomasa_2de4'!$L14)*44/12</f>
        <v>181478.84164324997</v>
      </c>
      <c r="E28" s="38">
        <f>'[1]4.A.1_Biomasa_2de4'!$E14</f>
        <v>0.2</v>
      </c>
      <c r="F28" s="38">
        <f>'[1]4.A.1_Biomasa_2de4'!$N14</f>
        <v>0.33030289129827489</v>
      </c>
      <c r="G28" s="44">
        <f>SQRT(E28^2+F28^2)</f>
        <v>0.38613469152615648</v>
      </c>
      <c r="H28" s="45">
        <f t="shared" si="3"/>
        <v>2.1585483224062531E-2</v>
      </c>
    </row>
    <row r="29" spans="1:10">
      <c r="B29" s="12"/>
      <c r="C29" s="50"/>
      <c r="D29" s="4">
        <f>SUM(D26:D28)</f>
        <v>476962.16778950504</v>
      </c>
      <c r="E29" s="47"/>
      <c r="F29" s="47"/>
      <c r="G29" s="48"/>
      <c r="H29" s="14">
        <f>SUM(H26:H28)</f>
        <v>4.1496688841908866E-2</v>
      </c>
      <c r="I29" s="4">
        <f>SUM(SUMIF(D26:D28,{"&gt;0";"&lt;0"})*{1;-1})</f>
        <v>476962.16778950504</v>
      </c>
      <c r="J29" s="51">
        <f>SQRT(H29)</f>
        <v>0.20370736079461849</v>
      </c>
    </row>
    <row r="30" spans="1:10">
      <c r="A30" s="8"/>
      <c r="B30" s="3" t="s">
        <v>33</v>
      </c>
      <c r="C30" s="59"/>
      <c r="D30" s="60"/>
      <c r="E30" s="61"/>
      <c r="F30" s="61"/>
      <c r="G30" s="62"/>
      <c r="H30" s="63"/>
      <c r="I30" s="63"/>
    </row>
    <row r="31" spans="1:10" ht="15">
      <c r="A31" s="8"/>
      <c r="B31" s="2" t="str">
        <f>'[1]4.A.1_Biomasa_3de4'!$C13</f>
        <v>Bosq. M - TMH</v>
      </c>
      <c r="C31" s="43" t="s">
        <v>29</v>
      </c>
      <c r="D31" s="1">
        <f>('[1]4.A.1_Biomasa_3de4'!$O13)*44/12</f>
        <v>314305.15420200466</v>
      </c>
      <c r="E31" s="38">
        <f>'[1]4.A.1_Biomasa_3de4'!$J13</f>
        <v>0.2</v>
      </c>
      <c r="F31" s="38">
        <f>'[1]4.A.1_Biomasa_3de4'!$P13</f>
        <v>0.20615528128088306</v>
      </c>
      <c r="G31" s="44">
        <f>SQRT(E31^2+F31^2)</f>
        <v>0.28722813232690148</v>
      </c>
      <c r="H31" s="45">
        <f>((G31*D31)^2)/($I$34^2)</f>
        <v>7.9013518005540181E-3</v>
      </c>
    </row>
    <row r="32" spans="1:10" ht="15">
      <c r="A32" s="8"/>
      <c r="B32" s="2" t="str">
        <f>'[1]4.A.1_Biomasa_3de4'!$C14</f>
        <v>Bosq. S - TMH</v>
      </c>
      <c r="C32" s="43" t="s">
        <v>29</v>
      </c>
      <c r="D32" s="1">
        <f>('[1]4.A.1_Biomasa_3de4'!$O14)*44/12</f>
        <v>209536.76946800316</v>
      </c>
      <c r="E32" s="38">
        <f>'[1]4.A.1_Biomasa_3de4'!$J14</f>
        <v>0.2</v>
      </c>
      <c r="F32" s="38">
        <f>'[1]4.A.1_Biomasa_3de4'!$P14</f>
        <v>0.20615528128088306</v>
      </c>
      <c r="G32" s="44">
        <f>SQRT(E32^2+F32^2)</f>
        <v>0.28722813232690148</v>
      </c>
      <c r="H32" s="45">
        <f t="shared" ref="H32:H33" si="4">((G32*D32)^2)/($I$34^2)</f>
        <v>3.5117119113573427E-3</v>
      </c>
    </row>
    <row r="33" spans="1:10" ht="15">
      <c r="A33" s="8"/>
      <c r="B33" s="2" t="str">
        <f>'[1]4.A.1_Biomasa_3de4'!$C15</f>
        <v>Rastrojo - TMH</v>
      </c>
      <c r="C33" s="43" t="s">
        <v>29</v>
      </c>
      <c r="D33" s="1">
        <f>('[1]4.A.1_Biomasa_3de4'!$O15)*44/12</f>
        <v>491769.96915959916</v>
      </c>
      <c r="E33" s="38">
        <f>'[1]4.A.1_Biomasa_3de4'!$J15</f>
        <v>0.2</v>
      </c>
      <c r="F33" s="38">
        <f>'[1]4.A.1_Biomasa_3de4'!$P15</f>
        <v>0.20615528128088306</v>
      </c>
      <c r="G33" s="44">
        <f>SQRT(E33^2+F33^2)</f>
        <v>0.28722813232690148</v>
      </c>
      <c r="H33" s="45">
        <f t="shared" si="4"/>
        <v>1.9342936288088648E-2</v>
      </c>
    </row>
    <row r="34" spans="1:10">
      <c r="B34" s="12"/>
      <c r="C34" s="50"/>
      <c r="D34" s="4">
        <f>SUM(D31:D33)</f>
        <v>1015611.892829607</v>
      </c>
      <c r="E34" s="47"/>
      <c r="F34" s="47"/>
      <c r="G34" s="48"/>
      <c r="H34" s="14">
        <f>SUM(H31:H33)</f>
        <v>3.0756000000000009E-2</v>
      </c>
      <c r="I34" s="4">
        <f>SUM(SUMIF(D31:D33,{"&gt;0";"&lt;0"})*{1;-1})</f>
        <v>1015611.892829607</v>
      </c>
      <c r="J34" s="51">
        <f>SQRT(H34)</f>
        <v>0.17537388631150308</v>
      </c>
    </row>
    <row r="35" spans="1:10">
      <c r="A35" s="8"/>
      <c r="B35" s="3" t="s">
        <v>34</v>
      </c>
      <c r="C35" s="59"/>
      <c r="D35" s="60"/>
      <c r="E35" s="61"/>
      <c r="F35" s="61"/>
      <c r="G35" s="62"/>
      <c r="H35" s="63"/>
      <c r="I35" s="63"/>
    </row>
    <row r="36" spans="1:10" ht="15">
      <c r="A36" s="8"/>
      <c r="B36" s="2" t="str">
        <f>CONCATENATE("Incendios-",'[1]4.A.1_Biomasa_4de4'!$C13)</f>
        <v>Incendios-Bosq. M - TMH</v>
      </c>
      <c r="C36" s="43" t="s">
        <v>29</v>
      </c>
      <c r="D36" s="1">
        <f>('[1]4.A.1_Biomasa_4de4'!$L13)*44/12</f>
        <v>65889.683779919986</v>
      </c>
      <c r="E36" s="38">
        <f>'[1]4.A.1_Biomasa_4de4'!$E13</f>
        <v>0</v>
      </c>
      <c r="F36" s="38">
        <f>'[1]4.A.1_Biomasa_4de4'!$S13</f>
        <v>0.4007442880441342</v>
      </c>
      <c r="G36" s="44">
        <f t="shared" ref="G36:G41" si="5">SQRT(E36^2+F36^2)</f>
        <v>0.4007442880441342</v>
      </c>
      <c r="H36" s="45">
        <f>((G36*D36)^2)/($I$42^2)</f>
        <v>2.3470311790550004E-4</v>
      </c>
    </row>
    <row r="37" spans="1:10" ht="15">
      <c r="A37" s="8"/>
      <c r="B37" s="2" t="str">
        <f>CONCATENATE("Incendios-",'[1]4.A.1_Biomasa_4de4'!$C14)</f>
        <v>Incendios-Bosq. S - TMH</v>
      </c>
      <c r="C37" s="43" t="s">
        <v>29</v>
      </c>
      <c r="D37" s="1">
        <f>('[1]4.A.1_Biomasa_4de4'!$L14)*44/12</f>
        <v>973563.53050510399</v>
      </c>
      <c r="E37" s="38">
        <f>'[1]4.A.1_Biomasa_4de4'!$E14</f>
        <v>0</v>
      </c>
      <c r="F37" s="38">
        <f>'[1]4.A.1_Biomasa_4de4'!$S14</f>
        <v>0.46028686707313299</v>
      </c>
      <c r="G37" s="44">
        <f t="shared" si="5"/>
        <v>0.46028686707313299</v>
      </c>
      <c r="H37" s="45">
        <f t="shared" ref="H37:H41" si="6">((G37*D37)^2)/($I$42^2)</f>
        <v>6.7598193822737185E-2</v>
      </c>
    </row>
    <row r="38" spans="1:10" ht="15">
      <c r="A38" s="8"/>
      <c r="B38" s="2" t="str">
        <f>CONCATENATE("Incendios-",'[1]4.A.1_Biomasa_4de4'!$C15)</f>
        <v>Incendios-Plan. Lat - TMH</v>
      </c>
      <c r="C38" s="43" t="s">
        <v>29</v>
      </c>
      <c r="D38" s="1">
        <f>('[1]4.A.1_Biomasa_4de4'!$L15)*44/12</f>
        <v>84014.135251200001</v>
      </c>
      <c r="E38" s="38">
        <f>'[1]4.A.1_Biomasa_4de4'!$E15</f>
        <v>0</v>
      </c>
      <c r="F38" s="38">
        <f>'[1]4.A.1_Biomasa_4de4'!$S15</f>
        <v>0.29000000000000004</v>
      </c>
      <c r="G38" s="44">
        <f t="shared" si="5"/>
        <v>0.29000000000000004</v>
      </c>
      <c r="H38" s="45">
        <f t="shared" si="6"/>
        <v>1.9982510490453964E-4</v>
      </c>
    </row>
    <row r="39" spans="1:10" ht="15">
      <c r="A39" s="8"/>
      <c r="B39" s="2" t="str">
        <f>CONCATENATE("Incendios-",'[1]4.A.1_Biomasa_4de4'!$C16)</f>
        <v>Incendios-Plan. Con - TM</v>
      </c>
      <c r="C39" s="43" t="s">
        <v>29</v>
      </c>
      <c r="D39" s="1">
        <f>('[1]4.A.1_Biomasa_4de4'!$L16)*44/12</f>
        <v>188227.23346349996</v>
      </c>
      <c r="E39" s="38">
        <f>'[1]4.A.1_Biomasa_4de4'!$E16</f>
        <v>0</v>
      </c>
      <c r="F39" s="38">
        <f>'[1]4.A.1_Biomasa_4de4'!$S16</f>
        <v>0.35707142142714249</v>
      </c>
      <c r="G39" s="44">
        <f t="shared" si="5"/>
        <v>0.35707142142714249</v>
      </c>
      <c r="H39" s="45">
        <f t="shared" si="6"/>
        <v>1.5206330787708429E-3</v>
      </c>
    </row>
    <row r="40" spans="1:10" ht="15">
      <c r="A40" s="8"/>
      <c r="B40" s="2" t="str">
        <f>CONCATENATE("Incendios-",'[1]4.A.1_Biomasa_4de4'!$C17)</f>
        <v>Incendios-Manglar - TMH</v>
      </c>
      <c r="C40" s="43" t="s">
        <v>29</v>
      </c>
      <c r="D40" s="1">
        <f>('[1]4.A.1_Biomasa_4de4'!$L17)*44/12</f>
        <v>3.3560658978000002</v>
      </c>
      <c r="E40" s="38">
        <f>'[1]4.A.1_Biomasa_4de4'!$E17</f>
        <v>0</v>
      </c>
      <c r="F40" s="38">
        <f>'[1]4.A.1_Biomasa_4de4'!$S17</f>
        <v>1.2698473333436582</v>
      </c>
      <c r="G40" s="44">
        <f t="shared" si="5"/>
        <v>1.2698473333436582</v>
      </c>
      <c r="H40" s="45">
        <f t="shared" si="6"/>
        <v>6.1138293549632881E-12</v>
      </c>
    </row>
    <row r="41" spans="1:10" ht="15">
      <c r="A41" s="8"/>
      <c r="B41" s="2" t="str">
        <f>CONCATENATE("Incendios-",'[1]4.A.1_Biomasa_4de4'!$C18)</f>
        <v>Incendios-Rastrojo - TMH</v>
      </c>
      <c r="C41" s="43" t="s">
        <v>29</v>
      </c>
      <c r="D41" s="1">
        <f>('[1]4.A.1_Biomasa_4de4'!$L18)*44/12</f>
        <v>411857.80717311992</v>
      </c>
      <c r="E41" s="38">
        <f>'[1]4.A.1_Biomasa_4de4'!$E18</f>
        <v>0</v>
      </c>
      <c r="F41" s="38">
        <f>'[1]4.A.1_Biomasa_4de4'!$S18</f>
        <v>0.64250599997198476</v>
      </c>
      <c r="G41" s="44">
        <f t="shared" si="5"/>
        <v>0.64250599997198476</v>
      </c>
      <c r="H41" s="45">
        <f t="shared" si="6"/>
        <v>2.357210199924795E-2</v>
      </c>
    </row>
    <row r="42" spans="1:10">
      <c r="B42" s="12"/>
      <c r="C42" s="50"/>
      <c r="D42" s="4">
        <f>SUM(D36:D41)</f>
        <v>1723555.7462387416</v>
      </c>
      <c r="E42" s="47"/>
      <c r="F42" s="47"/>
      <c r="G42" s="48"/>
      <c r="H42" s="14">
        <f>SUM(H36:H41)</f>
        <v>9.3125457129679845E-2</v>
      </c>
      <c r="I42" s="4">
        <f>SUM(SUMIF(D36:D41,{"&gt;0";"&lt;0"})*{1;-1})</f>
        <v>1723555.7462387416</v>
      </c>
      <c r="J42" s="51">
        <f>SQRT(H42)</f>
        <v>0.30516463938287453</v>
      </c>
    </row>
    <row r="43" spans="1:10">
      <c r="A43" s="8"/>
      <c r="B43" s="2" t="str">
        <f>CONCATENATE("Incendios-",'[1]4.A.1_Biomasa_4de4'!$C13)</f>
        <v>Incendios-Bosq. M - TMH</v>
      </c>
      <c r="C43" s="43" t="s">
        <v>35</v>
      </c>
      <c r="D43" s="1">
        <f>'[1]4(V)A.1_1de2'!$M$12*28</f>
        <v>6364.1709129600013</v>
      </c>
      <c r="E43" s="38">
        <f>'[1]4(V)A.1_1de2'!$E$12</f>
        <v>0</v>
      </c>
      <c r="F43" s="38">
        <f>'[1]4(V)A.1_1de2'!$U$12</f>
        <v>0.3323233515719291</v>
      </c>
      <c r="G43" s="44">
        <f t="shared" ref="G43:G48" si="7">SQRT(E43^2+F43^2)</f>
        <v>0.3323233515719291</v>
      </c>
      <c r="H43" s="45">
        <f>((G43*D43)^2)/($I$49^2)</f>
        <v>1.4641030335537904E-4</v>
      </c>
    </row>
    <row r="44" spans="1:10">
      <c r="A44" s="8"/>
      <c r="B44" s="2" t="str">
        <f>CONCATENATE("Incendios-",'[1]4.A.1_Biomasa_4de4'!$C14)</f>
        <v>Incendios-Bosq. S - TMH</v>
      </c>
      <c r="C44" s="43" t="s">
        <v>35</v>
      </c>
      <c r="D44" s="1">
        <f>'[1]4(V)A.1_1de2'!$M$16*28</f>
        <v>96615.824034240009</v>
      </c>
      <c r="E44" s="38">
        <f>'[1]4(V)A.1_1de2'!$E$16</f>
        <v>0</v>
      </c>
      <c r="F44" s="38">
        <f>'[1]4(V)A.1_1de2'!$U$16</f>
        <v>0.34831571885288209</v>
      </c>
      <c r="G44" s="44">
        <f t="shared" si="7"/>
        <v>0.34831571885288209</v>
      </c>
      <c r="H44" s="45">
        <f t="shared" ref="H44:H48" si="8">((G44*D44)^2)/($I$49^2)</f>
        <v>3.7068834016478161E-2</v>
      </c>
    </row>
    <row r="45" spans="1:10" ht="15">
      <c r="A45" s="8"/>
      <c r="B45" s="2" t="str">
        <f>CONCATENATE("Incendios-",'[1]4.A.1_Biomasa_4de4'!$C15)</f>
        <v>Incendios-Plan. Lat - TMH</v>
      </c>
      <c r="C45" s="43" t="s">
        <v>36</v>
      </c>
      <c r="D45" s="1">
        <f>'[1]4(V)A.1_1de2'!$M$20*28</f>
        <v>7180.0936703999987</v>
      </c>
      <c r="E45" s="38">
        <f>'[1]4(V)A.1_1de2'!$E$20</f>
        <v>0</v>
      </c>
      <c r="F45" s="38">
        <f>'[1]4(V)A.1_1de2'!$U$20</f>
        <v>0.37749172176353751</v>
      </c>
      <c r="G45" s="44">
        <f t="shared" si="7"/>
        <v>0.37749172176353751</v>
      </c>
      <c r="H45" s="45">
        <f t="shared" si="8"/>
        <v>2.404591667407097E-4</v>
      </c>
    </row>
    <row r="46" spans="1:10" ht="15">
      <c r="A46" s="8"/>
      <c r="B46" s="2" t="str">
        <f>CONCATENATE("Incendios-",'[1]4.A.1_Biomasa_4de4'!$C16)</f>
        <v>Incendios-Plan. Con - TM</v>
      </c>
      <c r="C46" s="43" t="s">
        <v>36</v>
      </c>
      <c r="D46" s="1">
        <f>'[1]4(V)A.1_1de2'!$M$24*28</f>
        <v>15706.454903999995</v>
      </c>
      <c r="E46" s="38">
        <f>'[1]4(V)A.1_1de2'!$E$24</f>
        <v>0</v>
      </c>
      <c r="F46" s="38">
        <f>'[1]4(V)A.1_1de2'!$U$24</f>
        <v>0.37749172176353751</v>
      </c>
      <c r="G46" s="44">
        <f t="shared" si="7"/>
        <v>0.37749172176353751</v>
      </c>
      <c r="H46" s="45">
        <f t="shared" si="8"/>
        <v>1.1506346845990985E-3</v>
      </c>
    </row>
    <row r="47" spans="1:10" ht="15">
      <c r="A47" s="8"/>
      <c r="B47" s="2" t="str">
        <f>CONCATENATE("Incendios-",'[1]4.A.1_Biomasa_4de4'!$C17)</f>
        <v>Incendios-Manglar - TMH</v>
      </c>
      <c r="C47" s="43" t="s">
        <v>36</v>
      </c>
      <c r="D47" s="1">
        <f>'[1]4(V)A.1_1de2'!$M$28*28</f>
        <v>0.29662415999999997</v>
      </c>
      <c r="E47" s="38">
        <f>'[1]4(V)A.1_1de2'!$E$28</f>
        <v>0</v>
      </c>
      <c r="F47" s="38">
        <f>'[1]4(V)A.1_1de2'!$U$28</f>
        <v>0.64801200606161613</v>
      </c>
      <c r="G47" s="44">
        <f>SQRT(E47^2+F47^2)</f>
        <v>0.64801200606161613</v>
      </c>
      <c r="H47" s="45">
        <f t="shared" si="8"/>
        <v>1.2093315990773529E-12</v>
      </c>
    </row>
    <row r="48" spans="1:10" ht="15">
      <c r="A48" s="8"/>
      <c r="B48" s="2" t="str">
        <f>CONCATENATE("Incendios-",'[1]4.A.1_Biomasa_4de4'!$C18)</f>
        <v>Incendios-Rastrojo - TMH</v>
      </c>
      <c r="C48" s="43" t="s">
        <v>36</v>
      </c>
      <c r="D48" s="1">
        <f>'[1]4(V)A.1_1de2'!$M$32*28</f>
        <v>48923.276938368013</v>
      </c>
      <c r="E48" s="38">
        <f>'[1]4(V)A.1_1de2'!$E$32</f>
        <v>0</v>
      </c>
      <c r="F48" s="38">
        <f>'[1]4(V)A.1_1de2'!$U$32</f>
        <v>0.31780497164141408</v>
      </c>
      <c r="G48" s="44">
        <f t="shared" si="7"/>
        <v>0.31780497164141408</v>
      </c>
      <c r="H48" s="45">
        <f t="shared" si="8"/>
        <v>7.9125907682234802E-3</v>
      </c>
    </row>
    <row r="49" spans="1:29" s="11" customFormat="1">
      <c r="B49" s="12"/>
      <c r="C49" s="50"/>
      <c r="D49" s="4">
        <f>SUM(D43:D48)</f>
        <v>174790.11708412803</v>
      </c>
      <c r="E49" s="47"/>
      <c r="F49" s="47"/>
      <c r="G49" s="48"/>
      <c r="H49" s="14">
        <f>SUM(H43:H48)</f>
        <v>4.6518928940606163E-2</v>
      </c>
      <c r="I49" s="4">
        <f>SUM(SUMIF(D43:D48,{"&gt;0";"&lt;0"})*{1;-1})</f>
        <v>174790.11708412803</v>
      </c>
      <c r="J49" s="51">
        <f>SQRT(H49)</f>
        <v>0.21568247249279707</v>
      </c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</row>
    <row r="50" spans="1:29">
      <c r="A50" s="8"/>
      <c r="B50" s="2" t="str">
        <f>CONCATENATE("Incendios-",'[1]4.A.1_Biomasa_4de4'!$C13)</f>
        <v>Incendios-Bosq. M - TMH</v>
      </c>
      <c r="C50" s="43" t="s">
        <v>37</v>
      </c>
      <c r="D50" s="1">
        <f>'[1]4(V)A.1_1de2'!$Q$14*265</f>
        <v>1771.5391722000004</v>
      </c>
      <c r="E50" s="38">
        <f>'[1]4(V)A.1_1de2'!$E$12</f>
        <v>0</v>
      </c>
      <c r="F50" s="38">
        <f>'[1]4(V)A.1_1de2'!$U$14</f>
        <v>0.28361736547679867</v>
      </c>
      <c r="G50" s="44">
        <f t="shared" ref="G50:G55" si="9">SQRT(E50^2+F50^2)</f>
        <v>0.28361736547679867</v>
      </c>
      <c r="H50" s="45">
        <f>((G50*D50)^2)/($I$56^2)</f>
        <v>1.0663887607667722E-4</v>
      </c>
    </row>
    <row r="51" spans="1:29">
      <c r="A51" s="8"/>
      <c r="B51" s="2" t="str">
        <f>CONCATENATE("Incendios-",'[1]4.A.1_Biomasa_4de4'!$C14)</f>
        <v>Incendios-Bosq. S - TMH</v>
      </c>
      <c r="C51" s="43" t="s">
        <v>37</v>
      </c>
      <c r="D51" s="1">
        <f>'[1]4(V)A.1_1de2'!$Q$18*265</f>
        <v>26894.110681800001</v>
      </c>
      <c r="E51" s="38">
        <f>'[1]4(V)A.1_1de2'!$E$16</f>
        <v>0</v>
      </c>
      <c r="F51" s="38">
        <f>'[1]4(V)A.1_1de2'!$U$18</f>
        <v>0.30219834546204916</v>
      </c>
      <c r="G51" s="44">
        <f t="shared" si="9"/>
        <v>0.30219834546204916</v>
      </c>
      <c r="H51" s="45">
        <f t="shared" ref="H51:H55" si="10">((G51*D51)^2)/($I$56^2)</f>
        <v>2.79027457975894E-2</v>
      </c>
    </row>
    <row r="52" spans="1:29">
      <c r="A52" s="8"/>
      <c r="B52" s="2" t="str">
        <f>CONCATENATE("Incendios-",'[1]4.A.1_Biomasa_4de4'!$C15)</f>
        <v>Incendios-Plan. Lat - TMH</v>
      </c>
      <c r="C52" s="43" t="s">
        <v>37</v>
      </c>
      <c r="D52" s="1">
        <f>'[1]4(V)A.1_1de2'!$Q$22*265</f>
        <v>1998.6605279999999</v>
      </c>
      <c r="E52" s="38">
        <f>'[1]4(V)A.1_1de2'!$E$20</f>
        <v>0</v>
      </c>
      <c r="F52" s="38">
        <f>'[1]4(V)A.1_1de2'!$U$22</f>
        <v>0.33541019662496846</v>
      </c>
      <c r="G52" s="44">
        <f t="shared" si="9"/>
        <v>0.33541019662496846</v>
      </c>
      <c r="H52" s="45">
        <f t="shared" si="10"/>
        <v>1.898361842689814E-4</v>
      </c>
    </row>
    <row r="53" spans="1:29">
      <c r="A53" s="8"/>
      <c r="B53" s="2" t="str">
        <f>CONCATENATE("Incendios-",'[1]4.A.1_Biomasa_4de4'!$C16)</f>
        <v>Incendios-Plan. Con - TM</v>
      </c>
      <c r="C53" s="43" t="s">
        <v>37</v>
      </c>
      <c r="D53" s="1">
        <f>'[1]4(V)A.1_1de2'!$Q$26*265</f>
        <v>4372.0699049999994</v>
      </c>
      <c r="E53" s="38">
        <f>'[1]4(V)A.1_1de2'!$E$24</f>
        <v>0</v>
      </c>
      <c r="F53" s="38">
        <f>'[1]4(V)A.1_1de2'!$U$26</f>
        <v>0.33541019662496846</v>
      </c>
      <c r="G53" s="44">
        <f t="shared" si="9"/>
        <v>0.33541019662496846</v>
      </c>
      <c r="H53" s="45">
        <f t="shared" si="10"/>
        <v>9.083958036308679E-4</v>
      </c>
    </row>
    <row r="54" spans="1:29">
      <c r="A54" s="8"/>
      <c r="B54" s="2" t="str">
        <f>CONCATENATE("Incendios-",'[1]4.A.1_Biomasa_4de4'!$C17)</f>
        <v>Incendios-Manglar - TMH</v>
      </c>
      <c r="C54" s="43" t="s">
        <v>37</v>
      </c>
      <c r="D54" s="1">
        <f>'[1]4(V)A.1_1de2'!$Q$30*265</f>
        <v>8.2568700000000009E-2</v>
      </c>
      <c r="E54" s="38">
        <f>'[1]4(V)A.1_1de2'!$E$28</f>
        <v>0</v>
      </c>
      <c r="F54" s="38">
        <f>'[1]4(V)A.1_1de2'!$U$30</f>
        <v>0.62443539297512596</v>
      </c>
      <c r="G54" s="44">
        <f>SQRT(E54^2+F54^2)</f>
        <v>0.62443539297512596</v>
      </c>
      <c r="H54" s="45">
        <f t="shared" si="10"/>
        <v>1.1229342234173088E-12</v>
      </c>
    </row>
    <row r="55" spans="1:29">
      <c r="A55" s="8"/>
      <c r="B55" s="2" t="str">
        <f>CONCATENATE("Incendios-",'[1]4.A.1_Biomasa_4de4'!$C18)</f>
        <v>Incendios-Rastrojo - TMH</v>
      </c>
      <c r="C55" s="43" t="s">
        <v>37</v>
      </c>
      <c r="D55" s="1">
        <f>'[1]4(V)A.1_1de2'!$Q$34*265</f>
        <v>13618.349147760004</v>
      </c>
      <c r="E55" s="38">
        <f>'[1]4(V)A.1_1de2'!$E$32</f>
        <v>0</v>
      </c>
      <c r="F55" s="38">
        <f>'[1]4(V)A.1_1de2'!$U$34</f>
        <v>0.32078029864690882</v>
      </c>
      <c r="G55" s="44">
        <f t="shared" si="9"/>
        <v>0.32078029864690882</v>
      </c>
      <c r="H55" s="45">
        <f t="shared" si="10"/>
        <v>8.0614414856455072E-3</v>
      </c>
    </row>
    <row r="56" spans="1:29" s="11" customFormat="1">
      <c r="B56" s="12"/>
      <c r="C56" s="50"/>
      <c r="D56" s="4">
        <f>SUM(D50:D55)</f>
        <v>48654.812003460007</v>
      </c>
      <c r="E56" s="47"/>
      <c r="F56" s="47"/>
      <c r="G56" s="48"/>
      <c r="H56" s="14">
        <f>SUM(H50:H55)</f>
        <v>3.716905814833437E-2</v>
      </c>
      <c r="I56" s="4">
        <f>SUM(SUMIF(D50:D55,{"&gt;0";"&lt;0"})*{1;-1})</f>
        <v>48654.812003460007</v>
      </c>
      <c r="J56" s="51">
        <f>SQRT(H56)</f>
        <v>0.19279278551941298</v>
      </c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</row>
    <row r="57" spans="1:29" ht="22.5">
      <c r="B57" s="13" t="s">
        <v>38</v>
      </c>
      <c r="C57" s="50"/>
      <c r="D57" s="4">
        <f>D29+D34+D42+D49+D56</f>
        <v>3439574.7359454413</v>
      </c>
      <c r="E57" s="47"/>
      <c r="F57" s="47"/>
      <c r="G57" s="48"/>
      <c r="H57" s="75"/>
      <c r="I57" s="4">
        <f>I29+I34+I42+I49+I56</f>
        <v>3439574.7359454413</v>
      </c>
      <c r="J57" s="51">
        <f>SQRT((I29*J29)^2+(I34*J34)^2+(I42*J42)^2+(I49*J49)^2+(I56*J56)^2)/ABS(I57)</f>
        <v>0.16428786656211253</v>
      </c>
    </row>
    <row r="58" spans="1:29">
      <c r="B58" s="3"/>
      <c r="C58" s="59"/>
      <c r="D58" s="60"/>
      <c r="E58" s="61"/>
      <c r="F58" s="61"/>
      <c r="G58" s="62"/>
      <c r="H58" s="63"/>
      <c r="I58" s="63"/>
      <c r="J58" s="33"/>
    </row>
    <row r="59" spans="1:29">
      <c r="B59" s="3" t="s">
        <v>39</v>
      </c>
      <c r="C59" s="59"/>
      <c r="D59" s="60"/>
      <c r="E59" s="61"/>
      <c r="F59" s="61"/>
      <c r="G59" s="62"/>
      <c r="H59" s="63"/>
      <c r="I59" s="63"/>
      <c r="J59" s="33"/>
    </row>
    <row r="60" spans="1:29">
      <c r="B60" s="3" t="s">
        <v>40</v>
      </c>
      <c r="C60" s="59"/>
      <c r="D60" s="60"/>
      <c r="E60" s="61"/>
      <c r="F60" s="61"/>
      <c r="G60" s="62"/>
      <c r="H60" s="63"/>
      <c r="I60" s="63"/>
      <c r="J60" s="33"/>
    </row>
    <row r="61" spans="1:29">
      <c r="B61" s="3" t="s">
        <v>41</v>
      </c>
      <c r="C61" s="59"/>
      <c r="D61" s="60"/>
      <c r="E61" s="61"/>
      <c r="F61" s="61"/>
      <c r="G61" s="62"/>
      <c r="H61" s="63"/>
      <c r="I61" s="63"/>
      <c r="J61" s="33"/>
    </row>
    <row r="62" spans="1:29" ht="15">
      <c r="B62" s="2" t="str">
        <f>'[1]4.A.1_BiomasaCEC_1de1'!$C12</f>
        <v>Bosq. M a Rastrojo - TMH</v>
      </c>
      <c r="C62" s="43" t="s">
        <v>29</v>
      </c>
      <c r="D62" s="1">
        <f>'[1]4.A.1_BiomasaCEC_1de1'!$N12*(44/12)*-1</f>
        <v>-7505.3711410430542</v>
      </c>
      <c r="E62" s="38">
        <f>'[1]4.A.1_BiomasaCEC_1de1'!$E12</f>
        <v>1.9602061071338091</v>
      </c>
      <c r="F62" s="38">
        <f>'[1]4.A.1_BiomasaCEC_1de1'!$AF12</f>
        <v>0.22912878474779202</v>
      </c>
      <c r="G62" s="44">
        <f>SQRT(E62^2+F62^2)</f>
        <v>1.9735521230625459</v>
      </c>
      <c r="H62" s="45">
        <f t="shared" ref="H62:H67" si="11">((G62*D62)^2)/($I$93^2)</f>
        <v>2.0855860618773899E-4</v>
      </c>
    </row>
    <row r="63" spans="1:29" ht="15">
      <c r="B63" s="2" t="str">
        <f>'[1]4.A.1_BiomasaCEC_1de1'!$C13</f>
        <v>Bosq. M a Rastrojo - TM</v>
      </c>
      <c r="C63" s="43" t="s">
        <v>29</v>
      </c>
      <c r="D63" s="1">
        <f>'[1]4.A.1_BiomasaCEC_1de1'!$N13*(44/12)*-1</f>
        <v>0</v>
      </c>
      <c r="E63" s="38">
        <f>'[1]4.A.1_BiomasaCEC_1de1'!$E13</f>
        <v>0</v>
      </c>
      <c r="F63" s="38">
        <f>'[1]4.A.1_BiomasaCEC_1de1'!$AF13</f>
        <v>0.22912878474779202</v>
      </c>
      <c r="G63" s="44">
        <f t="shared" ref="G63:G126" si="12">SQRT(E63^2+F63^2)</f>
        <v>0.22912878474779202</v>
      </c>
      <c r="H63" s="45">
        <f t="shared" si="11"/>
        <v>0</v>
      </c>
    </row>
    <row r="64" spans="1:29" ht="15">
      <c r="B64" s="2" t="str">
        <f>'[1]4.A.1_BiomasaCEC_1de1'!$C14</f>
        <v>Bosq. M a Rastrojo - TH</v>
      </c>
      <c r="C64" s="43" t="s">
        <v>29</v>
      </c>
      <c r="D64" s="1">
        <f>'[1]4.A.1_BiomasaCEC_1de1'!$N14*(44/12)*-1</f>
        <v>0</v>
      </c>
      <c r="E64" s="38">
        <f>'[1]4.A.1_BiomasaCEC_1de1'!$E14</f>
        <v>0</v>
      </c>
      <c r="F64" s="38">
        <f>'[1]4.A.1_BiomasaCEC_1de1'!$AF14</f>
        <v>0.22912878474779202</v>
      </c>
      <c r="G64" s="44">
        <f t="shared" si="12"/>
        <v>0.22912878474779202</v>
      </c>
      <c r="H64" s="45">
        <f t="shared" si="11"/>
        <v>0</v>
      </c>
    </row>
    <row r="65" spans="2:11" ht="15">
      <c r="B65" s="2" t="str">
        <f>'[1]4.A.1_BiomasaCEC_1de1'!$C15</f>
        <v>Bosq. S a Rastrojo - TMH</v>
      </c>
      <c r="C65" s="43" t="s">
        <v>29</v>
      </c>
      <c r="D65" s="1">
        <f>'[1]4.A.1_BiomasaCEC_1de1'!$N15*(44/12)*-1</f>
        <v>-144491.42169271081</v>
      </c>
      <c r="E65" s="38">
        <f>'[1]4.A.1_BiomasaCEC_1de1'!$E15</f>
        <v>0.47239907279262217</v>
      </c>
      <c r="F65" s="38">
        <f>'[1]4.A.1_BiomasaCEC_1de1'!$AF15</f>
        <v>0.22912878474779202</v>
      </c>
      <c r="G65" s="44">
        <f t="shared" si="12"/>
        <v>0.52503417410234277</v>
      </c>
      <c r="H65" s="45">
        <f t="shared" si="11"/>
        <v>5.4707370481172635E-3</v>
      </c>
    </row>
    <row r="66" spans="2:11" ht="15">
      <c r="B66" s="2" t="str">
        <f>'[1]4.A.1_BiomasaCEC_1de1'!$C16</f>
        <v>Bosq. S a Rastrojo - TM</v>
      </c>
      <c r="C66" s="43" t="s">
        <v>29</v>
      </c>
      <c r="D66" s="1">
        <f>'[1]4.A.1_BiomasaCEC_1de1'!$N16*(44/12)*-1</f>
        <v>-52931.277665742331</v>
      </c>
      <c r="E66" s="38">
        <f>'[1]4.A.1_BiomasaCEC_1de1'!$E16</f>
        <v>0.83007464387447416</v>
      </c>
      <c r="F66" s="38">
        <f>'[1]4.A.1_BiomasaCEC_1de1'!$AF16</f>
        <v>0.22912878474779202</v>
      </c>
      <c r="G66" s="44">
        <f t="shared" si="12"/>
        <v>0.86111782840871154</v>
      </c>
      <c r="H66" s="45">
        <f t="shared" si="11"/>
        <v>1.9748607756624771E-3</v>
      </c>
    </row>
    <row r="67" spans="2:11" ht="15">
      <c r="B67" s="2" t="str">
        <f>'[1]4.A.1_BiomasaCEC_1de1'!$C17</f>
        <v>Bosq. S a Rastrojo - TH</v>
      </c>
      <c r="C67" s="43" t="s">
        <v>29</v>
      </c>
      <c r="D67" s="1">
        <f>'[1]4.A.1_BiomasaCEC_1de1'!$N17*(44/12)*-1</f>
        <v>-884.49859478010467</v>
      </c>
      <c r="E67" s="38">
        <f>'[1]4.A.1_BiomasaCEC_1de1'!$E17</f>
        <v>1.9602061071338091</v>
      </c>
      <c r="F67" s="38">
        <f>'[1]4.A.1_BiomasaCEC_1de1'!$AF17</f>
        <v>0.22912878474779202</v>
      </c>
      <c r="G67" s="44">
        <f t="shared" si="12"/>
        <v>1.9735521230625459</v>
      </c>
      <c r="H67" s="45">
        <f t="shared" si="11"/>
        <v>2.8965302224897141E-6</v>
      </c>
    </row>
    <row r="68" spans="2:11" ht="15">
      <c r="B68" s="2" t="str">
        <f>'[1]4.A.1_BiomasaCEC_1de1'!$C21</f>
        <v>Manglar a Rastro-TMH</v>
      </c>
      <c r="C68" s="43" t="s">
        <v>29</v>
      </c>
      <c r="D68" s="1">
        <f>'[1]4.A.1_BiomasaCEC_1de1'!$N21*(44/12)*-1</f>
        <v>0</v>
      </c>
      <c r="E68" s="38" t="str">
        <f>'[1]4.A.1_BiomasaCEC_1de1'!$E21</f>
        <v>0</v>
      </c>
      <c r="F68" s="38">
        <f>'[1]4.A.1_BiomasaCEC_1de1'!$AF21</f>
        <v>0.22912878474779202</v>
      </c>
      <c r="G68" s="44">
        <f>SQRT(E68^2+F68^2)</f>
        <v>0.22912878474779202</v>
      </c>
      <c r="H68" s="45">
        <f>((G68*D68)^2)/($I$137^2)</f>
        <v>0</v>
      </c>
    </row>
    <row r="69" spans="2:11" ht="15">
      <c r="B69" s="2" t="str">
        <f>'[1]4.A.1_BiomasaCEC_1de1'!$C22</f>
        <v>Manglar a Rastro-TM</v>
      </c>
      <c r="C69" s="43" t="s">
        <v>29</v>
      </c>
      <c r="D69" s="1">
        <f>'[1]4.A.1_BiomasaCEC_1de1'!$N22*(44/12)*-1</f>
        <v>0</v>
      </c>
      <c r="E69" s="38" t="str">
        <f>'[1]4.A.1_BiomasaCEC_1de1'!$E22</f>
        <v>0</v>
      </c>
      <c r="F69" s="38">
        <f>'[1]4.A.1_BiomasaCEC_1de1'!$AF22</f>
        <v>0.22912878474779202</v>
      </c>
      <c r="G69" s="44">
        <f>SQRT(E69^2+F69^2)</f>
        <v>0.22912878474779202</v>
      </c>
      <c r="H69" s="45">
        <f>((G69*D69)^2)/($I$137^2)</f>
        <v>0</v>
      </c>
    </row>
    <row r="70" spans="2:11" ht="15">
      <c r="B70" s="2" t="str">
        <f>'[1]4.A.1_BiomasaCEC_1de1'!$C23</f>
        <v>Manglar a Rastro-TH</v>
      </c>
      <c r="C70" s="43" t="s">
        <v>29</v>
      </c>
      <c r="D70" s="1">
        <f>'[1]4.A.1_BiomasaCEC_1de1'!$N23*(44/12)*-1</f>
        <v>0</v>
      </c>
      <c r="E70" s="38" t="str">
        <f>'[1]4.A.1_BiomasaCEC_1de1'!$E23</f>
        <v>0</v>
      </c>
      <c r="F70" s="38">
        <f>'[1]4.A.1_BiomasaCEC_1de1'!$AF23</f>
        <v>0.22912878474779202</v>
      </c>
      <c r="G70" s="44">
        <f>SQRT(E70^2+F70^2)</f>
        <v>0.22912878474779202</v>
      </c>
      <c r="H70" s="45">
        <f>((G70*D70)^2)/($I$137^2)</f>
        <v>0</v>
      </c>
    </row>
    <row r="71" spans="2:11" ht="15">
      <c r="B71" s="2" t="str">
        <f>'[1]4.A.1_BiomasaCEC_1de1'!$C30</f>
        <v>Latifol a Bosq. S - TMH</v>
      </c>
      <c r="C71" s="43" t="s">
        <v>29</v>
      </c>
      <c r="D71" s="1">
        <f>'[1]4.A.1_BiomasaCEC_1de1'!$N30*(44/12)*-1</f>
        <v>0</v>
      </c>
      <c r="E71" s="38" t="str">
        <f>'[1]4.A.1_BiomasaCEC_1de1'!$E30</f>
        <v>0</v>
      </c>
      <c r="F71" s="38">
        <f>'[1]4.A.1_BiomasaCEC_1de1'!$AF30</f>
        <v>0.5888123640006212</v>
      </c>
      <c r="G71" s="44">
        <f t="shared" ref="G71" si="13">SQRT(E71^2+F71^2)</f>
        <v>0.5888123640006212</v>
      </c>
      <c r="H71" s="45">
        <f t="shared" ref="H71:H76" si="14">((G71*D71)^2)/($I$93^2)</f>
        <v>0</v>
      </c>
    </row>
    <row r="72" spans="2:11" ht="15">
      <c r="B72" s="2" t="str">
        <f>'[1]4.A.1_BiomasaCEC_1de1'!$C31</f>
        <v>Latifol a Bosq. S - TM</v>
      </c>
      <c r="C72" s="43" t="s">
        <v>29</v>
      </c>
      <c r="D72" s="1">
        <f>'[1]4.A.1_BiomasaCEC_1de1'!$N31*(44/12)*-1</f>
        <v>0</v>
      </c>
      <c r="E72" s="38" t="str">
        <f>'[1]4.A.1_BiomasaCEC_1de1'!$E31</f>
        <v>0</v>
      </c>
      <c r="F72" s="38">
        <f>'[1]4.A.1_BiomasaCEC_1de1'!$AF31</f>
        <v>0.5888123640006212</v>
      </c>
      <c r="G72" s="44">
        <f t="shared" ref="G72:G74" si="15">SQRT(E72^2+F72^2)</f>
        <v>0.5888123640006212</v>
      </c>
      <c r="H72" s="45">
        <f t="shared" si="14"/>
        <v>0</v>
      </c>
    </row>
    <row r="73" spans="2:11" ht="15">
      <c r="B73" s="2" t="str">
        <f>'[1]4.A.1_BiomasaCEC_1de1'!$C32</f>
        <v>Latifol a Bosq. S - TH</v>
      </c>
      <c r="C73" s="43" t="s">
        <v>29</v>
      </c>
      <c r="D73" s="1">
        <f>'[1]4.A.1_BiomasaCEC_1de1'!$N32*(44/12)*-1</f>
        <v>0</v>
      </c>
      <c r="E73" s="38" t="str">
        <f>'[1]4.A.1_BiomasaCEC_1de1'!$E32</f>
        <v>0</v>
      </c>
      <c r="F73" s="38">
        <f>'[1]4.A.1_BiomasaCEC_1de1'!$AF32</f>
        <v>0.5888123640006212</v>
      </c>
      <c r="G73" s="44">
        <f t="shared" si="15"/>
        <v>0.5888123640006212</v>
      </c>
      <c r="H73" s="45">
        <f t="shared" si="14"/>
        <v>0</v>
      </c>
    </row>
    <row r="74" spans="2:11" ht="15">
      <c r="B74" s="2" t="str">
        <f>'[1]4.A.1_BiomasaCEC_1de1'!$C33</f>
        <v>Conifer a Rastro-TMH</v>
      </c>
      <c r="C74" s="43" t="s">
        <v>29</v>
      </c>
      <c r="D74" s="1">
        <f>'[1]4.A.1_BiomasaCEC_1de1'!$N33*(44/12)*-1</f>
        <v>0</v>
      </c>
      <c r="E74" s="38" t="str">
        <f>'[1]4.A.1_BiomasaCEC_1de1'!$E33</f>
        <v>0</v>
      </c>
      <c r="F74" s="38">
        <f>'[1]4.A.1_BiomasaCEC_1de1'!$AF33</f>
        <v>0.22912878474779202</v>
      </c>
      <c r="G74" s="44">
        <f t="shared" si="15"/>
        <v>0.22912878474779202</v>
      </c>
      <c r="H74" s="45">
        <f t="shared" si="14"/>
        <v>0</v>
      </c>
    </row>
    <row r="75" spans="2:11" ht="15">
      <c r="B75" s="2" t="str">
        <f>'[1]4.A.1_BiomasaCEC_1de1'!$C34</f>
        <v>Conifer a Rastro-TM</v>
      </c>
      <c r="C75" s="43" t="s">
        <v>29</v>
      </c>
      <c r="D75" s="1">
        <f>'[1]4.A.1_BiomasaCEC_1de1'!$N34*(44/12)*-1</f>
        <v>0</v>
      </c>
      <c r="E75" s="38" t="str">
        <f>'[1]4.A.1_BiomasaCEC_1de1'!$E34</f>
        <v>0</v>
      </c>
      <c r="F75" s="38">
        <f>'[1]4.A.1_BiomasaCEC_1de1'!$AF34</f>
        <v>0.22912878474779202</v>
      </c>
      <c r="G75" s="44">
        <f t="shared" ref="G75:G76" si="16">SQRT(E75^2+F75^2)</f>
        <v>0.22912878474779202</v>
      </c>
      <c r="H75" s="45">
        <f t="shared" si="14"/>
        <v>0</v>
      </c>
    </row>
    <row r="76" spans="2:11" ht="15">
      <c r="B76" s="2" t="str">
        <f>'[1]4.A.1_BiomasaCEC_1de1'!$C35</f>
        <v>Conifer a Rastro-TH</v>
      </c>
      <c r="C76" s="43" t="s">
        <v>29</v>
      </c>
      <c r="D76" s="1">
        <f>'[1]4.A.1_BiomasaCEC_1de1'!$N35*(44/12)*-1</f>
        <v>0</v>
      </c>
      <c r="E76" s="38" t="str">
        <f>'[1]4.A.1_BiomasaCEC_1de1'!$E35</f>
        <v>0</v>
      </c>
      <c r="F76" s="38">
        <f>'[1]4.A.1_BiomasaCEC_1de1'!$AF35</f>
        <v>0.22912878474779202</v>
      </c>
      <c r="G76" s="44">
        <f t="shared" si="16"/>
        <v>0.22912878474779202</v>
      </c>
      <c r="H76" s="45">
        <f t="shared" si="14"/>
        <v>0</v>
      </c>
      <c r="K76" s="5">
        <f>SUM(D62:D76)/(44/12)</f>
        <v>-56130.700662075353</v>
      </c>
    </row>
    <row r="77" spans="2:11">
      <c r="B77" s="3" t="s">
        <v>42</v>
      </c>
      <c r="C77" s="43"/>
      <c r="D77" s="1"/>
      <c r="E77" s="38"/>
      <c r="F77" s="38"/>
    </row>
    <row r="78" spans="2:11" ht="15">
      <c r="B78" s="2" t="str">
        <f>'[1]4.A.1_BiomasaCEC_1de1'!C12</f>
        <v>Bosq. M a Rastrojo - TMH</v>
      </c>
      <c r="C78" s="43" t="s">
        <v>29</v>
      </c>
      <c r="D78" s="1">
        <f>'[1]4.A.1_BiomasaCEC_1de1'!X12*(44/12)*-1</f>
        <v>77429.112640394451</v>
      </c>
      <c r="E78" s="38">
        <f>'[1]4.A.1_BiomasaCEC_1de1'!E12</f>
        <v>1.9602061071338091</v>
      </c>
      <c r="F78" s="38">
        <f>'[1]4.A.1_BiomasaCEC_1de1'!AG12</f>
        <v>0.30213988037624867</v>
      </c>
      <c r="G78" s="44">
        <f t="shared" ref="G78" si="17">SQRT(E78^2+F78^2)</f>
        <v>1.9833548572452828</v>
      </c>
      <c r="H78" s="45">
        <f t="shared" ref="H78:H83" si="18">((G78*D78)^2)/($I$93^2)</f>
        <v>2.2417954347068125E-2</v>
      </c>
    </row>
    <row r="79" spans="2:11" ht="15">
      <c r="B79" s="2" t="str">
        <f>'[1]4.A.1_BiomasaCEC_1de1'!C13</f>
        <v>Bosq. M a Rastrojo - TM</v>
      </c>
      <c r="C79" s="43" t="s">
        <v>29</v>
      </c>
      <c r="D79" s="1">
        <f>'[1]4.A.1_BiomasaCEC_1de1'!X13*(44/12)*-1</f>
        <v>0</v>
      </c>
      <c r="E79" s="38">
        <f>'[1]4.A.1_BiomasaCEC_1de1'!E13</f>
        <v>0</v>
      </c>
      <c r="F79" s="38">
        <f>'[1]4.A.1_BiomasaCEC_1de1'!AG13</f>
        <v>0.30213988037624867</v>
      </c>
      <c r="G79" s="44">
        <f t="shared" ref="G79:G87" si="19">SQRT(E79^2+F79^2)</f>
        <v>0.30213988037624867</v>
      </c>
      <c r="H79" s="45">
        <f t="shared" si="18"/>
        <v>0</v>
      </c>
    </row>
    <row r="80" spans="2:11" ht="15">
      <c r="B80" s="2" t="str">
        <f>'[1]4.A.1_BiomasaCEC_1de1'!C14</f>
        <v>Bosq. M a Rastrojo - TH</v>
      </c>
      <c r="C80" s="43" t="s">
        <v>29</v>
      </c>
      <c r="D80" s="1">
        <f>'[1]4.A.1_BiomasaCEC_1de1'!X14*(44/12)*-1</f>
        <v>0</v>
      </c>
      <c r="E80" s="38">
        <f>'[1]4.A.1_BiomasaCEC_1de1'!E14</f>
        <v>0</v>
      </c>
      <c r="F80" s="38">
        <f>'[1]4.A.1_BiomasaCEC_1de1'!AG14</f>
        <v>0.30213988037624867</v>
      </c>
      <c r="G80" s="44">
        <f t="shared" si="19"/>
        <v>0.30213988037624867</v>
      </c>
      <c r="H80" s="45">
        <f t="shared" si="18"/>
        <v>0</v>
      </c>
    </row>
    <row r="81" spans="2:11" ht="15">
      <c r="B81" s="2" t="str">
        <f>'[1]4.A.1_BiomasaCEC_1de1'!C15</f>
        <v>Bosq. S a Rastrojo - TMH</v>
      </c>
      <c r="C81" s="43" t="s">
        <v>29</v>
      </c>
      <c r="D81" s="1">
        <f>'[1]4.A.1_BiomasaCEC_1de1'!X15*(44/12)*-1</f>
        <v>718355.05329705717</v>
      </c>
      <c r="E81" s="38">
        <f>'[1]4.A.1_BiomasaCEC_1de1'!E15</f>
        <v>0.47239907279262217</v>
      </c>
      <c r="F81" s="38">
        <f>'[1]4.A.1_BiomasaCEC_1de1'!AG15</f>
        <v>0.33559623942572619</v>
      </c>
      <c r="G81" s="44">
        <f t="shared" si="19"/>
        <v>0.5794702062160042</v>
      </c>
      <c r="H81" s="45">
        <f t="shared" si="18"/>
        <v>0.16471270253757392</v>
      </c>
    </row>
    <row r="82" spans="2:11" ht="15">
      <c r="B82" s="2" t="str">
        <f>'[1]4.A.1_BiomasaCEC_1de1'!C16</f>
        <v>Bosq. S a Rastrojo - TM</v>
      </c>
      <c r="C82" s="43" t="s">
        <v>29</v>
      </c>
      <c r="D82" s="1">
        <f>'[1]4.A.1_BiomasaCEC_1de1'!X16*(44/12)*-1</f>
        <v>428786.01818369247</v>
      </c>
      <c r="E82" s="38">
        <f>'[1]4.A.1_BiomasaCEC_1de1'!E16</f>
        <v>0.83007464387447416</v>
      </c>
      <c r="F82" s="38">
        <f>'[1]4.A.1_BiomasaCEC_1de1'!AG16</f>
        <v>0.33644216462810117</v>
      </c>
      <c r="G82" s="44">
        <f t="shared" si="19"/>
        <v>0.89566581074805873</v>
      </c>
      <c r="H82" s="45">
        <f t="shared" si="18"/>
        <v>0.14020380244221117</v>
      </c>
    </row>
    <row r="83" spans="2:11" ht="15">
      <c r="B83" s="2" t="str">
        <f>'[1]4.A.1_BiomasaCEC_1de1'!C17</f>
        <v>Bosq. S a Rastrojo - TH</v>
      </c>
      <c r="C83" s="43" t="s">
        <v>29</v>
      </c>
      <c r="D83" s="1">
        <f>'[1]4.A.1_BiomasaCEC_1de1'!X17*(44/12)*-1</f>
        <v>6910.1723482071639</v>
      </c>
      <c r="E83" s="38">
        <f>'[1]4.A.1_BiomasaCEC_1de1'!E17</f>
        <v>1.9602061071338091</v>
      </c>
      <c r="F83" s="38">
        <f>'[1]4.A.1_BiomasaCEC_1de1'!AG17</f>
        <v>0.33559623942572619</v>
      </c>
      <c r="G83" s="44">
        <f t="shared" si="19"/>
        <v>1.9887264312522654</v>
      </c>
      <c r="H83" s="45">
        <f t="shared" si="18"/>
        <v>1.7952065251470342E-4</v>
      </c>
    </row>
    <row r="84" spans="2:11" ht="15">
      <c r="B84" s="2" t="str">
        <f>'[1]4.A.1_BiomasaCEC_1de1'!$C21</f>
        <v>Manglar a Rastro-TMH</v>
      </c>
      <c r="C84" s="43" t="s">
        <v>29</v>
      </c>
      <c r="D84" s="1">
        <f>'[1]4.A.1_BiomasaCEC_1de1'!$X21*(44/12)*-1</f>
        <v>0</v>
      </c>
      <c r="E84" s="38" t="str">
        <f>'[1]4.A.1_BiomasaCEC_1de1'!$E21</f>
        <v>0</v>
      </c>
      <c r="F84" s="38">
        <f>'[1]4.A.1_BiomasaCEC_1de1'!$AG21</f>
        <v>0.89873457569762094</v>
      </c>
      <c r="G84" s="44">
        <f>SQRT(E84^2+F84^2)</f>
        <v>0.89873457569762094</v>
      </c>
      <c r="H84" s="45">
        <f>((G84*D84)^2)/($I$137^2)</f>
        <v>0</v>
      </c>
    </row>
    <row r="85" spans="2:11" ht="15">
      <c r="B85" s="2" t="str">
        <f>'[1]4.A.1_BiomasaCEC_1de1'!$C22</f>
        <v>Manglar a Rastro-TM</v>
      </c>
      <c r="C85" s="43" t="s">
        <v>29</v>
      </c>
      <c r="D85" s="1">
        <f>'[1]4.A.1_BiomasaCEC_1de1'!$X22*(44/12)*-1</f>
        <v>0</v>
      </c>
      <c r="E85" s="38" t="str">
        <f>'[1]4.A.1_BiomasaCEC_1de1'!$E22</f>
        <v>0</v>
      </c>
      <c r="F85" s="38">
        <f>'[1]4.A.1_BiomasaCEC_1de1'!$AG22</f>
        <v>0.89873457569762094</v>
      </c>
      <c r="G85" s="44">
        <f>SQRT(E85^2+F85^2)</f>
        <v>0.89873457569762094</v>
      </c>
      <c r="H85" s="45">
        <f>((G85*D85)^2)/($I$137^2)</f>
        <v>0</v>
      </c>
    </row>
    <row r="86" spans="2:11" ht="15">
      <c r="B86" s="2" t="str">
        <f>'[1]4.A.1_BiomasaCEC_1de1'!$C23</f>
        <v>Manglar a Rastro-TH</v>
      </c>
      <c r="C86" s="43" t="s">
        <v>29</v>
      </c>
      <c r="D86" s="1">
        <f>'[1]4.A.1_BiomasaCEC_1de1'!$X23*(44/12)*-1</f>
        <v>0</v>
      </c>
      <c r="E86" s="38" t="str">
        <f>'[1]4.A.1_BiomasaCEC_1de1'!$E23</f>
        <v>0</v>
      </c>
      <c r="F86" s="38">
        <f>'[1]4.A.1_BiomasaCEC_1de1'!$AG23</f>
        <v>0.89873457569762094</v>
      </c>
      <c r="G86" s="44">
        <f>SQRT(E86^2+F86^2)</f>
        <v>0.89873457569762094</v>
      </c>
      <c r="H86" s="45">
        <f>((G86*D86)^2)/($I$137^2)</f>
        <v>0</v>
      </c>
    </row>
    <row r="87" spans="2:11" ht="15">
      <c r="B87" s="2" t="str">
        <f>'[1]4.A.1_BiomasaCEC_1de1'!C30</f>
        <v>Latifol a Bosq. S - TMH</v>
      </c>
      <c r="C87" s="43" t="s">
        <v>29</v>
      </c>
      <c r="D87" s="1">
        <f>'[1]4.A.1_BiomasaCEC_1de1'!X30*(44/12)*-1</f>
        <v>0</v>
      </c>
      <c r="E87" s="38" t="str">
        <f>'[1]4.A.1_BiomasaCEC_1de1'!E30</f>
        <v>0</v>
      </c>
      <c r="F87" s="38">
        <f>'[1]4.A.1_BiomasaCEC_1de1'!AG30</f>
        <v>0.19125751005488337</v>
      </c>
      <c r="G87" s="44">
        <f t="shared" si="19"/>
        <v>0.19125751005488337</v>
      </c>
      <c r="H87" s="45">
        <f t="shared" ref="H87:H92" si="20">((G87*D87)^2)/($I$93^2)</f>
        <v>0</v>
      </c>
    </row>
    <row r="88" spans="2:11" ht="15">
      <c r="B88" s="2" t="str">
        <f>'[1]4.A.1_BiomasaCEC_1de1'!C31</f>
        <v>Latifol a Bosq. S - TM</v>
      </c>
      <c r="C88" s="43" t="s">
        <v>29</v>
      </c>
      <c r="D88" s="1">
        <f>'[1]4.A.1_BiomasaCEC_1de1'!X31*(44/12)*-1</f>
        <v>0</v>
      </c>
      <c r="E88" s="38" t="str">
        <f>'[1]4.A.1_BiomasaCEC_1de1'!E31</f>
        <v>0</v>
      </c>
      <c r="F88" s="38">
        <f>'[1]4.A.1_BiomasaCEC_1de1'!AG31</f>
        <v>0.20684071222899608</v>
      </c>
      <c r="G88" s="44">
        <f t="shared" ref="G88:G92" si="21">SQRT(E88^2+F88^2)</f>
        <v>0.20684071222899608</v>
      </c>
      <c r="H88" s="45">
        <f t="shared" si="20"/>
        <v>0</v>
      </c>
    </row>
    <row r="89" spans="2:11" ht="15">
      <c r="B89" s="2" t="str">
        <f>'[1]4.A.1_BiomasaCEC_1de1'!C32</f>
        <v>Latifol a Bosq. S - TH</v>
      </c>
      <c r="C89" s="43" t="s">
        <v>29</v>
      </c>
      <c r="D89" s="1">
        <f>'[1]4.A.1_BiomasaCEC_1de1'!X32*(44/12)*-1</f>
        <v>0</v>
      </c>
      <c r="E89" s="38" t="str">
        <f>'[1]4.A.1_BiomasaCEC_1de1'!E32</f>
        <v>0</v>
      </c>
      <c r="F89" s="38">
        <f>'[1]4.A.1_BiomasaCEC_1de1'!AG32</f>
        <v>0.21862116071612606</v>
      </c>
      <c r="G89" s="44">
        <f t="shared" si="21"/>
        <v>0.21862116071612606</v>
      </c>
      <c r="H89" s="45">
        <f t="shared" si="20"/>
        <v>0</v>
      </c>
    </row>
    <row r="90" spans="2:11" ht="15">
      <c r="B90" s="2" t="str">
        <f>'[1]4.A.1_BiomasaCEC_1de1'!C33</f>
        <v>Conifer a Rastro-TMH</v>
      </c>
      <c r="C90" s="43" t="s">
        <v>29</v>
      </c>
      <c r="D90" s="1">
        <f>'[1]4.A.1_BiomasaCEC_1de1'!X33*(44/12)*-1</f>
        <v>0</v>
      </c>
      <c r="E90" s="38" t="str">
        <f>'[1]4.A.1_BiomasaCEC_1de1'!E33</f>
        <v>0</v>
      </c>
      <c r="F90" s="38">
        <f>'[1]4.A.1_BiomasaCEC_1de1'!AG33</f>
        <v>0.19303081214739615</v>
      </c>
      <c r="G90" s="44">
        <f t="shared" si="21"/>
        <v>0.19303081214739615</v>
      </c>
      <c r="H90" s="45">
        <f t="shared" si="20"/>
        <v>0</v>
      </c>
    </row>
    <row r="91" spans="2:11" ht="15">
      <c r="B91" s="2" t="str">
        <f>'[1]4.A.1_BiomasaCEC_1de1'!C34</f>
        <v>Conifer a Rastro-TM</v>
      </c>
      <c r="C91" s="43" t="s">
        <v>29</v>
      </c>
      <c r="D91" s="1">
        <f>'[1]4.A.1_BiomasaCEC_1de1'!X34*(44/12)*-1</f>
        <v>0</v>
      </c>
      <c r="E91" s="38" t="str">
        <f>'[1]4.A.1_BiomasaCEC_1de1'!E34</f>
        <v>0</v>
      </c>
      <c r="F91" s="38">
        <f>'[1]4.A.1_BiomasaCEC_1de1'!AG34</f>
        <v>0.19367378225174495</v>
      </c>
      <c r="G91" s="44">
        <f t="shared" si="21"/>
        <v>0.19367378225174495</v>
      </c>
      <c r="H91" s="45">
        <f t="shared" si="20"/>
        <v>0</v>
      </c>
    </row>
    <row r="92" spans="2:11" ht="15">
      <c r="B92" s="2" t="str">
        <f>'[1]4.A.1_BiomasaCEC_1de1'!C35</f>
        <v>Conifer a Rastro-TH</v>
      </c>
      <c r="C92" s="43" t="s">
        <v>29</v>
      </c>
      <c r="D92" s="1">
        <f>'[1]4.A.1_BiomasaCEC_1de1'!X35*(44/12)*-1</f>
        <v>0</v>
      </c>
      <c r="E92" s="38" t="str">
        <f>'[1]4.A.1_BiomasaCEC_1de1'!E35</f>
        <v>0</v>
      </c>
      <c r="F92" s="38">
        <f>'[1]4.A.1_BiomasaCEC_1de1'!AG35</f>
        <v>0.19303081214739615</v>
      </c>
      <c r="G92" s="44">
        <f t="shared" si="21"/>
        <v>0.19303081214739615</v>
      </c>
      <c r="H92" s="45">
        <f t="shared" si="20"/>
        <v>0</v>
      </c>
      <c r="K92" s="5">
        <f>SUM(D78:D92)/(44/12)</f>
        <v>335858.27903709578</v>
      </c>
    </row>
    <row r="93" spans="2:11">
      <c r="B93" s="12"/>
      <c r="C93" s="4"/>
      <c r="D93" s="4">
        <f>SUM(D62:D92)</f>
        <v>1025667.787375075</v>
      </c>
      <c r="E93" s="47"/>
      <c r="F93" s="47"/>
      <c r="G93" s="48"/>
      <c r="H93" s="14">
        <f>SUM(H62:H92)</f>
        <v>0.33517103293955786</v>
      </c>
      <c r="I93" s="4">
        <f>D93</f>
        <v>1025667.787375075</v>
      </c>
      <c r="J93" s="51">
        <f>SQRT(H93)</f>
        <v>0.57893957624225156</v>
      </c>
    </row>
    <row r="94" spans="2:11">
      <c r="B94" s="3" t="s">
        <v>43</v>
      </c>
      <c r="C94" s="43"/>
      <c r="D94" s="1"/>
      <c r="E94" s="38"/>
      <c r="F94" s="38"/>
    </row>
    <row r="95" spans="2:11" ht="15">
      <c r="B95" s="2" t="str">
        <f>'[1]4.A.1_MOM_1de1_CEC'!C10</f>
        <v>Bosq. M a Rastrojo - TMH</v>
      </c>
      <c r="C95" s="43" t="s">
        <v>29</v>
      </c>
      <c r="D95" s="1">
        <f>'[1]4.A.1_MOM_1de1_CEC'!K10*(44/12)*-1</f>
        <v>7744.8140938770075</v>
      </c>
      <c r="E95" s="38">
        <f>'[1]4.A.1_MOM_1de1_CEC'!E10</f>
        <v>1.9602061071338091</v>
      </c>
      <c r="F95" s="38">
        <f>'[1]4.A.1_MOM_1de1_CEC'!M10</f>
        <v>0.35111785629392456</v>
      </c>
      <c r="G95" s="44">
        <f>SQRT(E95^2+F95^2)</f>
        <v>1.9914044620450972</v>
      </c>
      <c r="H95" s="45">
        <f t="shared" ref="H95:H109" si="22">((G95*D95)^2)/($I$110^2)</f>
        <v>6.7971784286561615E-2</v>
      </c>
    </row>
    <row r="96" spans="2:11" ht="15">
      <c r="B96" s="2" t="str">
        <f>'[1]4.A.1_MOM_1de1_CEC'!C11</f>
        <v>Bosq. M a Rastrojo - TM</v>
      </c>
      <c r="C96" s="43" t="s">
        <v>29</v>
      </c>
      <c r="D96" s="1">
        <f>'[1]4.A.1_MOM_1de1_CEC'!K11*(44/12)*-1</f>
        <v>0</v>
      </c>
      <c r="E96" s="38">
        <f>'[1]4.A.1_MOM_1de1_CEC'!E11</f>
        <v>0</v>
      </c>
      <c r="F96" s="38">
        <f>'[1]4.A.1_MOM_1de1_CEC'!M11</f>
        <v>0.35111785629392456</v>
      </c>
      <c r="G96" s="44">
        <f t="shared" ref="G96:G104" si="23">SQRT(E96^2+F96^2)</f>
        <v>0.35111785629392456</v>
      </c>
      <c r="H96" s="45">
        <f t="shared" si="22"/>
        <v>0</v>
      </c>
    </row>
    <row r="97" spans="2:10" ht="15">
      <c r="B97" s="2" t="str">
        <f>'[1]4.A.1_MOM_1de1_CEC'!C12</f>
        <v>Bosq. M a Rastrojo - TH</v>
      </c>
      <c r="C97" s="43" t="s">
        <v>29</v>
      </c>
      <c r="D97" s="1">
        <f>'[1]4.A.1_MOM_1de1_CEC'!K12*(44/12)*-1</f>
        <v>0</v>
      </c>
      <c r="E97" s="38">
        <f>'[1]4.A.1_MOM_1de1_CEC'!E12</f>
        <v>0</v>
      </c>
      <c r="F97" s="38">
        <f>'[1]4.A.1_MOM_1de1_CEC'!M12</f>
        <v>0.35111785629392456</v>
      </c>
      <c r="G97" s="44">
        <f t="shared" si="23"/>
        <v>0.35111785629392456</v>
      </c>
      <c r="H97" s="45">
        <f t="shared" si="22"/>
        <v>0</v>
      </c>
    </row>
    <row r="98" spans="2:10" ht="15">
      <c r="B98" s="2" t="str">
        <f>'[1]4.A.1_MOM_1de1_CEC'!$C19</f>
        <v>Manglar a Rastro-TMH</v>
      </c>
      <c r="C98" s="43" t="s">
        <v>29</v>
      </c>
      <c r="D98" s="1">
        <f>'[1]4.A.1_MOM_1de1_CEC'!$K19*(44/12)*-1</f>
        <v>0</v>
      </c>
      <c r="E98" s="38" t="str">
        <f>'[1]4.A.1_MOM_1de1_CEC'!$E19</f>
        <v>0</v>
      </c>
      <c r="F98" s="38">
        <f>'[1]4.A.1_MOM_1de1_CEC'!$M19</f>
        <v>0.50450129059728632</v>
      </c>
      <c r="G98" s="44">
        <f>SQRT(E98^2+F98^2)</f>
        <v>0.50450129059728632</v>
      </c>
      <c r="H98" s="45">
        <f>((G98*D98)^2)/($I$149^2)</f>
        <v>0</v>
      </c>
    </row>
    <row r="99" spans="2:10" ht="15">
      <c r="B99" s="2" t="str">
        <f>'[1]4.A.1_MOM_1de1_CEC'!$C20</f>
        <v>Manglar a Rastro-TM</v>
      </c>
      <c r="C99" s="43" t="s">
        <v>29</v>
      </c>
      <c r="D99" s="1">
        <f>'[1]4.A.1_MOM_1de1_CEC'!$K20*(44/12)*-1</f>
        <v>0</v>
      </c>
      <c r="E99" s="38" t="str">
        <f>'[1]4.A.1_MOM_1de1_CEC'!$E20</f>
        <v>0</v>
      </c>
      <c r="F99" s="38">
        <f>'[1]4.A.1_MOM_1de1_CEC'!$M20</f>
        <v>0.50450129059728632</v>
      </c>
      <c r="G99" s="44">
        <f>SQRT(E99^2+F99^2)</f>
        <v>0.50450129059728632</v>
      </c>
      <c r="H99" s="45">
        <f>((G99*D99)^2)/($I$149^2)</f>
        <v>0</v>
      </c>
    </row>
    <row r="100" spans="2:10" ht="15">
      <c r="B100" s="2" t="str">
        <f>'[1]4.A.1_MOM_1de1_CEC'!$C21</f>
        <v>Manglar a Rastro-TH</v>
      </c>
      <c r="C100" s="43" t="s">
        <v>29</v>
      </c>
      <c r="D100" s="1">
        <f>'[1]4.A.1_MOM_1de1_CEC'!$K21*(44/12)*-1</f>
        <v>0</v>
      </c>
      <c r="E100" s="38" t="str">
        <f>'[1]4.A.1_MOM_1de1_CEC'!$E21</f>
        <v>0</v>
      </c>
      <c r="F100" s="38">
        <f>'[1]4.A.1_MOM_1de1_CEC'!$M21</f>
        <v>0.50450129059728632</v>
      </c>
      <c r="G100" s="44">
        <f>SQRT(E100^2+F100^2)</f>
        <v>0.50450129059728632</v>
      </c>
      <c r="H100" s="45">
        <f>((G100*D100)^2)/($I$149^2)</f>
        <v>0</v>
      </c>
    </row>
    <row r="101" spans="2:10" ht="15">
      <c r="B101" s="2" t="str">
        <f>'[1]4.A.1_MOM_1de1_CEC'!C13</f>
        <v>Bosq. S a Rastrojo - TMH</v>
      </c>
      <c r="C101" s="43" t="s">
        <v>29</v>
      </c>
      <c r="D101" s="1">
        <f>'[1]4.A.1_MOM_1de1_CEC'!K13*(44/12)*-1</f>
        <v>32431.022090825827</v>
      </c>
      <c r="E101" s="38">
        <f>'[1]4.A.1_MOM_1de1_CEC'!E13</f>
        <v>0.47239907279262217</v>
      </c>
      <c r="F101" s="38">
        <f>'[1]4.A.1_MOM_1de1_CEC'!M13</f>
        <v>0.37594443977227254</v>
      </c>
      <c r="G101" s="44">
        <f t="shared" si="23"/>
        <v>0.60373430064144684</v>
      </c>
      <c r="H101" s="45">
        <f t="shared" si="22"/>
        <v>0.10954705257897394</v>
      </c>
    </row>
    <row r="102" spans="2:10" ht="15">
      <c r="B102" s="2" t="str">
        <f>'[1]4.A.1_MOM_1de1_CEC'!C14</f>
        <v>Bosq. S a Rastrojo - TM</v>
      </c>
      <c r="C102" s="43" t="s">
        <v>29</v>
      </c>
      <c r="D102" s="1">
        <f>'[1]4.A.1_MOM_1de1_CEC'!K14*(44/12)*-1</f>
        <v>18669.19509505996</v>
      </c>
      <c r="E102" s="38">
        <f>'[1]4.A.1_MOM_1de1_CEC'!E14</f>
        <v>0.83007464387447416</v>
      </c>
      <c r="F102" s="38">
        <f>'[1]4.A.1_MOM_1de1_CEC'!M14</f>
        <v>0.37594443977227254</v>
      </c>
      <c r="G102" s="44">
        <f t="shared" si="23"/>
        <v>0.91123988949069989</v>
      </c>
      <c r="H102" s="45">
        <f t="shared" si="22"/>
        <v>8.2699780628263192E-2</v>
      </c>
    </row>
    <row r="103" spans="2:10" ht="15">
      <c r="B103" s="2" t="str">
        <f>'[1]4.A.1_MOM_1de1_CEC'!C15</f>
        <v>Bosq. S a Rastrojo - TH</v>
      </c>
      <c r="C103" s="43" t="s">
        <v>29</v>
      </c>
      <c r="D103" s="1">
        <f>'[1]4.A.1_MOM_1de1_CEC'!K15*(44/12)*-1</f>
        <v>311.96822664160749</v>
      </c>
      <c r="E103" s="38">
        <f>'[1]4.A.1_MOM_1de1_CEC'!E15</f>
        <v>1.9602061071338091</v>
      </c>
      <c r="F103" s="38">
        <f>'[1]4.A.1_MOM_1de1_CEC'!M15</f>
        <v>0.37594443977227254</v>
      </c>
      <c r="G103" s="44">
        <f t="shared" si="23"/>
        <v>1.9959314127094572</v>
      </c>
      <c r="H103" s="45">
        <f t="shared" si="22"/>
        <v>1.1078977461464887E-4</v>
      </c>
    </row>
    <row r="104" spans="2:10" ht="15">
      <c r="B104" s="2" t="str">
        <f>'[1]4.A.1_MOM_1de1_CEC'!C28</f>
        <v>Latifol a Bosq. S - TMH</v>
      </c>
      <c r="C104" s="43" t="s">
        <v>29</v>
      </c>
      <c r="D104" s="1">
        <f>'[1]4.A.1_MOM_1de1_CEC'!K28*(44/12)*-1</f>
        <v>0</v>
      </c>
      <c r="E104" s="38" t="str">
        <f>'[1]4.A.1_MOM_1de1_CEC'!E28</f>
        <v>0</v>
      </c>
      <c r="F104" s="38">
        <f>'[1]4.A.1_MOM_1de1_CEC'!M28</f>
        <v>0.29067804095329303</v>
      </c>
      <c r="G104" s="44">
        <f t="shared" si="23"/>
        <v>0.29067804095329303</v>
      </c>
      <c r="H104" s="45">
        <f t="shared" si="22"/>
        <v>0</v>
      </c>
    </row>
    <row r="105" spans="2:10" ht="15">
      <c r="B105" s="2" t="str">
        <f>'[1]4.A.1_MOM_1de1_CEC'!C29</f>
        <v>Latifol a Bosq. S - TM</v>
      </c>
      <c r="C105" s="43" t="s">
        <v>29</v>
      </c>
      <c r="D105" s="1">
        <f>'[1]4.A.1_MOM_1de1_CEC'!K29*(44/12)*-1</f>
        <v>0</v>
      </c>
      <c r="E105" s="38" t="str">
        <f>'[1]4.A.1_MOM_1de1_CEC'!E29</f>
        <v>0</v>
      </c>
      <c r="F105" s="38">
        <f>'[1]4.A.1_MOM_1de1_CEC'!M29</f>
        <v>0.29067804095329303</v>
      </c>
      <c r="G105" s="44">
        <f t="shared" ref="G105:G109" si="24">SQRT(E105^2+F105^2)</f>
        <v>0.29067804095329303</v>
      </c>
      <c r="H105" s="45">
        <f t="shared" si="22"/>
        <v>0</v>
      </c>
    </row>
    <row r="106" spans="2:10" ht="15">
      <c r="B106" s="2" t="str">
        <f>'[1]4.A.1_MOM_1de1_CEC'!C30</f>
        <v>Latifol a Bosq. S - TH</v>
      </c>
      <c r="C106" s="43" t="s">
        <v>29</v>
      </c>
      <c r="D106" s="1">
        <f>'[1]4.A.1_MOM_1de1_CEC'!K30*(44/12)*-1</f>
        <v>0</v>
      </c>
      <c r="E106" s="38" t="str">
        <f>'[1]4.A.1_MOM_1de1_CEC'!E30</f>
        <v>0</v>
      </c>
      <c r="F106" s="38">
        <f>'[1]4.A.1_MOM_1de1_CEC'!M30</f>
        <v>0.29067804095329303</v>
      </c>
      <c r="G106" s="44">
        <f t="shared" si="24"/>
        <v>0.29067804095329303</v>
      </c>
      <c r="H106" s="45">
        <f t="shared" si="22"/>
        <v>0</v>
      </c>
    </row>
    <row r="107" spans="2:10" ht="15">
      <c r="B107" s="2" t="str">
        <f>'[1]4.A.1_MOM_1de1_CEC'!C31</f>
        <v>Conifer a Rastro-TMH</v>
      </c>
      <c r="C107" s="43" t="s">
        <v>29</v>
      </c>
      <c r="D107" s="1">
        <f>'[1]4.A.1_MOM_1de1_CEC'!K31*(44/12)*-1</f>
        <v>0</v>
      </c>
      <c r="E107" s="38" t="str">
        <f>'[1]4.A.1_MOM_1de1_CEC'!E31</f>
        <v>0</v>
      </c>
      <c r="F107" s="38">
        <f>'[1]4.A.1_MOM_1de1_CEC'!M31</f>
        <v>0.52913614830449407</v>
      </c>
      <c r="G107" s="44">
        <f t="shared" si="24"/>
        <v>0.52913614830449407</v>
      </c>
      <c r="H107" s="45">
        <f t="shared" si="22"/>
        <v>0</v>
      </c>
    </row>
    <row r="108" spans="2:10" ht="15">
      <c r="B108" s="2" t="str">
        <f>'[1]4.A.1_MOM_1de1_CEC'!C32</f>
        <v>Conifer a Rastro-TM</v>
      </c>
      <c r="C108" s="43" t="s">
        <v>29</v>
      </c>
      <c r="D108" s="1">
        <f>'[1]4.A.1_MOM_1de1_CEC'!K32*(44/12)*-1</f>
        <v>0</v>
      </c>
      <c r="E108" s="38" t="str">
        <f>'[1]4.A.1_MOM_1de1_CEC'!E32</f>
        <v>0</v>
      </c>
      <c r="F108" s="38">
        <f>'[1]4.A.1_MOM_1de1_CEC'!M32</f>
        <v>0.52913614830449407</v>
      </c>
      <c r="G108" s="44">
        <f t="shared" si="24"/>
        <v>0.52913614830449407</v>
      </c>
      <c r="H108" s="45">
        <f t="shared" si="22"/>
        <v>0</v>
      </c>
    </row>
    <row r="109" spans="2:10" ht="15">
      <c r="B109" s="2" t="str">
        <f>'[1]4.A.1_MOM_1de1_CEC'!C33</f>
        <v>Conifer a Rastro-TH</v>
      </c>
      <c r="C109" s="43" t="s">
        <v>29</v>
      </c>
      <c r="D109" s="1">
        <f>'[1]4.A.1_MOM_1de1_CEC'!K33*(44/12)*-1</f>
        <v>0</v>
      </c>
      <c r="E109" s="38" t="str">
        <f>'[1]4.A.1_MOM_1de1_CEC'!E33</f>
        <v>0</v>
      </c>
      <c r="F109" s="38">
        <f>'[1]4.A.1_MOM_1de1_CEC'!M33</f>
        <v>0.52913614830449407</v>
      </c>
      <c r="G109" s="44">
        <f t="shared" si="24"/>
        <v>0.52913614830449407</v>
      </c>
      <c r="H109" s="45">
        <f t="shared" si="22"/>
        <v>0</v>
      </c>
    </row>
    <row r="110" spans="2:10">
      <c r="B110" s="12"/>
      <c r="C110" s="4"/>
      <c r="D110" s="4">
        <f>SUM(D95:D109)</f>
        <v>59156.999506404405</v>
      </c>
      <c r="E110" s="47"/>
      <c r="F110" s="47"/>
      <c r="G110" s="48"/>
      <c r="H110" s="14">
        <f>SUM(H95:H109)</f>
        <v>0.26032940726841336</v>
      </c>
      <c r="I110" s="4">
        <f>D110</f>
        <v>59156.999506404405</v>
      </c>
      <c r="J110" s="51">
        <f>SQRT(H110)</f>
        <v>0.5102248595162856</v>
      </c>
    </row>
    <row r="111" spans="2:10">
      <c r="B111" s="13" t="s">
        <v>44</v>
      </c>
      <c r="C111" s="4"/>
      <c r="D111" s="4">
        <f>D93+D110</f>
        <v>1084824.7868814794</v>
      </c>
      <c r="E111" s="47"/>
      <c r="F111" s="47"/>
      <c r="G111" s="48"/>
      <c r="H111" s="14"/>
      <c r="I111" s="4">
        <f>I93+I110</f>
        <v>1084824.7868814794</v>
      </c>
      <c r="J111" s="51">
        <f>SQRT((I93*J93)^2+(I110*J110)^2)/ABS($I$111)</f>
        <v>0.54807588328620049</v>
      </c>
    </row>
    <row r="112" spans="2:10">
      <c r="B112" s="86" t="s">
        <v>45</v>
      </c>
      <c r="C112" s="93"/>
      <c r="D112" s="93">
        <f>D57+D111</f>
        <v>4524399.5228269212</v>
      </c>
      <c r="E112" s="94"/>
      <c r="F112" s="94"/>
      <c r="G112" s="95"/>
      <c r="H112" s="96"/>
      <c r="I112" s="100">
        <f>I57+I111</f>
        <v>4524399.5228269212</v>
      </c>
      <c r="J112" s="96">
        <f>SQRT((I57*J57)^2+(I111*J111)^2)/ABS(I112)</f>
        <v>0.18129678114592457</v>
      </c>
    </row>
    <row r="113" spans="2:11">
      <c r="B113" s="2"/>
      <c r="C113" s="43"/>
      <c r="D113" s="1"/>
      <c r="E113" s="38"/>
      <c r="F113" s="38"/>
    </row>
    <row r="114" spans="2:11">
      <c r="B114" s="2"/>
      <c r="C114" s="43"/>
      <c r="D114" s="1"/>
      <c r="E114" s="38"/>
      <c r="F114" s="38"/>
    </row>
    <row r="115" spans="2:11">
      <c r="B115" s="3" t="s">
        <v>46</v>
      </c>
      <c r="C115" s="43"/>
      <c r="D115" s="1"/>
      <c r="E115" s="38"/>
      <c r="F115" s="38"/>
    </row>
    <row r="116" spans="2:11">
      <c r="B116" s="3" t="s">
        <v>47</v>
      </c>
      <c r="C116" s="43"/>
      <c r="D116" s="1"/>
      <c r="E116" s="38"/>
      <c r="F116" s="38"/>
    </row>
    <row r="117" spans="2:11">
      <c r="B117" s="3" t="s">
        <v>41</v>
      </c>
      <c r="C117" s="43"/>
      <c r="D117" s="1"/>
      <c r="E117" s="38"/>
      <c r="F117" s="38"/>
    </row>
    <row r="118" spans="2:11" ht="15">
      <c r="B118" s="2" t="str">
        <f>'[1]4.A.1_BiomasaCEC_1de1'!$C18</f>
        <v>Bosq. S a Latifol - TMH</v>
      </c>
      <c r="C118" s="43" t="s">
        <v>29</v>
      </c>
      <c r="D118" s="1">
        <f>'[1]4.A.1_BiomasaCEC_1de1'!$N18*(44/12)*-1</f>
        <v>0</v>
      </c>
      <c r="E118" s="38" t="str">
        <f>'[1]4.A.1_BiomasaCEC_1de1'!$E18</f>
        <v>0</v>
      </c>
      <c r="F118" s="38">
        <f>'[1]4.A.1_BiomasaCEC_1de1'!$AF18</f>
        <v>0.32403703492039304</v>
      </c>
      <c r="G118" s="44">
        <f t="shared" si="12"/>
        <v>0.32403703492039304</v>
      </c>
      <c r="H118" s="45">
        <f t="shared" ref="H118:H126" si="25">((G118*D118)^2)/($I$137^2)</f>
        <v>0</v>
      </c>
    </row>
    <row r="119" spans="2:11" ht="15">
      <c r="B119" s="2" t="str">
        <f>'[1]4.A.1_BiomasaCEC_1de1'!$C19</f>
        <v>Bosq. S a Latifol - TM</v>
      </c>
      <c r="C119" s="43" t="s">
        <v>29</v>
      </c>
      <c r="D119" s="1">
        <f>'[1]4.A.1_BiomasaCEC_1de1'!$N19*(44/12)*-1</f>
        <v>0</v>
      </c>
      <c r="E119" s="38" t="str">
        <f>'[1]4.A.1_BiomasaCEC_1de1'!$E19</f>
        <v>0</v>
      </c>
      <c r="F119" s="38">
        <f>'[1]4.A.1_BiomasaCEC_1de1'!$AF19</f>
        <v>0.21000000000000002</v>
      </c>
      <c r="G119" s="44">
        <f t="shared" si="12"/>
        <v>0.21000000000000002</v>
      </c>
      <c r="H119" s="45">
        <f t="shared" si="25"/>
        <v>0</v>
      </c>
    </row>
    <row r="120" spans="2:11" ht="15">
      <c r="B120" s="2" t="str">
        <f>'[1]4.A.1_BiomasaCEC_1de1'!$C20</f>
        <v>Bosq. S a Latifol - TH</v>
      </c>
      <c r="C120" s="43" t="s">
        <v>29</v>
      </c>
      <c r="D120" s="1">
        <f>'[1]4.A.1_BiomasaCEC_1de1'!$N20*(44/12)*-1</f>
        <v>0</v>
      </c>
      <c r="E120" s="38" t="str">
        <f>'[1]4.A.1_BiomasaCEC_1de1'!$E20</f>
        <v>0</v>
      </c>
      <c r="F120" s="38">
        <f>'[1]4.A.1_BiomasaCEC_1de1'!$AF20</f>
        <v>0.32403703492039304</v>
      </c>
      <c r="G120" s="44">
        <f t="shared" si="12"/>
        <v>0.32403703492039304</v>
      </c>
      <c r="H120" s="45">
        <f t="shared" si="25"/>
        <v>0</v>
      </c>
    </row>
    <row r="121" spans="2:11" ht="15">
      <c r="B121" s="2" t="str">
        <f>'[1]4.A.1_BiomasaCEC_1de1'!$C24</f>
        <v>Rastrojo a Bosq. S - TMH</v>
      </c>
      <c r="C121" s="43" t="s">
        <v>29</v>
      </c>
      <c r="D121" s="1">
        <f>'[1]4.A.1_BiomasaCEC_1de1'!$N24*(44/12)*-1</f>
        <v>-194750.65904093682</v>
      </c>
      <c r="E121" s="38">
        <f>'[1]4.A.1_BiomasaCEC_1de1'!$E24</f>
        <v>0.28469012006960542</v>
      </c>
      <c r="F121" s="38">
        <f>'[1]4.A.1_BiomasaCEC_1de1'!$AF24</f>
        <v>0.5888123640006212</v>
      </c>
      <c r="G121" s="44">
        <f t="shared" si="12"/>
        <v>0.65402481945660629</v>
      </c>
      <c r="H121" s="45">
        <f t="shared" si="25"/>
        <v>6.7313270864258635E-4</v>
      </c>
    </row>
    <row r="122" spans="2:11" ht="15">
      <c r="B122" s="2" t="str">
        <f>'[1]4.A.1_BiomasaCEC_1de1'!$C25</f>
        <v>Rastrojo a Bosq. S - TM</v>
      </c>
      <c r="C122" s="43" t="s">
        <v>29</v>
      </c>
      <c r="D122" s="1">
        <f>'[1]4.A.1_BiomasaCEC_1de1'!$N25*(44/12)*-1</f>
        <v>-20174.005717130691</v>
      </c>
      <c r="E122" s="38">
        <f>'[1]4.A.1_BiomasaCEC_1de1'!$E25</f>
        <v>0.66201057784134343</v>
      </c>
      <c r="F122" s="38">
        <f>'[1]4.A.1_BiomasaCEC_1de1'!$AF25</f>
        <v>0.5888123640006212</v>
      </c>
      <c r="G122" s="44">
        <f t="shared" si="12"/>
        <v>0.88597855796504998</v>
      </c>
      <c r="H122" s="45">
        <f t="shared" si="25"/>
        <v>1.3255162764431013E-5</v>
      </c>
    </row>
    <row r="123" spans="2:11" ht="15">
      <c r="B123" s="2" t="str">
        <f>'[1]4.A.1_BiomasaCEC_1de1'!$C26</f>
        <v>Rastrojo a Bosq. S - TH</v>
      </c>
      <c r="C123" s="43" t="s">
        <v>29</v>
      </c>
      <c r="D123" s="1">
        <f>'[1]4.A.1_BiomasaCEC_1de1'!$N26*(44/12)*-1</f>
        <v>-5802.2286211080364</v>
      </c>
      <c r="E123" s="38">
        <f>'[1]4.A.1_BiomasaCEC_1de1'!$E26</f>
        <v>1.2994765985414976</v>
      </c>
      <c r="F123" s="38">
        <f>'[1]4.A.1_BiomasaCEC_1de1'!$AF26</f>
        <v>0.5888123640006212</v>
      </c>
      <c r="G123" s="44">
        <f t="shared" si="12"/>
        <v>1.4266532270166359</v>
      </c>
      <c r="H123" s="45">
        <f t="shared" si="25"/>
        <v>2.8430263385707178E-6</v>
      </c>
    </row>
    <row r="124" spans="2:11" ht="15">
      <c r="B124" s="2" t="str">
        <f>'[1]4.A.1_BiomasaCEC_1de1'!$C27</f>
        <v>Rastrojo a Manglar - TMH</v>
      </c>
      <c r="C124" s="43" t="s">
        <v>29</v>
      </c>
      <c r="D124" s="1">
        <f>'[1]4.A.1_BiomasaCEC_1de1'!$N27*(44/12)*-1</f>
        <v>0</v>
      </c>
      <c r="E124" s="38" t="str">
        <f>'[1]4.A.1_BiomasaCEC_1de1'!$E27</f>
        <v>0</v>
      </c>
      <c r="F124" s="38">
        <f>'[1]4.A.1_BiomasaCEC_1de1'!$AF27</f>
        <v>0.51400389103585586</v>
      </c>
      <c r="G124" s="44">
        <f t="shared" si="12"/>
        <v>0.51400389103585586</v>
      </c>
      <c r="H124" s="45">
        <f t="shared" si="25"/>
        <v>0</v>
      </c>
    </row>
    <row r="125" spans="2:11" ht="15">
      <c r="B125" s="2" t="str">
        <f>'[1]4.A.1_BiomasaCEC_1de1'!$C28</f>
        <v>Rastrojo a Manglar - TM</v>
      </c>
      <c r="C125" s="43" t="s">
        <v>29</v>
      </c>
      <c r="D125" s="1">
        <f>'[1]4.A.1_BiomasaCEC_1de1'!$N28*(44/12)*-1</f>
        <v>0</v>
      </c>
      <c r="E125" s="38" t="str">
        <f>'[1]4.A.1_BiomasaCEC_1de1'!$E28</f>
        <v>0</v>
      </c>
      <c r="F125" s="38">
        <f>'[1]4.A.1_BiomasaCEC_1de1'!$AF28</f>
        <v>0.51400389103585586</v>
      </c>
      <c r="G125" s="44">
        <f t="shared" si="12"/>
        <v>0.51400389103585586</v>
      </c>
      <c r="H125" s="45">
        <f t="shared" si="25"/>
        <v>0</v>
      </c>
    </row>
    <row r="126" spans="2:11" ht="15">
      <c r="B126" s="2" t="str">
        <f>'[1]4.A.1_BiomasaCEC_1de1'!$C29</f>
        <v>Rastrojo a Manglar - TH</v>
      </c>
      <c r="C126" s="43" t="s">
        <v>29</v>
      </c>
      <c r="D126" s="1">
        <f>'[1]4.A.1_BiomasaCEC_1de1'!$N29*(44/12)*-1</f>
        <v>0</v>
      </c>
      <c r="E126" s="38" t="str">
        <f>'[1]4.A.1_BiomasaCEC_1de1'!$E29</f>
        <v>0</v>
      </c>
      <c r="F126" s="38">
        <f>'[1]4.A.1_BiomasaCEC_1de1'!$AF29</f>
        <v>0.51400389103585586</v>
      </c>
      <c r="G126" s="44">
        <f t="shared" si="12"/>
        <v>0.51400389103585586</v>
      </c>
      <c r="H126" s="45">
        <f t="shared" si="25"/>
        <v>0</v>
      </c>
      <c r="K126" s="5">
        <f>SUM(D118:D126)/(44/12)</f>
        <v>-60198.243648866068</v>
      </c>
    </row>
    <row r="127" spans="2:11">
      <c r="B127" s="3" t="s">
        <v>42</v>
      </c>
      <c r="C127" s="43"/>
      <c r="D127" s="1"/>
      <c r="E127" s="38"/>
      <c r="F127" s="38"/>
    </row>
    <row r="128" spans="2:11" ht="15">
      <c r="B128" s="2" t="str">
        <f>'[1]4.A.1_BiomasaCEC_1de1'!$C18</f>
        <v>Bosq. S a Latifol - TMH</v>
      </c>
      <c r="C128" s="43" t="s">
        <v>29</v>
      </c>
      <c r="D128" s="1">
        <f>'[1]4.A.1_BiomasaCEC_1de1'!$X18*(44/12)*-1</f>
        <v>0</v>
      </c>
      <c r="E128" s="38" t="str">
        <f>'[1]4.A.1_BiomasaCEC_1de1'!$E18</f>
        <v>0</v>
      </c>
      <c r="F128" s="38">
        <f>'[1]4.A.1_BiomasaCEC_1de1'!$AG18</f>
        <v>0.19125751005488337</v>
      </c>
      <c r="G128" s="44">
        <f t="shared" ref="G128:G136" si="26">SQRT(E128^2+F128^2)</f>
        <v>0.19125751005488337</v>
      </c>
      <c r="H128" s="45">
        <f t="shared" ref="H128:H136" si="27">((G128*D128)^2)/($I$137^2)</f>
        <v>0</v>
      </c>
    </row>
    <row r="129" spans="2:11" ht="15">
      <c r="B129" s="2" t="str">
        <f>'[1]4.A.1_BiomasaCEC_1de1'!$C19</f>
        <v>Bosq. S a Latifol - TM</v>
      </c>
      <c r="C129" s="43" t="s">
        <v>29</v>
      </c>
      <c r="D129" s="1">
        <f>'[1]4.A.1_BiomasaCEC_1de1'!$X19*(44/12)*-1</f>
        <v>0</v>
      </c>
      <c r="E129" s="38" t="str">
        <f>'[1]4.A.1_BiomasaCEC_1de1'!$E19</f>
        <v>0</v>
      </c>
      <c r="F129" s="38">
        <f>'[1]4.A.1_BiomasaCEC_1de1'!$AG19</f>
        <v>0.20684071222899608</v>
      </c>
      <c r="G129" s="44">
        <f t="shared" si="26"/>
        <v>0.20684071222899608</v>
      </c>
      <c r="H129" s="45">
        <f t="shared" si="27"/>
        <v>0</v>
      </c>
    </row>
    <row r="130" spans="2:11" ht="15">
      <c r="B130" s="2" t="str">
        <f>'[1]4.A.1_BiomasaCEC_1de1'!$C20</f>
        <v>Bosq. S a Latifol - TH</v>
      </c>
      <c r="C130" s="43" t="s">
        <v>29</v>
      </c>
      <c r="D130" s="1">
        <f>'[1]4.A.1_BiomasaCEC_1de1'!$X20*(44/12)*-1</f>
        <v>0</v>
      </c>
      <c r="E130" s="38" t="str">
        <f>'[1]4.A.1_BiomasaCEC_1de1'!$E20</f>
        <v>0</v>
      </c>
      <c r="F130" s="38">
        <f>'[1]4.A.1_BiomasaCEC_1de1'!$AG20</f>
        <v>0.21862116071612606</v>
      </c>
      <c r="G130" s="44">
        <f t="shared" si="26"/>
        <v>0.21862116071612606</v>
      </c>
      <c r="H130" s="45">
        <f t="shared" si="27"/>
        <v>0</v>
      </c>
    </row>
    <row r="131" spans="2:11" ht="15">
      <c r="B131" s="2" t="str">
        <f>'[1]4.A.1_BiomasaCEC_1de1'!$C24</f>
        <v>Rastrojo a Bosq. S - TMH</v>
      </c>
      <c r="C131" s="43" t="s">
        <v>29</v>
      </c>
      <c r="D131" s="1">
        <f>'[1]4.A.1_BiomasaCEC_1de1'!$X24*(44/12)*-1</f>
        <v>-3878942.7049998548</v>
      </c>
      <c r="E131" s="38">
        <f>'[1]4.A.1_BiomasaCEC_1de1'!$E24</f>
        <v>0.28469012006960542</v>
      </c>
      <c r="F131" s="38">
        <f>'[1]4.A.1_BiomasaCEC_1de1'!$AG24</f>
        <v>0.33559623942572619</v>
      </c>
      <c r="G131" s="44">
        <f t="shared" si="26"/>
        <v>0.4400832880057316</v>
      </c>
      <c r="H131" s="45">
        <f t="shared" si="27"/>
        <v>0.12090683311472979</v>
      </c>
    </row>
    <row r="132" spans="2:11" ht="15">
      <c r="B132" s="2" t="str">
        <f>'[1]4.A.1_BiomasaCEC_1de1'!$C25</f>
        <v>Rastrojo a Bosq. S - TM</v>
      </c>
      <c r="C132" s="43" t="s">
        <v>29</v>
      </c>
      <c r="D132" s="1">
        <f>'[1]4.A.1_BiomasaCEC_1de1'!$X25*(44/12)*-1</f>
        <v>-630540.13719330681</v>
      </c>
      <c r="E132" s="38">
        <f>'[1]4.A.1_BiomasaCEC_1de1'!$E25</f>
        <v>0.66201057784134343</v>
      </c>
      <c r="F132" s="38">
        <f>'[1]4.A.1_BiomasaCEC_1de1'!$AG25</f>
        <v>0.33644216462810117</v>
      </c>
      <c r="G132" s="44">
        <f t="shared" si="26"/>
        <v>0.74259769412076126</v>
      </c>
      <c r="H132" s="45">
        <f t="shared" si="27"/>
        <v>9.0967661290827038E-3</v>
      </c>
    </row>
    <row r="133" spans="2:11" ht="15">
      <c r="B133" s="2" t="str">
        <f>'[1]4.A.1_BiomasaCEC_1de1'!$C26</f>
        <v>Rastrojo a Bosq. S - TH</v>
      </c>
      <c r="C133" s="43" t="s">
        <v>29</v>
      </c>
      <c r="D133" s="1">
        <f>'[1]4.A.1_BiomasaCEC_1de1'!$X26*(44/12)*-1</f>
        <v>-179126.96349684289</v>
      </c>
      <c r="E133" s="38">
        <f>'[1]4.A.1_BiomasaCEC_1de1'!$E26</f>
        <v>1.2994765985414976</v>
      </c>
      <c r="F133" s="38">
        <f>'[1]4.A.1_BiomasaCEC_1de1'!$AG26</f>
        <v>0.33559623942572619</v>
      </c>
      <c r="G133" s="44">
        <f t="shared" si="26"/>
        <v>1.3421118679430823</v>
      </c>
      <c r="H133" s="45">
        <f t="shared" si="27"/>
        <v>2.3980250988116518E-3</v>
      </c>
    </row>
    <row r="134" spans="2:11" ht="15">
      <c r="B134" s="2" t="str">
        <f>'[1]4.A.1_BiomasaCEC_1de1'!$C27</f>
        <v>Rastrojo a Manglar - TMH</v>
      </c>
      <c r="C134" s="43" t="s">
        <v>29</v>
      </c>
      <c r="D134" s="1">
        <f>'[1]4.A.1_BiomasaCEC_1de1'!$X27*(44/12)*-1</f>
        <v>0</v>
      </c>
      <c r="E134" s="38" t="str">
        <f>'[1]4.A.1_BiomasaCEC_1de1'!$E27</f>
        <v>0</v>
      </c>
      <c r="F134" s="38">
        <f>'[1]4.A.1_BiomasaCEC_1de1'!$AG27</f>
        <v>0.89873457569762094</v>
      </c>
      <c r="G134" s="44">
        <f t="shared" si="26"/>
        <v>0.89873457569762094</v>
      </c>
      <c r="H134" s="45">
        <f t="shared" si="27"/>
        <v>0</v>
      </c>
    </row>
    <row r="135" spans="2:11" ht="15">
      <c r="B135" s="2" t="str">
        <f>'[1]4.A.1_BiomasaCEC_1de1'!$C28</f>
        <v>Rastrojo a Manglar - TM</v>
      </c>
      <c r="C135" s="43" t="s">
        <v>29</v>
      </c>
      <c r="D135" s="1">
        <f>'[1]4.A.1_BiomasaCEC_1de1'!$X28*(44/12)*-1</f>
        <v>0</v>
      </c>
      <c r="E135" s="38" t="str">
        <f>'[1]4.A.1_BiomasaCEC_1de1'!$E28</f>
        <v>0</v>
      </c>
      <c r="F135" s="38">
        <f>'[1]4.A.1_BiomasaCEC_1de1'!$AG28</f>
        <v>0.89873457569762094</v>
      </c>
      <c r="G135" s="44">
        <f t="shared" si="26"/>
        <v>0.89873457569762094</v>
      </c>
      <c r="H135" s="45">
        <f t="shared" si="27"/>
        <v>0</v>
      </c>
    </row>
    <row r="136" spans="2:11" ht="15">
      <c r="B136" s="2" t="str">
        <f>'[1]4.A.1_BiomasaCEC_1de1'!$C29</f>
        <v>Rastrojo a Manglar - TH</v>
      </c>
      <c r="C136" s="43" t="s">
        <v>29</v>
      </c>
      <c r="D136" s="1">
        <f>'[1]4.A.1_BiomasaCEC_1de1'!$X29*(44/12)*-1</f>
        <v>0</v>
      </c>
      <c r="E136" s="38" t="str">
        <f>'[1]4.A.1_BiomasaCEC_1de1'!$E29</f>
        <v>0</v>
      </c>
      <c r="F136" s="38">
        <f>'[1]4.A.1_BiomasaCEC_1de1'!$AG29</f>
        <v>0.89873457569762094</v>
      </c>
      <c r="G136" s="44">
        <f t="shared" si="26"/>
        <v>0.89873457569762094</v>
      </c>
      <c r="H136" s="45">
        <f t="shared" si="27"/>
        <v>0</v>
      </c>
      <c r="K136" s="5">
        <f>SUM(D128:D136)/(44/12)</f>
        <v>-1278711.7651881834</v>
      </c>
    </row>
    <row r="137" spans="2:11">
      <c r="B137" s="12"/>
      <c r="C137" s="50"/>
      <c r="D137" s="4">
        <f>SUM(D118:D136)</f>
        <v>-4909336.6990691796</v>
      </c>
      <c r="E137" s="47"/>
      <c r="F137" s="47"/>
      <c r="G137" s="48"/>
      <c r="H137" s="14">
        <f>SUM(H118:H136)</f>
        <v>0.13309085524036973</v>
      </c>
      <c r="I137" s="4">
        <f>D137</f>
        <v>-4909336.6990691796</v>
      </c>
      <c r="J137" s="51">
        <f>SQRT(H137)</f>
        <v>0.36481619377485114</v>
      </c>
    </row>
    <row r="138" spans="2:11">
      <c r="B138" s="2"/>
      <c r="C138" s="43"/>
      <c r="D138" s="1"/>
      <c r="E138" s="38"/>
      <c r="F138" s="38"/>
    </row>
    <row r="139" spans="2:11">
      <c r="B139" s="3" t="s">
        <v>43</v>
      </c>
      <c r="C139" s="59"/>
      <c r="D139" s="60"/>
      <c r="E139" s="61"/>
      <c r="F139" s="61"/>
      <c r="G139" s="62"/>
      <c r="I139" s="63"/>
      <c r="J139" s="49"/>
    </row>
    <row r="140" spans="2:11" ht="15">
      <c r="B140" s="2" t="str">
        <f>'[1]4.A.1_MOM_1de1_CEC'!$C16</f>
        <v>Bosq. S a Latifol - TMH</v>
      </c>
      <c r="C140" s="43" t="s">
        <v>29</v>
      </c>
      <c r="D140" s="1">
        <f>'[1]4.A.1_MOM_1de1_CEC'!$K16*(44/12)*-1</f>
        <v>0</v>
      </c>
      <c r="E140" s="38" t="str">
        <f>'[1]4.A.1_MOM_1de1_CEC'!$E16</f>
        <v>0</v>
      </c>
      <c r="F140" s="38">
        <f>'[1]4.A.1_MOM_1de1_CEC'!$M16</f>
        <v>0.29067804095329303</v>
      </c>
      <c r="G140" s="44">
        <f t="shared" ref="G140:G148" si="28">SQRT(E140^2+F140^2)</f>
        <v>0.29067804095329303</v>
      </c>
      <c r="H140" s="45">
        <f t="shared" ref="H140:H148" si="29">((G140*D140)^2)/($I$149^2)</f>
        <v>0</v>
      </c>
    </row>
    <row r="141" spans="2:11" ht="15">
      <c r="B141" s="2" t="str">
        <f>'[1]4.A.1_MOM_1de1_CEC'!$C17</f>
        <v>Bosq. S a Latifol - TM</v>
      </c>
      <c r="C141" s="43" t="s">
        <v>29</v>
      </c>
      <c r="D141" s="1">
        <f>'[1]4.A.1_MOM_1de1_CEC'!$K17*(44/12)*-1</f>
        <v>0</v>
      </c>
      <c r="E141" s="38" t="str">
        <f>'[1]4.A.1_MOM_1de1_CEC'!$E17</f>
        <v>0</v>
      </c>
      <c r="F141" s="38">
        <f>'[1]4.A.1_MOM_1de1_CEC'!$M17</f>
        <v>0.29067804095329303</v>
      </c>
      <c r="G141" s="44">
        <f t="shared" si="28"/>
        <v>0.29067804095329303</v>
      </c>
      <c r="H141" s="45">
        <f t="shared" si="29"/>
        <v>0</v>
      </c>
    </row>
    <row r="142" spans="2:11" ht="15">
      <c r="B142" s="2" t="str">
        <f>'[1]4.A.1_MOM_1de1_CEC'!$C18</f>
        <v>Bosq. S a Latifol - TH</v>
      </c>
      <c r="C142" s="43" t="s">
        <v>29</v>
      </c>
      <c r="D142" s="1">
        <f>'[1]4.A.1_MOM_1de1_CEC'!$K18*(44/12)*-1</f>
        <v>0</v>
      </c>
      <c r="E142" s="38" t="str">
        <f>'[1]4.A.1_MOM_1de1_CEC'!$E18</f>
        <v>0</v>
      </c>
      <c r="F142" s="38">
        <f>'[1]4.A.1_MOM_1de1_CEC'!$M18</f>
        <v>0.29067804095329303</v>
      </c>
      <c r="G142" s="44">
        <f t="shared" si="28"/>
        <v>0.29067804095329303</v>
      </c>
      <c r="H142" s="45">
        <f t="shared" si="29"/>
        <v>0</v>
      </c>
    </row>
    <row r="143" spans="2:11" ht="15">
      <c r="B143" s="2" t="str">
        <f>'[1]4.A.1_MOM_1de1_CEC'!$C22</f>
        <v>Rastrojo a Bosq. S - TMH</v>
      </c>
      <c r="C143" s="43" t="s">
        <v>29</v>
      </c>
      <c r="D143" s="1">
        <f>'[1]4.A.1_MOM_1de1_CEC'!$K22*(44/12)*-1</f>
        <v>-164398.02707378025</v>
      </c>
      <c r="E143" s="38">
        <f>'[1]4.A.1_MOM_1de1_CEC'!$E22</f>
        <v>0.28469012006960542</v>
      </c>
      <c r="F143" s="38">
        <f>'[1]4.A.1_MOM_1de1_CEC'!$M22</f>
        <v>0.37594443977227254</v>
      </c>
      <c r="G143" s="44">
        <f t="shared" si="28"/>
        <v>0.47157468789252699</v>
      </c>
      <c r="H143" s="45">
        <f t="shared" si="29"/>
        <v>0.15367609949988742</v>
      </c>
    </row>
    <row r="144" spans="2:11" ht="15">
      <c r="B144" s="2" t="str">
        <f>'[1]4.A.1_MOM_1de1_CEC'!$C23</f>
        <v>Rastrojo a Bosq. S - TM</v>
      </c>
      <c r="C144" s="43" t="s">
        <v>29</v>
      </c>
      <c r="D144" s="1">
        <f>'[1]4.A.1_MOM_1de1_CEC'!$K23*(44/12)*-1</f>
        <v>-25772.673220502806</v>
      </c>
      <c r="E144" s="38">
        <f>'[1]4.A.1_MOM_1de1_CEC'!$E23</f>
        <v>0.66201057784134343</v>
      </c>
      <c r="F144" s="38">
        <f>'[1]4.A.1_MOM_1de1_CEC'!$M23</f>
        <v>0.37594443977227254</v>
      </c>
      <c r="G144" s="44">
        <f t="shared" si="28"/>
        <v>0.76130954740467904</v>
      </c>
      <c r="H144" s="45">
        <f t="shared" si="29"/>
        <v>9.8435928322263E-3</v>
      </c>
    </row>
    <row r="145" spans="1:11" ht="15">
      <c r="B145" s="2" t="str">
        <f>'[1]4.A.1_MOM_1de1_CEC'!$C24</f>
        <v>Rastrojo a Bosq. S - TH</v>
      </c>
      <c r="C145" s="43" t="s">
        <v>29</v>
      </c>
      <c r="D145" s="1">
        <f>'[1]4.A.1_MOM_1de1_CEC'!$K24*(44/12)*-1</f>
        <v>-7591.7902465123243</v>
      </c>
      <c r="E145" s="38">
        <f>'[1]4.A.1_MOM_1de1_CEC'!$E24</f>
        <v>1.2994765985414976</v>
      </c>
      <c r="F145" s="38">
        <f>'[1]4.A.1_MOM_1de1_CEC'!$M24</f>
        <v>0.37594443977227254</v>
      </c>
      <c r="G145" s="44">
        <f t="shared" si="28"/>
        <v>1.3527651872932969</v>
      </c>
      <c r="H145" s="45">
        <f t="shared" si="29"/>
        <v>2.6967792144049507E-3</v>
      </c>
    </row>
    <row r="146" spans="1:11" ht="15">
      <c r="B146" s="2" t="str">
        <f>'[1]4.A.1_MOM_1de1_CEC'!$C25</f>
        <v>Rastrojo a Manglar - TMH</v>
      </c>
      <c r="C146" s="43" t="s">
        <v>29</v>
      </c>
      <c r="D146" s="1">
        <f>'[1]4.A.1_MOM_1de1_CEC'!$K25*(44/12)*-1</f>
        <v>0</v>
      </c>
      <c r="E146" s="38" t="str">
        <f>'[1]4.A.1_MOM_1de1_CEC'!$E25</f>
        <v>0</v>
      </c>
      <c r="F146" s="38">
        <f>'[1]4.A.1_MOM_1de1_CEC'!$M25</f>
        <v>0.50450129059728632</v>
      </c>
      <c r="G146" s="44">
        <f t="shared" si="28"/>
        <v>0.50450129059728632</v>
      </c>
      <c r="H146" s="45">
        <f t="shared" si="29"/>
        <v>0</v>
      </c>
    </row>
    <row r="147" spans="1:11" ht="15">
      <c r="B147" s="2" t="str">
        <f>'[1]4.A.1_MOM_1de1_CEC'!$C26</f>
        <v>Rastrojo a Manglar - TM</v>
      </c>
      <c r="C147" s="43" t="s">
        <v>29</v>
      </c>
      <c r="D147" s="1">
        <f>'[1]4.A.1_MOM_1de1_CEC'!$K26*(44/12)*-1</f>
        <v>0</v>
      </c>
      <c r="E147" s="38" t="str">
        <f>'[1]4.A.1_MOM_1de1_CEC'!$E26</f>
        <v>0</v>
      </c>
      <c r="F147" s="38">
        <f>'[1]4.A.1_MOM_1de1_CEC'!$M26</f>
        <v>0.50450129059728632</v>
      </c>
      <c r="G147" s="44">
        <f t="shared" si="28"/>
        <v>0.50450129059728632</v>
      </c>
      <c r="H147" s="45">
        <f t="shared" si="29"/>
        <v>0</v>
      </c>
    </row>
    <row r="148" spans="1:11" ht="15">
      <c r="B148" s="2" t="str">
        <f>'[1]4.A.1_MOM_1de1_CEC'!$C27</f>
        <v>Rastrojo a Manglar - TH</v>
      </c>
      <c r="C148" s="43" t="s">
        <v>29</v>
      </c>
      <c r="D148" s="1">
        <f>'[1]4.A.1_MOM_1de1_CEC'!$K27*(44/12)*-1</f>
        <v>0</v>
      </c>
      <c r="E148" s="38" t="str">
        <f>'[1]4.A.1_MOM_1de1_CEC'!$E27</f>
        <v>0</v>
      </c>
      <c r="F148" s="38">
        <f>'[1]4.A.1_MOM_1de1_CEC'!$M27</f>
        <v>0.50450129059728632</v>
      </c>
      <c r="G148" s="44">
        <f t="shared" si="28"/>
        <v>0.50450129059728632</v>
      </c>
      <c r="H148" s="45">
        <f t="shared" si="29"/>
        <v>0</v>
      </c>
      <c r="K148" s="5">
        <f>SUM(D140:D148)/(44/12)</f>
        <v>-53935.224692944197</v>
      </c>
    </row>
    <row r="149" spans="1:11">
      <c r="B149" s="12"/>
      <c r="C149" s="50"/>
      <c r="D149" s="4">
        <f>SUM(D140:D148)</f>
        <v>-197762.49054079538</v>
      </c>
      <c r="E149" s="47"/>
      <c r="F149" s="47"/>
      <c r="G149" s="48"/>
      <c r="H149" s="14">
        <f>SUM(H140:H148)</f>
        <v>0.16621647154651867</v>
      </c>
      <c r="I149" s="4">
        <f>D149</f>
        <v>-197762.49054079538</v>
      </c>
      <c r="J149" s="51">
        <f>SQRT(H149)</f>
        <v>0.40769654345667278</v>
      </c>
    </row>
    <row r="150" spans="1:11">
      <c r="B150" s="13" t="s">
        <v>48</v>
      </c>
      <c r="C150" s="50"/>
      <c r="D150" s="4">
        <f>D137+D149</f>
        <v>-5107099.1896099746</v>
      </c>
      <c r="E150" s="47"/>
      <c r="F150" s="47"/>
      <c r="G150" s="48"/>
      <c r="H150" s="14"/>
      <c r="I150" s="4">
        <f>D150</f>
        <v>-5107099.1896099746</v>
      </c>
      <c r="J150" s="51">
        <f>SQRT((I137*J137)^2+(I149*J149)^2)/ABS($I$150)</f>
        <v>0.35104456940391271</v>
      </c>
    </row>
    <row r="151" spans="1:11">
      <c r="B151" s="2"/>
      <c r="C151" s="59"/>
      <c r="D151" s="60"/>
      <c r="E151" s="61"/>
      <c r="F151" s="61"/>
      <c r="G151" s="62"/>
      <c r="H151" s="64"/>
      <c r="I151" s="64"/>
    </row>
    <row r="152" spans="1:11" ht="22.5">
      <c r="A152" s="10"/>
      <c r="B152" s="3" t="s">
        <v>49</v>
      </c>
      <c r="C152" s="43"/>
      <c r="D152" s="1"/>
      <c r="E152" s="38"/>
      <c r="F152" s="38"/>
    </row>
    <row r="153" spans="1:11">
      <c r="A153" s="10"/>
      <c r="B153" s="3" t="s">
        <v>50</v>
      </c>
      <c r="C153" s="43"/>
      <c r="D153" s="1"/>
      <c r="E153" s="38"/>
      <c r="F153" s="38"/>
    </row>
    <row r="154" spans="1:11">
      <c r="A154" s="10"/>
      <c r="B154" s="3" t="s">
        <v>51</v>
      </c>
      <c r="C154" s="43"/>
      <c r="D154" s="1"/>
      <c r="E154" s="38"/>
      <c r="F154" s="38"/>
    </row>
    <row r="155" spans="1:11" ht="15">
      <c r="A155" s="10"/>
      <c r="B155" s="2" t="str">
        <f>'[1]4.A.2_Biomasa_1de5'!$C12</f>
        <v>C. Anual &gt; Rast TMH</v>
      </c>
      <c r="C155" s="43" t="s">
        <v>29</v>
      </c>
      <c r="D155" s="1">
        <f>'[1]4.A.2_Biomasa_1de5'!$N12*(44/12)*-1</f>
        <v>-44476.646569875011</v>
      </c>
      <c r="E155" s="38">
        <f>'[1]4.A.2_Biomasa_1de5'!$E12</f>
        <v>1.0457244480622008</v>
      </c>
      <c r="F155" s="38">
        <f>'[1]4.A.2_Biomasa_1de5'!$P12</f>
        <v>0.22912878474779202</v>
      </c>
      <c r="G155" s="44">
        <f>SQRT(E155^2+F155^2)</f>
        <v>1.070532400852489</v>
      </c>
      <c r="H155" s="45">
        <f>((G155*D155)^2)/($I$228^2)</f>
        <v>3.0735180386915395E-4</v>
      </c>
    </row>
    <row r="156" spans="1:11" ht="15">
      <c r="B156" s="2" t="str">
        <f>'[1]4.A.2_Biomasa_1de5'!$C13</f>
        <v>C. Anual &gt; Rast TM</v>
      </c>
      <c r="C156" s="43" t="s">
        <v>29</v>
      </c>
      <c r="D156" s="1">
        <f>'[1]4.A.2_Biomasa_1de5'!$N13*(44/12)*-1</f>
        <v>-30606.434840164133</v>
      </c>
      <c r="E156" s="38">
        <f>'[1]4.A.2_Biomasa_1de5'!$E13</f>
        <v>1.0781848682825774</v>
      </c>
      <c r="F156" s="38">
        <f>'[1]4.A.2_Biomasa_1de5'!$P13</f>
        <v>0.22912878474779202</v>
      </c>
      <c r="G156" s="44">
        <f t="shared" ref="G156:G190" si="30">SQRT(E156^2+F156^2)</f>
        <v>1.1022624960477967</v>
      </c>
      <c r="H156" s="45">
        <f t="shared" ref="H156:H219" si="31">((G156*D156)^2)/($I$228^2)</f>
        <v>1.5430059975721789E-4</v>
      </c>
    </row>
    <row r="157" spans="1:11" ht="15">
      <c r="B157" s="2" t="str">
        <f>'[1]4.A.2_Biomasa_1de5'!$C14</f>
        <v>C. Anual &gt; Rast TH</v>
      </c>
      <c r="C157" s="43" t="s">
        <v>29</v>
      </c>
      <c r="D157" s="1">
        <f>'[1]4.A.2_Biomasa_1de5'!$N14*(44/12)*-1</f>
        <v>-11940.731029531416</v>
      </c>
      <c r="E157" s="38">
        <f>'[1]4.A.2_Biomasa_1de5'!$E14</f>
        <v>1.8205373457181528</v>
      </c>
      <c r="F157" s="38">
        <f>'[1]4.A.2_Biomasa_1de5'!$P14</f>
        <v>0.22912878474779202</v>
      </c>
      <c r="G157" s="44">
        <f t="shared" si="30"/>
        <v>1.8348995141844955</v>
      </c>
      <c r="H157" s="45">
        <f t="shared" si="31"/>
        <v>6.5081636767076292E-5</v>
      </c>
    </row>
    <row r="158" spans="1:11" ht="15">
      <c r="B158" s="2" t="str">
        <f>'[1]4.A.2_Biomasa_1de5'!$C15</f>
        <v>C. Anual &gt; Latif TMH</v>
      </c>
      <c r="C158" s="43" t="s">
        <v>29</v>
      </c>
      <c r="D158" s="1">
        <f>'[1]4.A.2_Biomasa_1de5'!$N15*(44/12)*-1</f>
        <v>0</v>
      </c>
      <c r="E158" s="38" t="str">
        <f>'[1]4.A.2_Biomasa_1de5'!$E15</f>
        <v>0</v>
      </c>
      <c r="F158" s="38">
        <f>'[1]4.A.2_Biomasa_1de5'!$P15</f>
        <v>0.22912878474779202</v>
      </c>
      <c r="G158" s="44">
        <f t="shared" si="30"/>
        <v>0.22912878474779202</v>
      </c>
      <c r="H158" s="45">
        <f t="shared" si="31"/>
        <v>0</v>
      </c>
    </row>
    <row r="159" spans="1:11" ht="15">
      <c r="B159" s="2" t="str">
        <f>'[1]4.A.2_Biomasa_1de5'!$C16</f>
        <v>C. Anual &gt; Latif TM</v>
      </c>
      <c r="C159" s="43" t="s">
        <v>29</v>
      </c>
      <c r="D159" s="1">
        <f>'[1]4.A.2_Biomasa_1de5'!$N16*(44/12)*-1</f>
        <v>0</v>
      </c>
      <c r="E159" s="38" t="str">
        <f>'[1]4.A.2_Biomasa_1de5'!$E16</f>
        <v>0</v>
      </c>
      <c r="F159" s="38">
        <f>'[1]4.A.2_Biomasa_1de5'!$P16</f>
        <v>0.22912878474779202</v>
      </c>
      <c r="G159" s="44">
        <f t="shared" si="30"/>
        <v>0.22912878474779202</v>
      </c>
      <c r="H159" s="45">
        <f t="shared" si="31"/>
        <v>0</v>
      </c>
    </row>
    <row r="160" spans="1:11" ht="15">
      <c r="B160" s="2" t="str">
        <f>'[1]4.A.2_Biomasa_1de5'!$C17</f>
        <v>C. Anual &gt; Latif TH</v>
      </c>
      <c r="C160" s="43" t="s">
        <v>29</v>
      </c>
      <c r="D160" s="1">
        <f>'[1]4.A.2_Biomasa_1de5'!$N17*(44/12)*-1</f>
        <v>0</v>
      </c>
      <c r="E160" s="38" t="str">
        <f>'[1]4.A.2_Biomasa_1de5'!$E17</f>
        <v>0</v>
      </c>
      <c r="F160" s="38">
        <f>'[1]4.A.2_Biomasa_1de5'!$P17</f>
        <v>0.22912878474779202</v>
      </c>
      <c r="G160" s="44">
        <f t="shared" si="30"/>
        <v>0.22912878474779202</v>
      </c>
      <c r="H160" s="45">
        <f t="shared" si="31"/>
        <v>0</v>
      </c>
    </row>
    <row r="161" spans="2:8" ht="15">
      <c r="B161" s="2" t="str">
        <f>'[1]4.A.2_Biomasa_1de5'!$C18</f>
        <v>C. Peren &gt; B. Sec TMH</v>
      </c>
      <c r="C161" s="43" t="s">
        <v>29</v>
      </c>
      <c r="D161" s="1">
        <f>'[1]4.A.2_Biomasa_1de5'!$N18*(44/12)*-1</f>
        <v>0</v>
      </c>
      <c r="E161" s="38" t="str">
        <f>'[1]4.A.2_Biomasa_1de5'!$E18</f>
        <v>0</v>
      </c>
      <c r="F161" s="38">
        <f>'[1]4.A.2_Biomasa_1de5'!$P18</f>
        <v>0.5888123640006212</v>
      </c>
      <c r="G161" s="44">
        <f t="shared" si="30"/>
        <v>0.5888123640006212</v>
      </c>
      <c r="H161" s="45">
        <f t="shared" si="31"/>
        <v>0</v>
      </c>
    </row>
    <row r="162" spans="2:8" ht="15">
      <c r="B162" s="2" t="str">
        <f>'[1]4.A.2_Biomasa_1de5'!$C19</f>
        <v>C. Peren &gt; B. Sec TM</v>
      </c>
      <c r="C162" s="43" t="s">
        <v>29</v>
      </c>
      <c r="D162" s="1">
        <f>'[1]4.A.2_Biomasa_1de5'!$N19*(44/12)*-1</f>
        <v>0</v>
      </c>
      <c r="E162" s="38" t="str">
        <f>'[1]4.A.2_Biomasa_1de5'!$E19</f>
        <v>0</v>
      </c>
      <c r="F162" s="38">
        <f>'[1]4.A.2_Biomasa_1de5'!$P19</f>
        <v>0.5888123640006212</v>
      </c>
      <c r="G162" s="44">
        <f t="shared" si="30"/>
        <v>0.5888123640006212</v>
      </c>
      <c r="H162" s="45">
        <f t="shared" si="31"/>
        <v>0</v>
      </c>
    </row>
    <row r="163" spans="2:8" ht="15">
      <c r="B163" s="2" t="str">
        <f>'[1]4.A.2_Biomasa_1de5'!$C20</f>
        <v>C. Peren &gt; B. Sec TH</v>
      </c>
      <c r="C163" s="43" t="s">
        <v>29</v>
      </c>
      <c r="D163" s="1">
        <f>'[1]4.A.2_Biomasa_1de5'!$N20*(44/12)*-1</f>
        <v>0</v>
      </c>
      <c r="E163" s="38" t="str">
        <f>'[1]4.A.2_Biomasa_1de5'!$E20</f>
        <v>0</v>
      </c>
      <c r="F163" s="38">
        <f>'[1]4.A.2_Biomasa_1de5'!$P20</f>
        <v>0.5888123640006212</v>
      </c>
      <c r="G163" s="44">
        <f t="shared" si="30"/>
        <v>0.5888123640006212</v>
      </c>
      <c r="H163" s="45">
        <f t="shared" si="31"/>
        <v>0</v>
      </c>
    </row>
    <row r="164" spans="2:8" ht="15">
      <c r="B164" s="2" t="str">
        <f>'[1]4.A.2_Biomasa_1de5'!$C21</f>
        <v>C. Peren &gt; Rast TMH</v>
      </c>
      <c r="C164" s="43" t="s">
        <v>29</v>
      </c>
      <c r="D164" s="1">
        <f>'[1]4.A.2_Biomasa_1de5'!$N21*(44/12)*-1</f>
        <v>-705.97851698214311</v>
      </c>
      <c r="E164" s="38">
        <f>'[1]4.A.2_Biomasa_1de5'!$E21</f>
        <v>1.9602061071338086</v>
      </c>
      <c r="F164" s="38">
        <f>'[1]4.A.2_Biomasa_1de5'!$P21</f>
        <v>0.22912878474779202</v>
      </c>
      <c r="G164" s="44">
        <f t="shared" si="30"/>
        <v>1.9735521230625455</v>
      </c>
      <c r="H164" s="45">
        <f t="shared" si="31"/>
        <v>2.6317960870283179E-7</v>
      </c>
    </row>
    <row r="165" spans="2:8" ht="15">
      <c r="B165" s="2" t="str">
        <f>'[1]4.A.2_Biomasa_1de5'!$C22</f>
        <v>C. Peren &gt; Rast TM</v>
      </c>
      <c r="C165" s="43" t="s">
        <v>29</v>
      </c>
      <c r="D165" s="1">
        <f>'[1]4.A.2_Biomasa_1de5'!$N22*(44/12)*-1</f>
        <v>0</v>
      </c>
      <c r="E165" s="38">
        <f>'[1]4.A.2_Biomasa_1de5'!$E22</f>
        <v>0</v>
      </c>
      <c r="F165" s="38">
        <f>'[1]4.A.2_Biomasa_1de5'!$P22</f>
        <v>0.22912878474779202</v>
      </c>
      <c r="G165" s="44">
        <f t="shared" si="30"/>
        <v>0.22912878474779202</v>
      </c>
      <c r="H165" s="45">
        <f t="shared" si="31"/>
        <v>0</v>
      </c>
    </row>
    <row r="166" spans="2:8" ht="15">
      <c r="B166" s="2" t="str">
        <f>'[1]4.A.2_Biomasa_1de5'!$C23</f>
        <v>C. Peren &gt; Rast TH</v>
      </c>
      <c r="C166" s="43" t="s">
        <v>29</v>
      </c>
      <c r="D166" s="1">
        <f>'[1]4.A.2_Biomasa_1de5'!$N23*(44/12)*-1</f>
        <v>0</v>
      </c>
      <c r="E166" s="38">
        <f>'[1]4.A.2_Biomasa_1de5'!$E23</f>
        <v>0</v>
      </c>
      <c r="F166" s="38">
        <f>'[1]4.A.2_Biomasa_1de5'!$P23</f>
        <v>0.22912878474779202</v>
      </c>
      <c r="G166" s="44">
        <f t="shared" si="30"/>
        <v>0.22912878474779202</v>
      </c>
      <c r="H166" s="45">
        <f t="shared" si="31"/>
        <v>0</v>
      </c>
    </row>
    <row r="167" spans="2:8" ht="15">
      <c r="B167" s="2" t="str">
        <f>'[1]4.A.2_Biomasa_1de5'!$C24</f>
        <v>Pasto &gt; Manglar TMH</v>
      </c>
      <c r="C167" s="43" t="s">
        <v>29</v>
      </c>
      <c r="D167" s="1">
        <f>'[1]4.A.2_Biomasa_1de5'!$N24*(44/12)*-1</f>
        <v>-3109.1353077152185</v>
      </c>
      <c r="E167" s="38">
        <f>'[1]4.A.2_Biomasa_1de5'!$E24</f>
        <v>1.9602061071338091</v>
      </c>
      <c r="F167" s="38">
        <f>'[1]4.A.2_Biomasa_1de5'!$P24</f>
        <v>0.51400389103585586</v>
      </c>
      <c r="G167" s="44">
        <f t="shared" si="30"/>
        <v>2.0264767411556153</v>
      </c>
      <c r="H167" s="45">
        <f t="shared" si="31"/>
        <v>5.3818867673082294E-6</v>
      </c>
    </row>
    <row r="168" spans="2:8" ht="15">
      <c r="B168" s="2" t="str">
        <f>'[1]4.A.2_Biomasa_1de5'!$C25</f>
        <v>Pasto &gt; Manglar TM</v>
      </c>
      <c r="C168" s="43" t="s">
        <v>29</v>
      </c>
      <c r="D168" s="1">
        <f>'[1]4.A.2_Biomasa_1de5'!$N25*(44/12)*-1</f>
        <v>-1650.8121575816372</v>
      </c>
      <c r="E168" s="38">
        <f>'[1]4.A.2_Biomasa_1de5'!$E25</f>
        <v>1.9602061071338093</v>
      </c>
      <c r="F168" s="38">
        <f>'[1]4.A.2_Biomasa_1de5'!$P25</f>
        <v>0.51400389103585586</v>
      </c>
      <c r="G168" s="44">
        <f t="shared" si="30"/>
        <v>2.0264767411556153</v>
      </c>
      <c r="H168" s="45">
        <f t="shared" si="31"/>
        <v>1.5172272283824006E-6</v>
      </c>
    </row>
    <row r="169" spans="2:8" ht="15">
      <c r="B169" s="2" t="str">
        <f>'[1]4.A.2_Biomasa_1de5'!$C26</f>
        <v>Pasto &gt; Manglar TH</v>
      </c>
      <c r="C169" s="43" t="s">
        <v>29</v>
      </c>
      <c r="D169" s="1">
        <f>'[1]4.A.2_Biomasa_1de5'!$N26*(44/12)*-1</f>
        <v>0</v>
      </c>
      <c r="E169" s="38">
        <f>'[1]4.A.2_Biomasa_1de5'!$E26</f>
        <v>0</v>
      </c>
      <c r="F169" s="38">
        <f>'[1]4.A.2_Biomasa_1de5'!$P26</f>
        <v>0.51400389103585586</v>
      </c>
      <c r="G169" s="44">
        <f t="shared" si="30"/>
        <v>0.51400389103585586</v>
      </c>
      <c r="H169" s="45">
        <f t="shared" si="31"/>
        <v>0</v>
      </c>
    </row>
    <row r="170" spans="2:8" ht="15">
      <c r="B170" s="2" t="str">
        <f>'[1]4.A.2_Biomasa_1de5'!$C27</f>
        <v>Pasto &gt; Rast TMH</v>
      </c>
      <c r="C170" s="43" t="s">
        <v>29</v>
      </c>
      <c r="D170" s="1">
        <f>'[1]4.A.2_Biomasa_1de5'!$N27*(44/12)*-1</f>
        <v>-507446.33556101058</v>
      </c>
      <c r="E170" s="38">
        <f>'[1]4.A.2_Biomasa_1de5'!$E27</f>
        <v>0.29714345216229132</v>
      </c>
      <c r="F170" s="38">
        <f>'[1]4.A.2_Biomasa_1de5'!$P27</f>
        <v>0.22912878474779202</v>
      </c>
      <c r="G170" s="44">
        <f t="shared" si="30"/>
        <v>0.37522557370590282</v>
      </c>
      <c r="H170" s="45">
        <f t="shared" si="31"/>
        <v>4.9151544090058081E-3</v>
      </c>
    </row>
    <row r="171" spans="2:8" ht="15">
      <c r="B171" s="2" t="str">
        <f>'[1]4.A.2_Biomasa_1de5'!$C28</f>
        <v>Pasto &gt; Rast TM</v>
      </c>
      <c r="C171" s="43" t="s">
        <v>29</v>
      </c>
      <c r="D171" s="1">
        <f>'[1]4.A.2_Biomasa_1de5'!$N28*(44/12)*-1</f>
        <v>-269424.40713359107</v>
      </c>
      <c r="E171" s="38">
        <f>'[1]4.A.2_Biomasa_1de5'!$E28</f>
        <v>0.36533227175637195</v>
      </c>
      <c r="F171" s="38">
        <f>'[1]4.A.2_Biomasa_1de5'!$P28</f>
        <v>0.22912878474779202</v>
      </c>
      <c r="G171" s="44">
        <f t="shared" si="30"/>
        <v>0.43123968832503301</v>
      </c>
      <c r="H171" s="45">
        <f t="shared" si="31"/>
        <v>1.830136077965119E-3</v>
      </c>
    </row>
    <row r="172" spans="2:8" ht="15">
      <c r="B172" s="2" t="str">
        <f>'[1]4.A.2_Biomasa_1de5'!$C29</f>
        <v>Pasto &gt; Rast TH</v>
      </c>
      <c r="C172" s="43" t="s">
        <v>29</v>
      </c>
      <c r="D172" s="1">
        <f>'[1]4.A.2_Biomasa_1de5'!$N29*(44/12)*-1</f>
        <v>-51434.296742772247</v>
      </c>
      <c r="E172" s="38">
        <f>'[1]4.A.2_Biomasa_1de5'!$E29</f>
        <v>0.75735999524078135</v>
      </c>
      <c r="F172" s="38">
        <f>'[1]4.A.2_Biomasa_1de5'!$P29</f>
        <v>0.22912878474779202</v>
      </c>
      <c r="G172" s="44">
        <f t="shared" si="30"/>
        <v>0.79126112149600547</v>
      </c>
      <c r="H172" s="45">
        <f t="shared" si="31"/>
        <v>2.245522083854252E-4</v>
      </c>
    </row>
    <row r="173" spans="2:8" ht="15">
      <c r="B173" s="2" t="str">
        <f>'[1]4.A.2_Biomasa_1de5'!$C30</f>
        <v>Pasto &gt; Latif TMH</v>
      </c>
      <c r="C173" s="43" t="s">
        <v>29</v>
      </c>
      <c r="D173" s="1">
        <f>'[1]4.A.2_Biomasa_1de5'!$N30*(44/12)*-1</f>
        <v>-27807.133449827696</v>
      </c>
      <c r="E173" s="38">
        <f>'[1]4.A.2_Biomasa_1de5'!$E30</f>
        <v>1.9602061071338088</v>
      </c>
      <c r="F173" s="38">
        <f>'[1]4.A.2_Biomasa_1de5'!$P30</f>
        <v>0.32403703492039304</v>
      </c>
      <c r="G173" s="44">
        <f t="shared" si="30"/>
        <v>1.9868084916379538</v>
      </c>
      <c r="H173" s="45">
        <f t="shared" si="31"/>
        <v>4.1380574993707826E-4</v>
      </c>
    </row>
    <row r="174" spans="2:8" ht="15">
      <c r="B174" s="2" t="str">
        <f>'[1]4.A.2_Biomasa_1de5'!$C31</f>
        <v>Pasto &gt; Latif TM</v>
      </c>
      <c r="C174" s="43" t="s">
        <v>29</v>
      </c>
      <c r="D174" s="1">
        <f>'[1]4.A.2_Biomasa_1de5'!$N31*(44/12)*-1</f>
        <v>0</v>
      </c>
      <c r="E174" s="38">
        <f>'[1]4.A.2_Biomasa_1de5'!$E31</f>
        <v>0</v>
      </c>
      <c r="F174" s="38">
        <f>'[1]4.A.2_Biomasa_1de5'!$P31</f>
        <v>0.21000000000000002</v>
      </c>
      <c r="G174" s="44">
        <f t="shared" si="30"/>
        <v>0.21000000000000002</v>
      </c>
      <c r="H174" s="45">
        <f t="shared" si="31"/>
        <v>0</v>
      </c>
    </row>
    <row r="175" spans="2:8" ht="15">
      <c r="B175" s="2" t="str">
        <f>'[1]4.A.2_Biomasa_1de5'!$C32</f>
        <v>Pasto &gt; Latif TH</v>
      </c>
      <c r="C175" s="43" t="s">
        <v>29</v>
      </c>
      <c r="D175" s="1">
        <f>'[1]4.A.2_Biomasa_1de5'!$N32*(44/12)*-1</f>
        <v>0</v>
      </c>
      <c r="E175" s="38">
        <f>'[1]4.A.2_Biomasa_1de5'!$E32</f>
        <v>0</v>
      </c>
      <c r="F175" s="38">
        <f>'[1]4.A.2_Biomasa_1de5'!$P32</f>
        <v>0.32403703492039304</v>
      </c>
      <c r="G175" s="44">
        <f t="shared" si="30"/>
        <v>0.32403703492039304</v>
      </c>
      <c r="H175" s="45">
        <f t="shared" si="31"/>
        <v>0</v>
      </c>
    </row>
    <row r="176" spans="2:8" ht="15">
      <c r="B176" s="2" t="str">
        <f>'[1]4.A.2_Biomasa_1de5'!$C33</f>
        <v>Pasto &gt; Conif TMH</v>
      </c>
      <c r="C176" s="43" t="s">
        <v>29</v>
      </c>
      <c r="D176" s="1">
        <f>'[1]4.A.2_Biomasa_1de5'!$N33*(44/12)*-1</f>
        <v>0</v>
      </c>
      <c r="E176" s="38" t="str">
        <f>'[1]4.A.2_Biomasa_1de5'!$E33</f>
        <v>0</v>
      </c>
      <c r="F176" s="38">
        <f>'[1]4.A.2_Biomasa_1de5'!$P33</f>
        <v>0.32403703492039304</v>
      </c>
      <c r="G176" s="44">
        <f t="shared" si="30"/>
        <v>0.32403703492039304</v>
      </c>
      <c r="H176" s="45">
        <f t="shared" si="31"/>
        <v>0</v>
      </c>
    </row>
    <row r="177" spans="2:12" ht="15">
      <c r="B177" s="2" t="str">
        <f>'[1]4.A.2_Biomasa_1de5'!$C34</f>
        <v>Pasto &gt; Conif TM</v>
      </c>
      <c r="C177" s="43" t="s">
        <v>29</v>
      </c>
      <c r="D177" s="1">
        <f>'[1]4.A.2_Biomasa_1de5'!$N34*(44/12)*-1</f>
        <v>0</v>
      </c>
      <c r="E177" s="38" t="str">
        <f>'[1]4.A.2_Biomasa_1de5'!$E34</f>
        <v>0</v>
      </c>
      <c r="F177" s="38">
        <f>'[1]4.A.2_Biomasa_1de5'!$P34</f>
        <v>0.21000000000000002</v>
      </c>
      <c r="G177" s="44">
        <f t="shared" si="30"/>
        <v>0.21000000000000002</v>
      </c>
      <c r="H177" s="45">
        <f t="shared" si="31"/>
        <v>0</v>
      </c>
    </row>
    <row r="178" spans="2:12" ht="15">
      <c r="B178" s="2" t="str">
        <f>'[1]4.A.2_Biomasa_1de5'!$C35</f>
        <v>Pasto &gt; Conif TH</v>
      </c>
      <c r="C178" s="43" t="s">
        <v>29</v>
      </c>
      <c r="D178" s="1">
        <f>'[1]4.A.2_Biomasa_1de5'!$N35*(44/12)*-1</f>
        <v>0</v>
      </c>
      <c r="E178" s="38" t="str">
        <f>'[1]4.A.2_Biomasa_1de5'!$E35</f>
        <v>0</v>
      </c>
      <c r="F178" s="38">
        <f>'[1]4.A.2_Biomasa_1de5'!$P35</f>
        <v>0.32403703492039304</v>
      </c>
      <c r="G178" s="44">
        <f t="shared" si="30"/>
        <v>0.32403703492039304</v>
      </c>
      <c r="H178" s="45">
        <f t="shared" si="31"/>
        <v>0</v>
      </c>
    </row>
    <row r="179" spans="2:12" ht="15">
      <c r="B179" s="2" t="str">
        <f>'[1]4.A.2_Biomasa_1de5'!$C36</f>
        <v>Inf &gt; Rast TMH</v>
      </c>
      <c r="C179" s="43" t="s">
        <v>29</v>
      </c>
      <c r="D179" s="1">
        <f>'[1]4.A.2_Biomasa_1de5'!$N36*(44/12)*-1</f>
        <v>0</v>
      </c>
      <c r="E179" s="38" t="str">
        <f>'[1]4.A.2_Biomasa_1de5'!$E36</f>
        <v>0</v>
      </c>
      <c r="F179" s="38">
        <f>'[1]4.A.2_Biomasa_1de5'!$P36</f>
        <v>0.22912878474779202</v>
      </c>
      <c r="G179" s="44">
        <f t="shared" si="30"/>
        <v>0.22912878474779202</v>
      </c>
      <c r="H179" s="45">
        <f t="shared" si="31"/>
        <v>0</v>
      </c>
    </row>
    <row r="180" spans="2:12" ht="15">
      <c r="B180" s="2" t="str">
        <f>'[1]4.A.2_Biomasa_1de5'!$C37</f>
        <v>Inf &gt; Rast TM</v>
      </c>
      <c r="C180" s="43" t="s">
        <v>29</v>
      </c>
      <c r="D180" s="1">
        <f>'[1]4.A.2_Biomasa_1de5'!$N37*(44/12)*-1</f>
        <v>0</v>
      </c>
      <c r="E180" s="38" t="str">
        <f>'[1]4.A.2_Biomasa_1de5'!$E37</f>
        <v>0</v>
      </c>
      <c r="F180" s="38">
        <f>'[1]4.A.2_Biomasa_1de5'!$P37</f>
        <v>0.22912878474779202</v>
      </c>
      <c r="G180" s="44">
        <f t="shared" si="30"/>
        <v>0.22912878474779202</v>
      </c>
      <c r="H180" s="45">
        <f t="shared" si="31"/>
        <v>0</v>
      </c>
    </row>
    <row r="181" spans="2:12" ht="15">
      <c r="B181" s="2" t="str">
        <f>'[1]4.A.2_Biomasa_1de5'!$C38</f>
        <v>Inf &gt; Rast TH</v>
      </c>
      <c r="C181" s="43" t="s">
        <v>29</v>
      </c>
      <c r="D181" s="1">
        <f>'[1]4.A.2_Biomasa_1de5'!$N38*(44/12)*-1</f>
        <v>0</v>
      </c>
      <c r="E181" s="38" t="str">
        <f>'[1]4.A.2_Biomasa_1de5'!$E38</f>
        <v>0</v>
      </c>
      <c r="F181" s="38">
        <f>'[1]4.A.2_Biomasa_1de5'!$P38</f>
        <v>0.22912878474779202</v>
      </c>
      <c r="G181" s="44">
        <f t="shared" si="30"/>
        <v>0.22912878474779202</v>
      </c>
      <c r="H181" s="45">
        <f t="shared" si="31"/>
        <v>0</v>
      </c>
    </row>
    <row r="182" spans="2:12" ht="15">
      <c r="B182" s="2" t="str">
        <f>'[1]4.A.2_Biomasa_1de5'!$C39</f>
        <v>Otro &gt; Manglar TMH</v>
      </c>
      <c r="C182" s="43" t="s">
        <v>29</v>
      </c>
      <c r="D182" s="1">
        <f>'[1]4.A.2_Biomasa_1de5'!$N39*(44/12)*-1</f>
        <v>0</v>
      </c>
      <c r="E182" s="38" t="str">
        <f>'[1]4.A.2_Biomasa_1de5'!$E39</f>
        <v>0</v>
      </c>
      <c r="F182" s="38">
        <f>'[1]4.A.2_Biomasa_1de5'!$P39</f>
        <v>0.51400389103585586</v>
      </c>
      <c r="G182" s="44">
        <f t="shared" si="30"/>
        <v>0.51400389103585586</v>
      </c>
      <c r="H182" s="45">
        <f t="shared" si="31"/>
        <v>0</v>
      </c>
    </row>
    <row r="183" spans="2:12" ht="15">
      <c r="B183" s="2" t="str">
        <f>'[1]4.A.2_Biomasa_1de5'!$C40</f>
        <v>Otro &gt; Manglar TM</v>
      </c>
      <c r="C183" s="43" t="s">
        <v>29</v>
      </c>
      <c r="D183" s="1">
        <f>'[1]4.A.2_Biomasa_1de5'!$N40*(44/12)*-1</f>
        <v>0</v>
      </c>
      <c r="E183" s="38" t="str">
        <f>'[1]4.A.2_Biomasa_1de5'!$E40</f>
        <v>0</v>
      </c>
      <c r="F183" s="38">
        <f>'[1]4.A.2_Biomasa_1de5'!$P40</f>
        <v>0.51400389103585586</v>
      </c>
      <c r="G183" s="44">
        <f t="shared" si="30"/>
        <v>0.51400389103585586</v>
      </c>
      <c r="H183" s="45">
        <f t="shared" si="31"/>
        <v>0</v>
      </c>
    </row>
    <row r="184" spans="2:12" ht="15">
      <c r="B184" s="2" t="str">
        <f>'[1]4.A.2_Biomasa_1de5'!$C41</f>
        <v>Otro &gt; Manglar TH</v>
      </c>
      <c r="C184" s="43" t="s">
        <v>29</v>
      </c>
      <c r="D184" s="1">
        <f>'[1]4.A.2_Biomasa_1de5'!$N41*(44/12)*-1</f>
        <v>0</v>
      </c>
      <c r="E184" s="38" t="str">
        <f>'[1]4.A.2_Biomasa_1de5'!$E41</f>
        <v>0</v>
      </c>
      <c r="F184" s="38">
        <f>'[1]4.A.2_Biomasa_1de5'!$P41</f>
        <v>0.51400389103585586</v>
      </c>
      <c r="G184" s="44">
        <f t="shared" si="30"/>
        <v>0.51400389103585586</v>
      </c>
      <c r="H184" s="45">
        <f t="shared" si="31"/>
        <v>0</v>
      </c>
    </row>
    <row r="185" spans="2:12" ht="15">
      <c r="B185" s="2" t="str">
        <f>'[1]4.A.2_Biomasa_1de5'!$C42</f>
        <v>Otro &gt; Rastroj TMH</v>
      </c>
      <c r="C185" s="43" t="s">
        <v>29</v>
      </c>
      <c r="D185" s="1">
        <f>'[1]4.A.2_Biomasa_1de5'!$N42*(44/12)*-1</f>
        <v>0</v>
      </c>
      <c r="E185" s="38" t="str">
        <f>'[1]4.A.2_Biomasa_1de5'!$E42</f>
        <v>0</v>
      </c>
      <c r="F185" s="38">
        <f>'[1]4.A.2_Biomasa_1de5'!$P42</f>
        <v>0.22912878474779202</v>
      </c>
      <c r="G185" s="44">
        <f t="shared" si="30"/>
        <v>0.22912878474779202</v>
      </c>
      <c r="H185" s="45">
        <f t="shared" si="31"/>
        <v>0</v>
      </c>
    </row>
    <row r="186" spans="2:12" ht="15">
      <c r="B186" s="2" t="str">
        <f>'[1]4.A.2_Biomasa_1de5'!$C43</f>
        <v>Otro &gt; Rastroj TM</v>
      </c>
      <c r="C186" s="43" t="s">
        <v>29</v>
      </c>
      <c r="D186" s="1">
        <f>'[1]4.A.2_Biomasa_1de5'!$N43*(44/12)*-1</f>
        <v>0</v>
      </c>
      <c r="E186" s="38" t="str">
        <f>'[1]4.A.2_Biomasa_1de5'!$E43</f>
        <v>0</v>
      </c>
      <c r="F186" s="38">
        <f>'[1]4.A.2_Biomasa_1de5'!$P43</f>
        <v>0.22912878474779202</v>
      </c>
      <c r="G186" s="44">
        <f t="shared" si="30"/>
        <v>0.22912878474779202</v>
      </c>
      <c r="H186" s="45">
        <f t="shared" si="31"/>
        <v>0</v>
      </c>
    </row>
    <row r="187" spans="2:12" ht="15">
      <c r="B187" s="2" t="str">
        <f>'[1]4.A.2_Biomasa_1de5'!$C44</f>
        <v>Otro &gt; Rastroj TH</v>
      </c>
      <c r="C187" s="43" t="s">
        <v>29</v>
      </c>
      <c r="D187" s="1">
        <f>'[1]4.A.2_Biomasa_1de5'!$N44*(44/12)*-1</f>
        <v>0</v>
      </c>
      <c r="E187" s="38" t="str">
        <f>'[1]4.A.2_Biomasa_1de5'!$E44</f>
        <v>0</v>
      </c>
      <c r="F187" s="38">
        <f>'[1]4.A.2_Biomasa_1de5'!$P44</f>
        <v>0.22912878474779202</v>
      </c>
      <c r="G187" s="44">
        <f t="shared" si="30"/>
        <v>0.22912878474779202</v>
      </c>
      <c r="H187" s="45">
        <f t="shared" si="31"/>
        <v>0</v>
      </c>
    </row>
    <row r="188" spans="2:12" ht="15">
      <c r="B188" s="2" t="str">
        <f>'[1]4.A.2_Biomasa_1de5'!$C45</f>
        <v>Humed &gt; Manglar TMH</v>
      </c>
      <c r="C188" s="43" t="s">
        <v>29</v>
      </c>
      <c r="D188" s="1">
        <f>'[1]4.A.2_Biomasa_1de5'!$N45*(44/12)*-1</f>
        <v>0</v>
      </c>
      <c r="E188" s="38" t="str">
        <f>'[1]4.A.2_Biomasa_1de5'!$E45</f>
        <v>0</v>
      </c>
      <c r="F188" s="38">
        <f>'[1]4.A.2_Biomasa_1de5'!$P45</f>
        <v>0.51400389103585586</v>
      </c>
      <c r="G188" s="44">
        <f t="shared" si="30"/>
        <v>0.51400389103585586</v>
      </c>
      <c r="H188" s="45">
        <f t="shared" si="31"/>
        <v>0</v>
      </c>
    </row>
    <row r="189" spans="2:12" ht="15">
      <c r="B189" s="2" t="str">
        <f>'[1]4.A.2_Biomasa_1de5'!$C46</f>
        <v>Humed &gt; Manglar TM</v>
      </c>
      <c r="C189" s="43" t="s">
        <v>29</v>
      </c>
      <c r="D189" s="1">
        <f>'[1]4.A.2_Biomasa_1de5'!$N46*(44/12)*-1</f>
        <v>0</v>
      </c>
      <c r="E189" s="38" t="str">
        <f>'[1]4.A.2_Biomasa_1de5'!$E46</f>
        <v>0</v>
      </c>
      <c r="F189" s="38">
        <f>'[1]4.A.2_Biomasa_1de5'!$P46</f>
        <v>0.51400389103585586</v>
      </c>
      <c r="G189" s="44">
        <f t="shared" si="30"/>
        <v>0.51400389103585586</v>
      </c>
      <c r="H189" s="45">
        <f t="shared" si="31"/>
        <v>0</v>
      </c>
    </row>
    <row r="190" spans="2:12" ht="15">
      <c r="B190" s="2" t="str">
        <f>'[1]4.A.2_Biomasa_1de5'!$C47</f>
        <v>Humed &gt; Manglar TH</v>
      </c>
      <c r="C190" s="43" t="s">
        <v>29</v>
      </c>
      <c r="D190" s="1">
        <f>'[1]4.A.2_Biomasa_1de5'!$N47*(44/12)*-1</f>
        <v>0</v>
      </c>
      <c r="E190" s="38" t="str">
        <f>'[1]4.A.2_Biomasa_1de5'!$E47</f>
        <v>0</v>
      </c>
      <c r="F190" s="38">
        <f>'[1]4.A.2_Biomasa_1de5'!$P47</f>
        <v>0.51400389103585586</v>
      </c>
      <c r="G190" s="44">
        <f t="shared" si="30"/>
        <v>0.51400389103585586</v>
      </c>
      <c r="H190" s="45">
        <f t="shared" si="31"/>
        <v>0</v>
      </c>
      <c r="K190" s="5">
        <f>SUM(D155:D190)/(44/12)</f>
        <v>-258709.61217519574</v>
      </c>
      <c r="L190" s="5">
        <f>K190+K126</f>
        <v>-318907.85582406179</v>
      </c>
    </row>
    <row r="191" spans="2:12" ht="18.75" customHeight="1">
      <c r="B191" s="3" t="s">
        <v>52</v>
      </c>
      <c r="C191" s="43"/>
      <c r="D191" s="1"/>
      <c r="E191" s="38"/>
      <c r="F191" s="38"/>
    </row>
    <row r="192" spans="2:12" ht="15">
      <c r="B192" s="2" t="str">
        <f>'[1]4.A.2_Biomasa_1de5'!$C12</f>
        <v>C. Anual &gt; Rast TMH</v>
      </c>
      <c r="C192" s="43" t="s">
        <v>29</v>
      </c>
      <c r="D192" s="1">
        <f>'[1]4.A.2_Biomasa_5de5'!$N12*(44/12)*-1</f>
        <v>-78179.836341074391</v>
      </c>
      <c r="E192" s="38">
        <f>'[1]4.A.2_Biomasa_5de5'!$E12</f>
        <v>1.0457244480622008</v>
      </c>
      <c r="F192" s="38">
        <f>'[1]4.A.2_Biomasa_5de5'!$T12</f>
        <v>0.39840252906633367</v>
      </c>
      <c r="G192" s="44">
        <f>SQRT(E192^2+F192^2)</f>
        <v>1.1190461100604592</v>
      </c>
      <c r="H192" s="45">
        <f>((G192*D192)^2)/($I$228^2)</f>
        <v>1.0376658914302136E-3</v>
      </c>
    </row>
    <row r="193" spans="2:8" ht="15">
      <c r="B193" s="2" t="str">
        <f>'[1]4.A.2_Biomasa_1de5'!$C13</f>
        <v>C. Anual &gt; Rast TM</v>
      </c>
      <c r="C193" s="43" t="s">
        <v>29</v>
      </c>
      <c r="D193" s="1">
        <f>'[1]4.A.2_Biomasa_5de5'!$N13*(44/12)*-1</f>
        <v>-84541.53155028481</v>
      </c>
      <c r="E193" s="38">
        <f>'[1]4.A.2_Biomasa_5de5'!$E13</f>
        <v>1.0781848682825774</v>
      </c>
      <c r="F193" s="38">
        <f>'[1]4.A.2_Biomasa_5de5'!$T13</f>
        <v>0.39840252906633367</v>
      </c>
      <c r="G193" s="44">
        <f t="shared" ref="G193:G226" si="32">SQRT(E193^2+F193^2)</f>
        <v>1.1494377692419757</v>
      </c>
      <c r="H193" s="45">
        <f t="shared" si="31"/>
        <v>1.2802158893848105E-3</v>
      </c>
    </row>
    <row r="194" spans="2:8" ht="15">
      <c r="B194" s="2" t="str">
        <f>'[1]4.A.2_Biomasa_1de5'!$C14</f>
        <v>C. Anual &gt; Rast TH</v>
      </c>
      <c r="C194" s="43" t="s">
        <v>29</v>
      </c>
      <c r="D194" s="1">
        <f>'[1]4.A.2_Biomasa_5de5'!$N14*(44/12)*-1</f>
        <v>-32982.857831643531</v>
      </c>
      <c r="E194" s="38">
        <f>'[1]4.A.2_Biomasa_5de5'!$E14</f>
        <v>1.8205373457181528</v>
      </c>
      <c r="F194" s="38">
        <f>'[1]4.A.2_Biomasa_5de5'!$T14</f>
        <v>0.39840252906633367</v>
      </c>
      <c r="G194" s="44">
        <f t="shared" si="32"/>
        <v>1.8636203482257183</v>
      </c>
      <c r="H194" s="45">
        <f t="shared" si="31"/>
        <v>5.1222823837688831E-4</v>
      </c>
    </row>
    <row r="195" spans="2:8" ht="15">
      <c r="B195" s="2" t="str">
        <f>'[1]4.A.2_Biomasa_1de5'!$C15</f>
        <v>C. Anual &gt; Latif TMH</v>
      </c>
      <c r="C195" s="43" t="s">
        <v>29</v>
      </c>
      <c r="D195" s="1">
        <f>'[1]4.A.2_Biomasa_5de5'!$N15*(44/12)*-1</f>
        <v>0</v>
      </c>
      <c r="E195" s="38" t="str">
        <f>'[1]4.A.2_Biomasa_5de5'!$E15</f>
        <v>0</v>
      </c>
      <c r="F195" s="38">
        <f>'[1]4.A.2_Biomasa_5de5'!$T15</f>
        <v>0.22230393614024016</v>
      </c>
      <c r="G195" s="44">
        <f t="shared" si="32"/>
        <v>0.22230393614024016</v>
      </c>
      <c r="H195" s="45">
        <f t="shared" si="31"/>
        <v>0</v>
      </c>
    </row>
    <row r="196" spans="2:8" ht="15">
      <c r="B196" s="2" t="str">
        <f>'[1]4.A.2_Biomasa_1de5'!$C16</f>
        <v>C. Anual &gt; Latif TM</v>
      </c>
      <c r="C196" s="43" t="s">
        <v>29</v>
      </c>
      <c r="D196" s="1">
        <f>'[1]4.A.2_Biomasa_5de5'!$N16*(44/12)*-1</f>
        <v>0</v>
      </c>
      <c r="E196" s="38" t="str">
        <f>'[1]4.A.2_Biomasa_5de5'!$E16</f>
        <v>0</v>
      </c>
      <c r="F196" s="38">
        <f>'[1]4.A.2_Biomasa_5de5'!$T16</f>
        <v>0.24139249449360925</v>
      </c>
      <c r="G196" s="44">
        <f t="shared" si="32"/>
        <v>0.24139249449360925</v>
      </c>
      <c r="H196" s="45">
        <f t="shared" si="31"/>
        <v>0</v>
      </c>
    </row>
    <row r="197" spans="2:8" ht="15">
      <c r="B197" s="2" t="str">
        <f>'[1]4.A.2_Biomasa_1de5'!$C17</f>
        <v>C. Anual &gt; Latif TH</v>
      </c>
      <c r="C197" s="43" t="s">
        <v>29</v>
      </c>
      <c r="D197" s="1">
        <f>'[1]4.A.2_Biomasa_5de5'!$N17*(44/12)*-1</f>
        <v>0</v>
      </c>
      <c r="E197" s="38" t="str">
        <f>'[1]4.A.2_Biomasa_5de5'!$E17</f>
        <v>0</v>
      </c>
      <c r="F197" s="38">
        <f>'[1]4.A.2_Biomasa_5de5'!$T17</f>
        <v>0.2289068830793474</v>
      </c>
      <c r="G197" s="44">
        <f t="shared" si="32"/>
        <v>0.2289068830793474</v>
      </c>
      <c r="H197" s="45">
        <f t="shared" si="31"/>
        <v>0</v>
      </c>
    </row>
    <row r="198" spans="2:8" ht="15">
      <c r="B198" s="2" t="str">
        <f>'[1]4.A.2_Biomasa_1de5'!$C18</f>
        <v>C. Peren &gt; B. Sec TMH</v>
      </c>
      <c r="C198" s="43" t="s">
        <v>29</v>
      </c>
      <c r="D198" s="1">
        <f>'[1]4.A.2_Biomasa_5de5'!$N18*(44/12)*-1</f>
        <v>0</v>
      </c>
      <c r="E198" s="38" t="str">
        <f>'[1]4.A.2_Biomasa_5de5'!$E18</f>
        <v>0</v>
      </c>
      <c r="F198" s="38">
        <f>'[1]4.A.2_Biomasa_5de5'!$T18</f>
        <v>0.42264968902715849</v>
      </c>
      <c r="G198" s="44">
        <f t="shared" si="32"/>
        <v>0.42264968902715849</v>
      </c>
      <c r="H198" s="45">
        <f t="shared" si="31"/>
        <v>0</v>
      </c>
    </row>
    <row r="199" spans="2:8" ht="15">
      <c r="B199" s="2" t="str">
        <f>'[1]4.A.2_Biomasa_1de5'!$C19</f>
        <v>C. Peren &gt; B. Sec TM</v>
      </c>
      <c r="C199" s="43" t="s">
        <v>29</v>
      </c>
      <c r="D199" s="1">
        <f>'[1]4.A.2_Biomasa_5de5'!$N19*(44/12)*-1</f>
        <v>0</v>
      </c>
      <c r="E199" s="38" t="str">
        <f>'[1]4.A.2_Biomasa_5de5'!$E19</f>
        <v>0</v>
      </c>
      <c r="F199" s="38">
        <f>'[1]4.A.2_Biomasa_5de5'!$T19</f>
        <v>0.42022233418228905</v>
      </c>
      <c r="G199" s="44">
        <f t="shared" si="32"/>
        <v>0.42022233418228905</v>
      </c>
      <c r="H199" s="45">
        <f t="shared" si="31"/>
        <v>0</v>
      </c>
    </row>
    <row r="200" spans="2:8" ht="15">
      <c r="B200" s="2" t="str">
        <f>'[1]4.A.2_Biomasa_1de5'!$C20</f>
        <v>C. Peren &gt; B. Sec TH</v>
      </c>
      <c r="C200" s="43" t="s">
        <v>29</v>
      </c>
      <c r="D200" s="1">
        <f>'[1]4.A.2_Biomasa_5de5'!$N20*(44/12)*-1</f>
        <v>0</v>
      </c>
      <c r="E200" s="38" t="str">
        <f>'[1]4.A.2_Biomasa_5de5'!$E20</f>
        <v>0</v>
      </c>
      <c r="F200" s="38">
        <f>'[1]4.A.2_Biomasa_5de5'!$T20</f>
        <v>0.42264968902715849</v>
      </c>
      <c r="G200" s="44">
        <f t="shared" si="32"/>
        <v>0.42264968902715849</v>
      </c>
      <c r="H200" s="45">
        <f t="shared" si="31"/>
        <v>0</v>
      </c>
    </row>
    <row r="201" spans="2:8" ht="15">
      <c r="B201" s="2" t="str">
        <f>'[1]4.A.2_Biomasa_1de5'!$C21</f>
        <v>C. Peren &gt; Rast TMH</v>
      </c>
      <c r="C201" s="43" t="s">
        <v>29</v>
      </c>
      <c r="D201" s="1">
        <f>'[1]4.A.2_Biomasa_5de5'!$N21*(44/12)*-1</f>
        <v>1231.6666241209509</v>
      </c>
      <c r="E201" s="38">
        <f>'[1]4.A.2_Biomasa_5de5'!$E21</f>
        <v>1.9602061071338086</v>
      </c>
      <c r="F201" s="38">
        <f>'[1]4.A.2_Biomasa_5de5'!$T21</f>
        <v>0.59522866488367354</v>
      </c>
      <c r="G201" s="44">
        <f t="shared" si="32"/>
        <v>2.048586133396368</v>
      </c>
      <c r="H201" s="45">
        <f t="shared" si="31"/>
        <v>8.6311142857682329E-7</v>
      </c>
    </row>
    <row r="202" spans="2:8" ht="15">
      <c r="B202" s="2" t="str">
        <f>'[1]4.A.2_Biomasa_1de5'!$C22</f>
        <v>C. Peren &gt; Rast TM</v>
      </c>
      <c r="C202" s="43" t="s">
        <v>29</v>
      </c>
      <c r="D202" s="1">
        <f>'[1]4.A.2_Biomasa_5de5'!$N22*(44/12)*-1</f>
        <v>0</v>
      </c>
      <c r="E202" s="38">
        <f>'[1]4.A.2_Biomasa_5de5'!$E22</f>
        <v>0</v>
      </c>
      <c r="F202" s="38">
        <f>'[1]4.A.2_Biomasa_5de5'!$T22</f>
        <v>0.59522866488367354</v>
      </c>
      <c r="G202" s="44">
        <f t="shared" si="32"/>
        <v>0.59522866488367354</v>
      </c>
      <c r="H202" s="45">
        <f t="shared" si="31"/>
        <v>0</v>
      </c>
    </row>
    <row r="203" spans="2:8" ht="15">
      <c r="B203" s="2" t="str">
        <f>'[1]4.A.2_Biomasa_1de5'!$C23</f>
        <v>C. Peren &gt; Rast TH</v>
      </c>
      <c r="C203" s="43" t="s">
        <v>29</v>
      </c>
      <c r="D203" s="1">
        <f>'[1]4.A.2_Biomasa_5de5'!$N23*(44/12)*-1</f>
        <v>0</v>
      </c>
      <c r="E203" s="38">
        <f>'[1]4.A.2_Biomasa_5de5'!$E23</f>
        <v>0</v>
      </c>
      <c r="F203" s="38">
        <f>'[1]4.A.2_Biomasa_5de5'!$T23</f>
        <v>0.59522866488367354</v>
      </c>
      <c r="G203" s="44">
        <f t="shared" si="32"/>
        <v>0.59522866488367354</v>
      </c>
      <c r="H203" s="45">
        <f t="shared" si="31"/>
        <v>0</v>
      </c>
    </row>
    <row r="204" spans="2:8" ht="15">
      <c r="B204" s="2" t="str">
        <f>'[1]4.A.2_Biomasa_1de5'!$C24</f>
        <v>Pasto &gt; Manglar TMH</v>
      </c>
      <c r="C204" s="43" t="s">
        <v>29</v>
      </c>
      <c r="D204" s="1">
        <f>'[1]4.A.2_Biomasa_5de5'!$N24*(44/12)*-1</f>
        <v>-45547.32256544265</v>
      </c>
      <c r="E204" s="38">
        <f>'[1]4.A.2_Biomasa_5de5'!$E24</f>
        <v>1.9602061071338091</v>
      </c>
      <c r="F204" s="38">
        <f>'[1]4.A.2_Biomasa_5de5'!$T24</f>
        <v>1.0453664521709871</v>
      </c>
      <c r="G204" s="44">
        <f t="shared" si="32"/>
        <v>2.2215307789380816</v>
      </c>
      <c r="H204" s="45">
        <f t="shared" si="31"/>
        <v>1.3880414602160049E-3</v>
      </c>
    </row>
    <row r="205" spans="2:8" ht="15">
      <c r="B205" s="2" t="str">
        <f>'[1]4.A.2_Biomasa_1de5'!$C25</f>
        <v>Pasto &gt; Manglar TM</v>
      </c>
      <c r="C205" s="43" t="s">
        <v>29</v>
      </c>
      <c r="D205" s="1">
        <f>'[1]4.A.2_Biomasa_5de5'!$N25*(44/12)*-1</f>
        <v>-24183.596529151837</v>
      </c>
      <c r="E205" s="38">
        <f>'[1]4.A.2_Biomasa_5de5'!$E25</f>
        <v>1.9602061071338093</v>
      </c>
      <c r="F205" s="38">
        <f>'[1]4.A.2_Biomasa_5de5'!$T25</f>
        <v>1.0453664521709871</v>
      </c>
      <c r="G205" s="44">
        <f t="shared" si="32"/>
        <v>2.2215307789380816</v>
      </c>
      <c r="H205" s="45">
        <f t="shared" si="31"/>
        <v>3.9130780497946094E-4</v>
      </c>
    </row>
    <row r="206" spans="2:8" ht="15">
      <c r="B206" s="2" t="str">
        <f>'[1]4.A.2_Biomasa_1de5'!$C26</f>
        <v>Pasto &gt; Manglar TH</v>
      </c>
      <c r="C206" s="43" t="s">
        <v>29</v>
      </c>
      <c r="D206" s="1">
        <f>'[1]4.A.2_Biomasa_5de5'!$N26*(44/12)*-1</f>
        <v>0</v>
      </c>
      <c r="E206" s="38">
        <f>'[1]4.A.2_Biomasa_5de5'!$E26</f>
        <v>0</v>
      </c>
      <c r="F206" s="38">
        <f>'[1]4.A.2_Biomasa_5de5'!$T26</f>
        <v>1.0453664521709871</v>
      </c>
      <c r="G206" s="44">
        <f t="shared" si="32"/>
        <v>1.0453664521709871</v>
      </c>
      <c r="H206" s="45">
        <f t="shared" si="31"/>
        <v>0</v>
      </c>
    </row>
    <row r="207" spans="2:8" ht="15">
      <c r="B207" s="2" t="str">
        <f>'[1]4.A.2_Biomasa_1de5'!$C27</f>
        <v>Pasto &gt; Rast TMH</v>
      </c>
      <c r="C207" s="43" t="s">
        <v>29</v>
      </c>
      <c r="D207" s="1">
        <f>'[1]4.A.2_Biomasa_5de5'!$N27*(44/12)*-1</f>
        <v>-750677.88559848815</v>
      </c>
      <c r="E207" s="38">
        <f>'[1]4.A.2_Biomasa_5de5'!$E27</f>
        <v>0.29714345216229132</v>
      </c>
      <c r="F207" s="38">
        <f>'[1]4.A.2_Biomasa_5de5'!$T27</f>
        <v>0.36998036869373357</v>
      </c>
      <c r="G207" s="44">
        <f t="shared" si="32"/>
        <v>0.47453103626809801</v>
      </c>
      <c r="H207" s="45">
        <f t="shared" si="31"/>
        <v>1.7203172833603474E-2</v>
      </c>
    </row>
    <row r="208" spans="2:8" ht="15">
      <c r="B208" s="2" t="str">
        <f>'[1]4.A.2_Biomasa_1de5'!$C28</f>
        <v>Pasto &gt; Rast TM</v>
      </c>
      <c r="C208" s="43" t="s">
        <v>29</v>
      </c>
      <c r="D208" s="1">
        <f>'[1]4.A.2_Biomasa_5de5'!$N28*(44/12)*-1</f>
        <v>-626318.27281169582</v>
      </c>
      <c r="E208" s="38">
        <f>'[1]4.A.2_Biomasa_5de5'!$E28</f>
        <v>0.36533227175637195</v>
      </c>
      <c r="F208" s="38">
        <f>'[1]4.A.2_Biomasa_5de5'!$T28</f>
        <v>0.36998036869373357</v>
      </c>
      <c r="G208" s="44">
        <f t="shared" si="32"/>
        <v>0.51995494228387007</v>
      </c>
      <c r="H208" s="45">
        <f t="shared" si="31"/>
        <v>1.4377840114632008E-2</v>
      </c>
    </row>
    <row r="209" spans="2:8" ht="15">
      <c r="B209" s="2" t="str">
        <f>'[1]4.A.2_Biomasa_1de5'!$C29</f>
        <v>Pasto &gt; Rast TH</v>
      </c>
      <c r="C209" s="43" t="s">
        <v>29</v>
      </c>
      <c r="D209" s="1">
        <f>'[1]4.A.2_Biomasa_5de5'!$N29*(44/12)*-1</f>
        <v>-119566.8953750143</v>
      </c>
      <c r="E209" s="38">
        <f>'[1]4.A.2_Biomasa_5de5'!$E29</f>
        <v>0.75735999524078135</v>
      </c>
      <c r="F209" s="38">
        <f>'[1]4.A.2_Biomasa_5de5'!$T29</f>
        <v>0.36998036869373357</v>
      </c>
      <c r="G209" s="44">
        <f t="shared" si="32"/>
        <v>0.84289954063925521</v>
      </c>
      <c r="H209" s="45">
        <f t="shared" si="31"/>
        <v>1.3770369804546488E-3</v>
      </c>
    </row>
    <row r="210" spans="2:8" ht="15">
      <c r="B210" s="2" t="str">
        <f>'[1]4.A.2_Biomasa_1de5'!$C30</f>
        <v>Pasto &gt; Latif TMH</v>
      </c>
      <c r="C210" s="43" t="s">
        <v>29</v>
      </c>
      <c r="D210" s="1">
        <f>'[1]4.A.2_Biomasa_5de5'!$N30*(44/12)*-1</f>
        <v>-6532.7638356074985</v>
      </c>
      <c r="E210" s="38">
        <f>'[1]4.A.2_Biomasa_5de5'!$E30</f>
        <v>1.9602061071338088</v>
      </c>
      <c r="F210" s="38">
        <f>'[1]4.A.2_Biomasa_5de5'!$T30</f>
        <v>0.2026320953401414</v>
      </c>
      <c r="G210" s="44">
        <f t="shared" si="32"/>
        <v>1.9706516050551954</v>
      </c>
      <c r="H210" s="45">
        <f t="shared" si="31"/>
        <v>2.246910032215563E-5</v>
      </c>
    </row>
    <row r="211" spans="2:8" ht="15">
      <c r="B211" s="2" t="str">
        <f>'[1]4.A.2_Biomasa_1de5'!$C31</f>
        <v>Pasto &gt; Latif TM</v>
      </c>
      <c r="C211" s="43" t="s">
        <v>29</v>
      </c>
      <c r="D211" s="1">
        <f>'[1]4.A.2_Biomasa_5de5'!$N31*(44/12)*-1</f>
        <v>0</v>
      </c>
      <c r="E211" s="38">
        <f>'[1]4.A.2_Biomasa_5de5'!$E31</f>
        <v>0</v>
      </c>
      <c r="F211" s="38">
        <f>'[1]4.A.2_Biomasa_5de5'!$T31</f>
        <v>0.21645321862611233</v>
      </c>
      <c r="G211" s="44">
        <f t="shared" si="32"/>
        <v>0.21645321862611233</v>
      </c>
      <c r="H211" s="45">
        <f t="shared" si="31"/>
        <v>0</v>
      </c>
    </row>
    <row r="212" spans="2:8" ht="15">
      <c r="B212" s="2" t="str">
        <f>'[1]4.A.2_Biomasa_1de5'!$C32</f>
        <v>Pasto &gt; Latif TH</v>
      </c>
      <c r="C212" s="43" t="s">
        <v>29</v>
      </c>
      <c r="D212" s="1">
        <f>'[1]4.A.2_Biomasa_5de5'!$N32*(44/12)*-1</f>
        <v>0</v>
      </c>
      <c r="E212" s="38">
        <f>'[1]4.A.2_Biomasa_5de5'!$E32</f>
        <v>0</v>
      </c>
      <c r="F212" s="38">
        <f>'[1]4.A.2_Biomasa_5de5'!$T32</f>
        <v>0.20741292529807995</v>
      </c>
      <c r="G212" s="44">
        <f t="shared" si="32"/>
        <v>0.20741292529807995</v>
      </c>
      <c r="H212" s="45">
        <f t="shared" si="31"/>
        <v>0</v>
      </c>
    </row>
    <row r="213" spans="2:8" ht="15">
      <c r="B213" s="2" t="str">
        <f>'[1]4.A.2_Biomasa_1de5'!$C33</f>
        <v>Pasto &gt; Conif TMH</v>
      </c>
      <c r="C213" s="43" t="s">
        <v>29</v>
      </c>
      <c r="D213" s="1">
        <f>'[1]4.A.2_Biomasa_5de5'!$N33*(44/12)*-1</f>
        <v>0</v>
      </c>
      <c r="E213" s="38" t="str">
        <f>'[1]4.A.2_Biomasa_5de5'!$E33</f>
        <v>0</v>
      </c>
      <c r="F213" s="38">
        <f>'[1]4.A.2_Biomasa_5de5'!$T33</f>
        <v>0.19749367048851729</v>
      </c>
      <c r="G213" s="44">
        <f t="shared" si="32"/>
        <v>0.19749367048851729</v>
      </c>
      <c r="H213" s="45">
        <f t="shared" si="31"/>
        <v>0</v>
      </c>
    </row>
    <row r="214" spans="2:8" ht="15">
      <c r="B214" s="2" t="str">
        <f>'[1]4.A.2_Biomasa_1de5'!$C34</f>
        <v>Pasto &gt; Conif TM</v>
      </c>
      <c r="C214" s="43" t="s">
        <v>29</v>
      </c>
      <c r="D214" s="1">
        <f>'[1]4.A.2_Biomasa_5de5'!$N34*(44/12)*-1</f>
        <v>0</v>
      </c>
      <c r="E214" s="38" t="str">
        <f>'[1]4.A.2_Biomasa_5de5'!$E34</f>
        <v>0</v>
      </c>
      <c r="F214" s="38">
        <f>'[1]4.A.2_Biomasa_5de5'!$T34</f>
        <v>0.18950678057592776</v>
      </c>
      <c r="G214" s="44">
        <f t="shared" si="32"/>
        <v>0.18950678057592776</v>
      </c>
      <c r="H214" s="45">
        <f t="shared" si="31"/>
        <v>0</v>
      </c>
    </row>
    <row r="215" spans="2:8" ht="15">
      <c r="B215" s="2" t="str">
        <f>'[1]4.A.2_Biomasa_1de5'!$C35</f>
        <v>Pasto &gt; Conif TH</v>
      </c>
      <c r="C215" s="43" t="s">
        <v>29</v>
      </c>
      <c r="D215" s="1">
        <f>'[1]4.A.2_Biomasa_5de5'!$N35*(44/12)*-1</f>
        <v>0</v>
      </c>
      <c r="E215" s="38" t="str">
        <f>'[1]4.A.2_Biomasa_5de5'!$E35</f>
        <v>0</v>
      </c>
      <c r="F215" s="38">
        <f>'[1]4.A.2_Biomasa_5de5'!$T35</f>
        <v>0.20530453460747936</v>
      </c>
      <c r="G215" s="44">
        <f t="shared" si="32"/>
        <v>0.20530453460747936</v>
      </c>
      <c r="H215" s="45">
        <f t="shared" si="31"/>
        <v>0</v>
      </c>
    </row>
    <row r="216" spans="2:8" ht="15">
      <c r="B216" s="2" t="str">
        <f>'[1]4.A.2_Biomasa_1de5'!$C36</f>
        <v>Inf &gt; Rast TMH</v>
      </c>
      <c r="C216" s="43" t="s">
        <v>29</v>
      </c>
      <c r="D216" s="1">
        <f>'[1]4.A.2_Biomasa_5de5'!$N36*(44/12)*-1</f>
        <v>0</v>
      </c>
      <c r="E216" s="38" t="str">
        <f>'[1]4.A.2_Biomasa_5de5'!$E36</f>
        <v>0</v>
      </c>
      <c r="F216" s="38">
        <f>'[1]4.A.2_Biomasa_5de5'!$T36</f>
        <v>0.5028917975071775</v>
      </c>
      <c r="G216" s="44">
        <f t="shared" si="32"/>
        <v>0.5028917975071775</v>
      </c>
      <c r="H216" s="45">
        <f t="shared" si="31"/>
        <v>0</v>
      </c>
    </row>
    <row r="217" spans="2:8" ht="15">
      <c r="B217" s="2" t="str">
        <f>'[1]4.A.2_Biomasa_1de5'!$C37</f>
        <v>Inf &gt; Rast TM</v>
      </c>
      <c r="C217" s="43" t="s">
        <v>29</v>
      </c>
      <c r="D217" s="1">
        <f>'[1]4.A.2_Biomasa_5de5'!$N37*(44/12)*-1</f>
        <v>0</v>
      </c>
      <c r="E217" s="38" t="str">
        <f>'[1]4.A.2_Biomasa_5de5'!$E37</f>
        <v>0</v>
      </c>
      <c r="F217" s="38">
        <f>'[1]4.A.2_Biomasa_5de5'!$T37</f>
        <v>0.5028917975071775</v>
      </c>
      <c r="G217" s="44">
        <f t="shared" si="32"/>
        <v>0.5028917975071775</v>
      </c>
      <c r="H217" s="45">
        <f t="shared" si="31"/>
        <v>0</v>
      </c>
    </row>
    <row r="218" spans="2:8" ht="15">
      <c r="B218" s="2" t="str">
        <f>'[1]4.A.2_Biomasa_1de5'!$C38</f>
        <v>Inf &gt; Rast TH</v>
      </c>
      <c r="C218" s="43" t="s">
        <v>29</v>
      </c>
      <c r="D218" s="1">
        <f>'[1]4.A.2_Biomasa_5de5'!$N38*(44/12)*-1</f>
        <v>0</v>
      </c>
      <c r="E218" s="38" t="str">
        <f>'[1]4.A.2_Biomasa_5de5'!$E38</f>
        <v>0</v>
      </c>
      <c r="F218" s="38">
        <f>'[1]4.A.2_Biomasa_5de5'!$T38</f>
        <v>0.5028917975071775</v>
      </c>
      <c r="G218" s="44">
        <f t="shared" si="32"/>
        <v>0.5028917975071775</v>
      </c>
      <c r="H218" s="45">
        <f t="shared" si="31"/>
        <v>0</v>
      </c>
    </row>
    <row r="219" spans="2:8" ht="15">
      <c r="B219" s="2" t="str">
        <f>'[1]4.A.2_Biomasa_1de5'!$C39</f>
        <v>Otro &gt; Manglar TMH</v>
      </c>
      <c r="C219" s="43" t="s">
        <v>29</v>
      </c>
      <c r="D219" s="1">
        <f>'[1]4.A.2_Biomasa_5de5'!$N39*(44/12)*-1</f>
        <v>0</v>
      </c>
      <c r="E219" s="38" t="str">
        <f>'[1]4.A.2_Biomasa_5de5'!$E39</f>
        <v>0</v>
      </c>
      <c r="F219" s="38">
        <f>'[1]4.A.2_Biomasa_5de5'!$T39</f>
        <v>1.205237586536364</v>
      </c>
      <c r="G219" s="44">
        <f t="shared" si="32"/>
        <v>1.205237586536364</v>
      </c>
      <c r="H219" s="45">
        <f t="shared" si="31"/>
        <v>0</v>
      </c>
    </row>
    <row r="220" spans="2:8" ht="15">
      <c r="B220" s="2" t="str">
        <f>'[1]4.A.2_Biomasa_1de5'!$C40</f>
        <v>Otro &gt; Manglar TM</v>
      </c>
      <c r="C220" s="43" t="s">
        <v>29</v>
      </c>
      <c r="D220" s="1">
        <f>'[1]4.A.2_Biomasa_5de5'!$N40*(44/12)*-1</f>
        <v>0</v>
      </c>
      <c r="E220" s="38" t="str">
        <f>'[1]4.A.2_Biomasa_5de5'!$E40</f>
        <v>0</v>
      </c>
      <c r="F220" s="38">
        <f>'[1]4.A.2_Biomasa_5de5'!$T40</f>
        <v>1.205237586536364</v>
      </c>
      <c r="G220" s="44">
        <f t="shared" si="32"/>
        <v>1.205237586536364</v>
      </c>
      <c r="H220" s="45">
        <f t="shared" ref="H220:H227" si="33">((G220*D220)^2)/($I$228^2)</f>
        <v>0</v>
      </c>
    </row>
    <row r="221" spans="2:8" ht="15">
      <c r="B221" s="2" t="str">
        <f>'[1]4.A.2_Biomasa_1de5'!$C41</f>
        <v>Otro &gt; Manglar TH</v>
      </c>
      <c r="C221" s="43" t="s">
        <v>29</v>
      </c>
      <c r="D221" s="1">
        <f>'[1]4.A.2_Biomasa_5de5'!$N41*(44/12)*-1</f>
        <v>0</v>
      </c>
      <c r="E221" s="38" t="str">
        <f>'[1]4.A.2_Biomasa_5de5'!$E41</f>
        <v>0</v>
      </c>
      <c r="F221" s="38">
        <f>'[1]4.A.2_Biomasa_5de5'!$T41</f>
        <v>1.205237586536364</v>
      </c>
      <c r="G221" s="44">
        <f t="shared" si="32"/>
        <v>1.205237586536364</v>
      </c>
      <c r="H221" s="45">
        <f t="shared" si="33"/>
        <v>0</v>
      </c>
    </row>
    <row r="222" spans="2:8" ht="15">
      <c r="B222" s="2" t="str">
        <f>'[1]4.A.2_Biomasa_1de5'!$C42</f>
        <v>Otro &gt; Rastroj TMH</v>
      </c>
      <c r="C222" s="43" t="s">
        <v>29</v>
      </c>
      <c r="D222" s="1">
        <f>'[1]4.A.2_Biomasa_5de5'!$N42*(44/12)*-1</f>
        <v>0</v>
      </c>
      <c r="E222" s="38" t="str">
        <f>'[1]4.A.2_Biomasa_5de5'!$E42</f>
        <v>0</v>
      </c>
      <c r="F222" s="38">
        <f>'[1]4.A.2_Biomasa_5de5'!$T42</f>
        <v>0.5028917975071775</v>
      </c>
      <c r="G222" s="44">
        <f t="shared" si="32"/>
        <v>0.5028917975071775</v>
      </c>
      <c r="H222" s="45">
        <f t="shared" si="33"/>
        <v>0</v>
      </c>
    </row>
    <row r="223" spans="2:8" ht="15">
      <c r="B223" s="2" t="str">
        <f>'[1]4.A.2_Biomasa_1de5'!$C43</f>
        <v>Otro &gt; Rastroj TM</v>
      </c>
      <c r="C223" s="43" t="s">
        <v>29</v>
      </c>
      <c r="D223" s="1">
        <f>'[1]4.A.2_Biomasa_5de5'!$N43*(44/12)*-1</f>
        <v>0</v>
      </c>
      <c r="E223" s="38" t="str">
        <f>'[1]4.A.2_Biomasa_5de5'!$E43</f>
        <v>0</v>
      </c>
      <c r="F223" s="38">
        <f>'[1]4.A.2_Biomasa_5de5'!$T43</f>
        <v>0.5028917975071775</v>
      </c>
      <c r="G223" s="44">
        <f t="shared" si="32"/>
        <v>0.5028917975071775</v>
      </c>
      <c r="H223" s="45">
        <f t="shared" si="33"/>
        <v>0</v>
      </c>
    </row>
    <row r="224" spans="2:8" ht="15">
      <c r="B224" s="2" t="str">
        <f>'[1]4.A.2_Biomasa_1de5'!$C44</f>
        <v>Otro &gt; Rastroj TH</v>
      </c>
      <c r="C224" s="43" t="s">
        <v>29</v>
      </c>
      <c r="D224" s="1">
        <f>'[1]4.A.2_Biomasa_5de5'!$N44*(44/12)*-1</f>
        <v>0</v>
      </c>
      <c r="E224" s="38" t="str">
        <f>'[1]4.A.2_Biomasa_5de5'!$E44</f>
        <v>0</v>
      </c>
      <c r="F224" s="38">
        <f>'[1]4.A.2_Biomasa_5de5'!$T44</f>
        <v>0.5028917975071775</v>
      </c>
      <c r="G224" s="44">
        <f t="shared" si="32"/>
        <v>0.5028917975071775</v>
      </c>
      <c r="H224" s="45">
        <f t="shared" si="33"/>
        <v>0</v>
      </c>
    </row>
    <row r="225" spans="2:29" ht="15">
      <c r="B225" s="2" t="str">
        <f>'[1]4.A.2_Biomasa_1de5'!$C45</f>
        <v>Humed &gt; Manglar TMH</v>
      </c>
      <c r="C225" s="43" t="s">
        <v>29</v>
      </c>
      <c r="D225" s="1">
        <f>'[1]4.A.2_Biomasa_5de5'!$N45*(44/12)*-1</f>
        <v>0</v>
      </c>
      <c r="E225" s="38" t="str">
        <f>'[1]4.A.2_Biomasa_5de5'!$E45</f>
        <v>0</v>
      </c>
      <c r="F225" s="38">
        <f>'[1]4.A.2_Biomasa_5de5'!$T45</f>
        <v>1.205237586536364</v>
      </c>
      <c r="G225" s="44">
        <f t="shared" si="32"/>
        <v>1.205237586536364</v>
      </c>
      <c r="H225" s="45">
        <f t="shared" si="33"/>
        <v>0</v>
      </c>
    </row>
    <row r="226" spans="2:29" ht="15">
      <c r="B226" s="2" t="str">
        <f>'[1]4.A.2_Biomasa_1de5'!$C46</f>
        <v>Humed &gt; Manglar TM</v>
      </c>
      <c r="C226" s="43" t="s">
        <v>29</v>
      </c>
      <c r="D226" s="1">
        <f>'[1]4.A.2_Biomasa_5de5'!$N46*(44/12)*-1</f>
        <v>0</v>
      </c>
      <c r="E226" s="38" t="str">
        <f>'[1]4.A.2_Biomasa_5de5'!$E46</f>
        <v>0</v>
      </c>
      <c r="F226" s="38">
        <f>'[1]4.A.2_Biomasa_5de5'!$T46</f>
        <v>1.205237586536364</v>
      </c>
      <c r="G226" s="44">
        <f t="shared" si="32"/>
        <v>1.205237586536364</v>
      </c>
      <c r="H226" s="45">
        <f t="shared" si="33"/>
        <v>0</v>
      </c>
    </row>
    <row r="227" spans="2:29" ht="15">
      <c r="B227" s="2" t="str">
        <f>'[1]4.A.2_Biomasa_1de5'!$C47</f>
        <v>Humed &gt; Manglar TH</v>
      </c>
      <c r="C227" s="43" t="s">
        <v>29</v>
      </c>
      <c r="D227" s="1">
        <f>'[1]4.A.2_Biomasa_5de5'!$N47*(44/12)*-1</f>
        <v>0</v>
      </c>
      <c r="E227" s="38" t="str">
        <f>'[1]4.A.2_Biomasa_5de5'!$E47</f>
        <v>0</v>
      </c>
      <c r="F227" s="38">
        <f>'[1]4.A.2_Biomasa_5de5'!$T47</f>
        <v>1.205237586536364</v>
      </c>
      <c r="G227" s="44">
        <f>SQRT(E227^2+F227^2)</f>
        <v>1.205237586536364</v>
      </c>
      <c r="H227" s="45">
        <f t="shared" si="33"/>
        <v>0</v>
      </c>
      <c r="K227" s="5">
        <f>SUM(D192:D227)/(44/12)</f>
        <v>-481990.71704025881</v>
      </c>
      <c r="L227" s="5">
        <f>K227+K136</f>
        <v>-1760702.4822284421</v>
      </c>
    </row>
    <row r="228" spans="2:29" s="11" customFormat="1">
      <c r="B228" s="12"/>
      <c r="C228" s="50"/>
      <c r="D228" s="4">
        <f>SUM(D155:D227)</f>
        <v>-2715901.2071233331</v>
      </c>
      <c r="E228" s="47"/>
      <c r="F228" s="47"/>
      <c r="G228" s="48"/>
      <c r="H228" s="54">
        <f>SUM(H155:H227)</f>
        <v>4.5508386204119511E-2</v>
      </c>
      <c r="I228" s="4">
        <f>D228</f>
        <v>-2715901.2071233331</v>
      </c>
      <c r="J228" s="51">
        <f>SQRT(H228)</f>
        <v>0.21332694673697347</v>
      </c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</row>
    <row r="229" spans="2:29">
      <c r="B229" s="3" t="s">
        <v>53</v>
      </c>
      <c r="C229" s="43"/>
      <c r="D229" s="1"/>
      <c r="E229" s="38"/>
      <c r="F229" s="38"/>
    </row>
    <row r="230" spans="2:29" ht="15">
      <c r="B230" s="2" t="str">
        <f>'[1]4.A.2_MOM_1de1'!$C12</f>
        <v>C. Anual &gt; Rast TMH</v>
      </c>
      <c r="C230" s="43" t="s">
        <v>29</v>
      </c>
      <c r="D230" s="1">
        <f>'[1]4.A.2_MOM_1de1'!$K12*(44/12)*-1</f>
        <v>-30576.124900521074</v>
      </c>
      <c r="E230" s="38">
        <f>'[1]4.A.2_MOM_1de1'!$L12</f>
        <v>0.57066422359956792</v>
      </c>
      <c r="F230" s="38">
        <f>'[1]4.A.2_MOM_1de1'!$E12</f>
        <v>1.0457244480622008</v>
      </c>
      <c r="G230" s="44">
        <f>SQRT(E230^2+F230^2)</f>
        <v>1.1913006662348058</v>
      </c>
      <c r="H230" s="45">
        <f t="shared" ref="H230:H265" si="34">((G230*D230)^2)/($I$266^2)</f>
        <v>4.1225849039839202E-4</v>
      </c>
    </row>
    <row r="231" spans="2:29" ht="15">
      <c r="B231" s="2" t="str">
        <f>'[1]4.A.2_MOM_1de1'!$C13</f>
        <v>C. Anual &gt; Rast TM</v>
      </c>
      <c r="C231" s="43" t="s">
        <v>29</v>
      </c>
      <c r="D231" s="1">
        <f>'[1]4.A.2_MOM_1de1'!$K13*(44/12)*-1</f>
        <v>-33064.183156965242</v>
      </c>
      <c r="E231" s="38">
        <f>'[1]4.A.2_MOM_1de1'!$L13</f>
        <v>0.57066422359956792</v>
      </c>
      <c r="F231" s="38">
        <f>'[1]4.A.2_MOM_1de1'!$E13</f>
        <v>1.0781848682825774</v>
      </c>
      <c r="G231" s="44">
        <f t="shared" ref="G231:G265" si="35">SQRT(E231^2+F231^2)</f>
        <v>1.2198935471138523</v>
      </c>
      <c r="H231" s="45">
        <f t="shared" si="34"/>
        <v>5.0550029791090632E-4</v>
      </c>
    </row>
    <row r="232" spans="2:29" ht="15">
      <c r="B232" s="2" t="str">
        <f>'[1]4.A.2_MOM_1de1'!$C14</f>
        <v>C. Anual &gt; Rast TH</v>
      </c>
      <c r="C232" s="43" t="s">
        <v>29</v>
      </c>
      <c r="D232" s="1">
        <f>'[1]4.A.2_MOM_1de1'!$K14*(44/12)*-1</f>
        <v>-12899.591861982697</v>
      </c>
      <c r="E232" s="38">
        <f>'[1]4.A.2_MOM_1de1'!$L14</f>
        <v>0.57066422359956792</v>
      </c>
      <c r="F232" s="38">
        <f>'[1]4.A.2_MOM_1de1'!$E14</f>
        <v>1.8205373457181528</v>
      </c>
      <c r="G232" s="44">
        <f t="shared" si="35"/>
        <v>1.9078820412307975</v>
      </c>
      <c r="H232" s="45">
        <f t="shared" si="34"/>
        <v>1.8819883516224038E-4</v>
      </c>
    </row>
    <row r="233" spans="2:29" ht="15">
      <c r="B233" s="2" t="str">
        <f>'[1]4.A.2_MOM_1de1'!$C15</f>
        <v>C. Anual &gt; Latif TMH</v>
      </c>
      <c r="C233" s="43" t="s">
        <v>29</v>
      </c>
      <c r="D233" s="1">
        <f>'[1]4.A.2_MOM_1de1'!$K15*(44/12)*-1</f>
        <v>0</v>
      </c>
      <c r="E233" s="38">
        <f>'[1]4.A.2_MOM_1de1'!$L15</f>
        <v>0.61497753980399306</v>
      </c>
      <c r="F233" s="38" t="str">
        <f>'[1]4.A.2_MOM_1de1'!$E15</f>
        <v>0</v>
      </c>
      <c r="G233" s="44">
        <f t="shared" si="35"/>
        <v>0.61497753980399306</v>
      </c>
      <c r="H233" s="45">
        <f t="shared" si="34"/>
        <v>0</v>
      </c>
    </row>
    <row r="234" spans="2:29" ht="15">
      <c r="B234" s="2" t="str">
        <f>'[1]4.A.2_MOM_1de1'!$C16</f>
        <v>C. Anual &gt; Latif TM</v>
      </c>
      <c r="C234" s="43" t="s">
        <v>29</v>
      </c>
      <c r="D234" s="1">
        <f>'[1]4.A.2_MOM_1de1'!$K16*(44/12)*-1</f>
        <v>0</v>
      </c>
      <c r="E234" s="38">
        <f>'[1]4.A.2_MOM_1de1'!$L16</f>
        <v>0.61497753980399306</v>
      </c>
      <c r="F234" s="38" t="str">
        <f>'[1]4.A.2_MOM_1de1'!$E16</f>
        <v>0</v>
      </c>
      <c r="G234" s="44">
        <f t="shared" si="35"/>
        <v>0.61497753980399306</v>
      </c>
      <c r="H234" s="45">
        <f t="shared" si="34"/>
        <v>0</v>
      </c>
    </row>
    <row r="235" spans="2:29" ht="15">
      <c r="B235" s="2" t="str">
        <f>'[1]4.A.2_MOM_1de1'!$C17</f>
        <v>C. Anual &gt; Latif TH</v>
      </c>
      <c r="C235" s="43" t="s">
        <v>29</v>
      </c>
      <c r="D235" s="1">
        <f>'[1]4.A.2_MOM_1de1'!$K17*(44/12)*-1</f>
        <v>0</v>
      </c>
      <c r="E235" s="38">
        <f>'[1]4.A.2_MOM_1de1'!$L17</f>
        <v>0.61497753980399306</v>
      </c>
      <c r="F235" s="38" t="str">
        <f>'[1]4.A.2_MOM_1de1'!$E17</f>
        <v>0</v>
      </c>
      <c r="G235" s="44">
        <f t="shared" si="35"/>
        <v>0.61497753980399306</v>
      </c>
      <c r="H235" s="45">
        <f t="shared" si="34"/>
        <v>0</v>
      </c>
    </row>
    <row r="236" spans="2:29" ht="15">
      <c r="B236" s="2" t="str">
        <f>'[1]4.A.2_MOM_1de1'!$C18</f>
        <v>C. Peren &gt; B. Sec TMH</v>
      </c>
      <c r="C236" s="43" t="s">
        <v>29</v>
      </c>
      <c r="D236" s="1">
        <f>'[1]4.A.2_MOM_1de1'!$K18*(44/12)*-1</f>
        <v>0</v>
      </c>
      <c r="E236" s="38">
        <f>'[1]4.A.2_MOM_1de1'!$L18</f>
        <v>0.29890297187118547</v>
      </c>
      <c r="F236" s="38" t="str">
        <f>'[1]4.A.2_MOM_1de1'!$E18</f>
        <v>0</v>
      </c>
      <c r="G236" s="44">
        <f t="shared" si="35"/>
        <v>0.29890297187118547</v>
      </c>
      <c r="H236" s="45">
        <f t="shared" si="34"/>
        <v>0</v>
      </c>
    </row>
    <row r="237" spans="2:29" ht="15">
      <c r="B237" s="2" t="str">
        <f>'[1]4.A.2_MOM_1de1'!$C19</f>
        <v>C. Peren &gt; B. Sec TM</v>
      </c>
      <c r="C237" s="43" t="s">
        <v>29</v>
      </c>
      <c r="D237" s="1">
        <f>'[1]4.A.2_MOM_1de1'!$K19*(44/12)*-1</f>
        <v>0</v>
      </c>
      <c r="E237" s="38">
        <f>'[1]4.A.2_MOM_1de1'!$L19</f>
        <v>0.29890297187118547</v>
      </c>
      <c r="F237" s="38" t="str">
        <f>'[1]4.A.2_MOM_1de1'!$E19</f>
        <v>0</v>
      </c>
      <c r="G237" s="44">
        <f t="shared" si="35"/>
        <v>0.29890297187118547</v>
      </c>
      <c r="H237" s="45">
        <f t="shared" si="34"/>
        <v>0</v>
      </c>
    </row>
    <row r="238" spans="2:29" ht="15">
      <c r="B238" s="2" t="str">
        <f>'[1]4.A.2_MOM_1de1'!$C20</f>
        <v>C. Peren &gt; B. Sec TH</v>
      </c>
      <c r="C238" s="43" t="s">
        <v>29</v>
      </c>
      <c r="D238" s="1">
        <f>'[1]4.A.2_MOM_1de1'!$K20*(44/12)*-1</f>
        <v>0</v>
      </c>
      <c r="E238" s="38">
        <f>'[1]4.A.2_MOM_1de1'!$L20</f>
        <v>0.29890297187118547</v>
      </c>
      <c r="F238" s="38" t="str">
        <f>'[1]4.A.2_MOM_1de1'!$E20</f>
        <v>0</v>
      </c>
      <c r="G238" s="44">
        <f t="shared" si="35"/>
        <v>0.29890297187118547</v>
      </c>
      <c r="H238" s="45">
        <f t="shared" si="34"/>
        <v>0</v>
      </c>
    </row>
    <row r="239" spans="2:29" ht="15">
      <c r="B239" s="2" t="str">
        <f>'[1]4.A.2_MOM_1de1'!$C21</f>
        <v>C. Peren &gt; Rast TMH</v>
      </c>
      <c r="C239" s="43" t="s">
        <v>29</v>
      </c>
      <c r="D239" s="1">
        <f>'[1]4.A.2_MOM_1de1'!$K21*(44/12)*-1</f>
        <v>-851.08082086780098</v>
      </c>
      <c r="E239" s="38">
        <f>'[1]4.A.2_MOM_1de1'!$L21</f>
        <v>0.5553248753992639</v>
      </c>
      <c r="F239" s="38">
        <f>'[1]4.A.2_MOM_1de1'!$E21</f>
        <v>1.9602061071338086</v>
      </c>
      <c r="G239" s="44">
        <f t="shared" si="35"/>
        <v>2.0373496753581328</v>
      </c>
      <c r="H239" s="45">
        <f t="shared" si="34"/>
        <v>9.3418891184196398E-7</v>
      </c>
    </row>
    <row r="240" spans="2:29" ht="15">
      <c r="B240" s="2" t="str">
        <f>'[1]4.A.2_MOM_1de1'!$C22</f>
        <v>C. Peren &gt; Rast TM</v>
      </c>
      <c r="C240" s="43" t="s">
        <v>29</v>
      </c>
      <c r="D240" s="1">
        <f>'[1]4.A.2_MOM_1de1'!$K22*(44/12)*-1</f>
        <v>0</v>
      </c>
      <c r="E240" s="38">
        <f>'[1]4.A.2_MOM_1de1'!$L22</f>
        <v>0.5553248753992639</v>
      </c>
      <c r="F240" s="38">
        <f>'[1]4.A.2_MOM_1de1'!$E22</f>
        <v>0</v>
      </c>
      <c r="G240" s="44">
        <f t="shared" si="35"/>
        <v>0.5553248753992639</v>
      </c>
      <c r="H240" s="45">
        <f t="shared" si="34"/>
        <v>0</v>
      </c>
    </row>
    <row r="241" spans="2:8" ht="15">
      <c r="B241" s="2" t="str">
        <f>'[1]4.A.2_MOM_1de1'!$C23</f>
        <v>C. Peren &gt; Rast TH</v>
      </c>
      <c r="C241" s="43" t="s">
        <v>29</v>
      </c>
      <c r="D241" s="1">
        <f>'[1]4.A.2_MOM_1de1'!$K23*(44/12)*-1</f>
        <v>0</v>
      </c>
      <c r="E241" s="38">
        <f>'[1]4.A.2_MOM_1de1'!$L23</f>
        <v>0.5553248753992639</v>
      </c>
      <c r="F241" s="38">
        <f>'[1]4.A.2_MOM_1de1'!$E23</f>
        <v>0</v>
      </c>
      <c r="G241" s="44">
        <f t="shared" si="35"/>
        <v>0.5553248753992639</v>
      </c>
      <c r="H241" s="45">
        <f t="shared" si="34"/>
        <v>0</v>
      </c>
    </row>
    <row r="242" spans="2:8" ht="15">
      <c r="B242" s="2" t="str">
        <f>'[1]4.A.2_MOM_1de1'!$C24</f>
        <v>Pasto &gt; Manglar TMH</v>
      </c>
      <c r="C242" s="43" t="s">
        <v>29</v>
      </c>
      <c r="D242" s="1">
        <f>'[1]4.A.2_MOM_1de1'!$K24*(44/12)*-1</f>
        <v>-9673.0715016548675</v>
      </c>
      <c r="E242" s="38">
        <f>'[1]4.A.2_MOM_1de1'!$L24</f>
        <v>0.61284993739876548</v>
      </c>
      <c r="F242" s="38">
        <f>'[1]4.A.2_MOM_1de1'!$E24</f>
        <v>1.9602061071338091</v>
      </c>
      <c r="G242" s="44">
        <f t="shared" si="35"/>
        <v>2.0537753110343773</v>
      </c>
      <c r="H242" s="45">
        <f t="shared" si="34"/>
        <v>1.2262996530179579E-4</v>
      </c>
    </row>
    <row r="243" spans="2:8" ht="15">
      <c r="B243" s="2" t="str">
        <f>'[1]4.A.2_MOM_1de1'!$C25</f>
        <v>Pasto &gt; Manglar TM</v>
      </c>
      <c r="C243" s="43" t="s">
        <v>29</v>
      </c>
      <c r="D243" s="1">
        <f>'[1]4.A.2_MOM_1de1'!$K25*(44/12)*-1</f>
        <v>-5135.969475649129</v>
      </c>
      <c r="E243" s="38">
        <f>'[1]4.A.2_MOM_1de1'!$L25</f>
        <v>0.61284993739876548</v>
      </c>
      <c r="F243" s="38">
        <f>'[1]4.A.2_MOM_1de1'!$E25</f>
        <v>1.9602061071338093</v>
      </c>
      <c r="G243" s="44">
        <f t="shared" si="35"/>
        <v>2.0537753110343773</v>
      </c>
      <c r="H243" s="45">
        <f t="shared" si="34"/>
        <v>3.4571058518299342E-5</v>
      </c>
    </row>
    <row r="244" spans="2:8" ht="15">
      <c r="B244" s="2" t="str">
        <f>'[1]4.A.2_MOM_1de1'!$C26</f>
        <v>Pasto &gt; Manglar TH</v>
      </c>
      <c r="C244" s="43" t="s">
        <v>29</v>
      </c>
      <c r="D244" s="1">
        <f>'[1]4.A.2_MOM_1de1'!$K26*(44/12)*-1</f>
        <v>0</v>
      </c>
      <c r="E244" s="38">
        <f>'[1]4.A.2_MOM_1de1'!$L26</f>
        <v>0.61284993739876548</v>
      </c>
      <c r="F244" s="38">
        <f>'[1]4.A.2_MOM_1de1'!$E26</f>
        <v>0</v>
      </c>
      <c r="G244" s="44">
        <f t="shared" si="35"/>
        <v>0.61284993739876548</v>
      </c>
      <c r="H244" s="45">
        <f t="shared" si="34"/>
        <v>0</v>
      </c>
    </row>
    <row r="245" spans="2:8" ht="15">
      <c r="B245" s="2" t="str">
        <f>'[1]4.A.2_MOM_1de1'!$C27</f>
        <v>Pasto &gt; Rast TMH</v>
      </c>
      <c r="C245" s="43" t="s">
        <v>29</v>
      </c>
      <c r="D245" s="1">
        <f>'[1]4.A.2_MOM_1de1'!$K27*(44/12)*-1</f>
        <v>-848131.65062709851</v>
      </c>
      <c r="E245" s="38">
        <f>'[1]4.A.2_MOM_1de1'!$L27</f>
        <v>0.63564601932523979</v>
      </c>
      <c r="F245" s="38">
        <f>'[1]4.A.2_MOM_1de1'!$E27</f>
        <v>0.29714345216229132</v>
      </c>
      <c r="G245" s="44">
        <f t="shared" si="35"/>
        <v>0.70166950414489804</v>
      </c>
      <c r="H245" s="45">
        <f t="shared" si="34"/>
        <v>0.11004078915196798</v>
      </c>
    </row>
    <row r="246" spans="2:8" ht="15">
      <c r="B246" s="2" t="str">
        <f>'[1]4.A.2_MOM_1de1'!$C28</f>
        <v>Pasto &gt; Rast TM</v>
      </c>
      <c r="C246" s="43" t="s">
        <v>29</v>
      </c>
      <c r="D246" s="1">
        <f>'[1]4.A.2_MOM_1de1'!$K28*(44/12)*-1</f>
        <v>-707627.54668627295</v>
      </c>
      <c r="E246" s="38">
        <f>'[1]4.A.2_MOM_1de1'!$L28</f>
        <v>0.63564601932523979</v>
      </c>
      <c r="F246" s="38">
        <f>'[1]4.A.2_MOM_1de1'!$E28</f>
        <v>0.36533227175637195</v>
      </c>
      <c r="G246" s="44">
        <f t="shared" si="35"/>
        <v>0.73315314271350884</v>
      </c>
      <c r="H246" s="45">
        <f t="shared" si="34"/>
        <v>8.3629753102666793E-2</v>
      </c>
    </row>
    <row r="247" spans="2:8" ht="15">
      <c r="B247" s="2" t="str">
        <f>'[1]4.A.2_MOM_1de1'!$C29</f>
        <v>Pasto &gt; Rast TH</v>
      </c>
      <c r="C247" s="43" t="s">
        <v>29</v>
      </c>
      <c r="D247" s="1">
        <f>'[1]4.A.2_MOM_1de1'!$K29*(44/12)*-1</f>
        <v>-135089.19109015603</v>
      </c>
      <c r="E247" s="38">
        <f>'[1]4.A.2_MOM_1de1'!$L29</f>
        <v>0.63564601932523979</v>
      </c>
      <c r="F247" s="38">
        <f>'[1]4.A.2_MOM_1de1'!$E29</f>
        <v>0.75735999524078135</v>
      </c>
      <c r="G247" s="44">
        <f t="shared" si="35"/>
        <v>0.98875680744819128</v>
      </c>
      <c r="H247" s="45">
        <f t="shared" si="34"/>
        <v>5.5434754331223079E-3</v>
      </c>
    </row>
    <row r="248" spans="2:8" ht="15">
      <c r="B248" s="2" t="str">
        <f>'[1]4.A.2_MOM_1de1'!$C30</f>
        <v>Pasto &gt; Latif TMH</v>
      </c>
      <c r="C248" s="43" t="s">
        <v>29</v>
      </c>
      <c r="D248" s="1">
        <f>'[1]4.A.2_MOM_1de1'!$K30*(44/12)*-1</f>
        <v>-10937.484788084446</v>
      </c>
      <c r="E248" s="38">
        <f>'[1]4.A.2_MOM_1de1'!$L30</f>
        <v>0.51483313590359592</v>
      </c>
      <c r="F248" s="38">
        <f>'[1]4.A.2_MOM_1de1'!$E30</f>
        <v>1.9602061071338088</v>
      </c>
      <c r="G248" s="44">
        <f t="shared" si="35"/>
        <v>2.0266872329664021</v>
      </c>
      <c r="H248" s="45">
        <f t="shared" si="34"/>
        <v>1.5267584740720702E-4</v>
      </c>
    </row>
    <row r="249" spans="2:8" ht="15">
      <c r="B249" s="2" t="str">
        <f>'[1]4.A.2_MOM_1de1'!$C31</f>
        <v>Pasto &gt; Latif TM</v>
      </c>
      <c r="C249" s="43" t="s">
        <v>29</v>
      </c>
      <c r="D249" s="1">
        <f>'[1]4.A.2_MOM_1de1'!$K31*(44/12)*-1</f>
        <v>0</v>
      </c>
      <c r="E249" s="38">
        <f>'[1]4.A.2_MOM_1de1'!$L31</f>
        <v>0.51483313590359592</v>
      </c>
      <c r="F249" s="38">
        <f>'[1]4.A.2_MOM_1de1'!$E31</f>
        <v>0</v>
      </c>
      <c r="G249" s="44">
        <f t="shared" si="35"/>
        <v>0.51483313590359592</v>
      </c>
      <c r="H249" s="45">
        <f t="shared" si="34"/>
        <v>0</v>
      </c>
    </row>
    <row r="250" spans="2:8" ht="15">
      <c r="B250" s="2" t="str">
        <f>'[1]4.A.2_MOM_1de1'!$C32</f>
        <v>Pasto &gt; Latif TH</v>
      </c>
      <c r="C250" s="43" t="s">
        <v>29</v>
      </c>
      <c r="D250" s="1">
        <f>'[1]4.A.2_MOM_1de1'!$K32*(44/12)*-1</f>
        <v>0</v>
      </c>
      <c r="E250" s="38">
        <f>'[1]4.A.2_MOM_1de1'!$L32</f>
        <v>0.51483313590359592</v>
      </c>
      <c r="F250" s="38">
        <f>'[1]4.A.2_MOM_1de1'!$E32</f>
        <v>0</v>
      </c>
      <c r="G250" s="44">
        <f t="shared" si="35"/>
        <v>0.51483313590359592</v>
      </c>
      <c r="H250" s="45">
        <f t="shared" si="34"/>
        <v>0</v>
      </c>
    </row>
    <row r="251" spans="2:8" ht="15">
      <c r="B251" s="2" t="str">
        <f>'[1]4.A.2_MOM_1de1'!$C33</f>
        <v>Pasto &gt; Conif TMH</v>
      </c>
      <c r="C251" s="43" t="s">
        <v>29</v>
      </c>
      <c r="D251" s="1">
        <f>'[1]4.A.2_MOM_1de1'!$K33*(44/12)*-1</f>
        <v>0</v>
      </c>
      <c r="E251" s="38">
        <f>'[1]4.A.2_MOM_1de1'!$L33</f>
        <v>0.51483313590359592</v>
      </c>
      <c r="F251" s="38" t="str">
        <f>'[1]4.A.2_MOM_1de1'!$E33</f>
        <v>0</v>
      </c>
      <c r="G251" s="44">
        <f t="shared" si="35"/>
        <v>0.51483313590359592</v>
      </c>
      <c r="H251" s="45">
        <f t="shared" si="34"/>
        <v>0</v>
      </c>
    </row>
    <row r="252" spans="2:8" ht="15">
      <c r="B252" s="2" t="str">
        <f>'[1]4.A.2_MOM_1de1'!$C34</f>
        <v>Pasto &gt; Conif TM</v>
      </c>
      <c r="C252" s="43" t="s">
        <v>29</v>
      </c>
      <c r="D252" s="1">
        <f>'[1]4.A.2_MOM_1de1'!$K34*(44/12)*-1</f>
        <v>0</v>
      </c>
      <c r="E252" s="38">
        <f>'[1]4.A.2_MOM_1de1'!$L34</f>
        <v>0.51483313590359592</v>
      </c>
      <c r="F252" s="38" t="str">
        <f>'[1]4.A.2_MOM_1de1'!$E34</f>
        <v>0</v>
      </c>
      <c r="G252" s="44">
        <f t="shared" si="35"/>
        <v>0.51483313590359592</v>
      </c>
      <c r="H252" s="45">
        <f t="shared" si="34"/>
        <v>0</v>
      </c>
    </row>
    <row r="253" spans="2:8" ht="15">
      <c r="B253" s="2" t="str">
        <f>'[1]4.A.2_MOM_1de1'!$C35</f>
        <v>Pasto &gt; Conif TH</v>
      </c>
      <c r="C253" s="43" t="s">
        <v>29</v>
      </c>
      <c r="D253" s="1">
        <f>'[1]4.A.2_MOM_1de1'!$K35*(44/12)*-1</f>
        <v>0</v>
      </c>
      <c r="E253" s="38">
        <f>'[1]4.A.2_MOM_1de1'!$L35</f>
        <v>0.51483313590359592</v>
      </c>
      <c r="F253" s="38" t="str">
        <f>'[1]4.A.2_MOM_1de1'!$E35</f>
        <v>0</v>
      </c>
      <c r="G253" s="44">
        <f t="shared" si="35"/>
        <v>0.51483313590359592</v>
      </c>
      <c r="H253" s="45">
        <f t="shared" si="34"/>
        <v>0</v>
      </c>
    </row>
    <row r="254" spans="2:8" ht="15">
      <c r="B254" s="2" t="str">
        <f>'[1]4.A.2_MOM_1de1'!$C36</f>
        <v>Inf &gt; Rast TMH</v>
      </c>
      <c r="C254" s="43" t="s">
        <v>29</v>
      </c>
      <c r="D254" s="1">
        <f>'[1]4.A.2_MOM_1de1'!$K36*(44/12)*-1</f>
        <v>0</v>
      </c>
      <c r="E254" s="38">
        <f>'[1]4.A.2_MOM_1de1'!$L36</f>
        <v>0.71260000000000001</v>
      </c>
      <c r="F254" s="38" t="str">
        <f>'[1]4.A.2_MOM_1de1'!$E36</f>
        <v>0</v>
      </c>
      <c r="G254" s="44">
        <f t="shared" si="35"/>
        <v>0.71260000000000001</v>
      </c>
      <c r="H254" s="45">
        <f t="shared" si="34"/>
        <v>0</v>
      </c>
    </row>
    <row r="255" spans="2:8" ht="15">
      <c r="B255" s="2" t="str">
        <f>'[1]4.A.2_MOM_1de1'!$C37</f>
        <v>Inf &gt; Rast TM</v>
      </c>
      <c r="C255" s="43" t="s">
        <v>29</v>
      </c>
      <c r="D255" s="1">
        <f>'[1]4.A.2_MOM_1de1'!$K37*(44/12)*-1</f>
        <v>0</v>
      </c>
      <c r="E255" s="38">
        <f>'[1]4.A.2_MOM_1de1'!$L37</f>
        <v>0.71260000000000001</v>
      </c>
      <c r="F255" s="38" t="str">
        <f>'[1]4.A.2_MOM_1de1'!$E37</f>
        <v>0</v>
      </c>
      <c r="G255" s="44">
        <f t="shared" si="35"/>
        <v>0.71260000000000001</v>
      </c>
      <c r="H255" s="45">
        <f t="shared" si="34"/>
        <v>0</v>
      </c>
    </row>
    <row r="256" spans="2:8" ht="15">
      <c r="B256" s="2" t="str">
        <f>'[1]4.A.2_MOM_1de1'!$C38</f>
        <v>Inf &gt; Rast TH</v>
      </c>
      <c r="C256" s="43" t="s">
        <v>29</v>
      </c>
      <c r="D256" s="1">
        <f>'[1]4.A.2_MOM_1de1'!$K38*(44/12)*-1</f>
        <v>0</v>
      </c>
      <c r="E256" s="38">
        <f>'[1]4.A.2_MOM_1de1'!$L38</f>
        <v>0.71260000000000001</v>
      </c>
      <c r="F256" s="38" t="str">
        <f>'[1]4.A.2_MOM_1de1'!$E38</f>
        <v>0</v>
      </c>
      <c r="G256" s="44">
        <f t="shared" si="35"/>
        <v>0.71260000000000001</v>
      </c>
      <c r="H256" s="45">
        <f t="shared" si="34"/>
        <v>0</v>
      </c>
    </row>
    <row r="257" spans="1:29" ht="15">
      <c r="B257" s="2" t="str">
        <f>'[1]4.A.2_MOM_1de1'!$C39</f>
        <v>Otro &gt; Manglar TMH</v>
      </c>
      <c r="C257" s="43" t="s">
        <v>29</v>
      </c>
      <c r="D257" s="1">
        <f>'[1]4.A.2_MOM_1de1'!$K39*(44/12)*-1</f>
        <v>0</v>
      </c>
      <c r="E257" s="38">
        <f>'[1]4.A.2_MOM_1de1'!$L39</f>
        <v>0.70369999999999999</v>
      </c>
      <c r="F257" s="38" t="str">
        <f>'[1]4.A.2_MOM_1de1'!$E39</f>
        <v>0</v>
      </c>
      <c r="G257" s="44">
        <f t="shared" si="35"/>
        <v>0.70369999999999999</v>
      </c>
      <c r="H257" s="45">
        <f t="shared" si="34"/>
        <v>0</v>
      </c>
    </row>
    <row r="258" spans="1:29" ht="15">
      <c r="B258" s="2" t="str">
        <f>'[1]4.A.2_MOM_1de1'!$C40</f>
        <v>Otro &gt; Manglar TM</v>
      </c>
      <c r="C258" s="43" t="s">
        <v>29</v>
      </c>
      <c r="D258" s="1">
        <f>'[1]4.A.2_MOM_1de1'!$K40*(44/12)*-1</f>
        <v>0</v>
      </c>
      <c r="E258" s="38">
        <f>'[1]4.A.2_MOM_1de1'!$L40</f>
        <v>0.70369999999999999</v>
      </c>
      <c r="F258" s="38" t="str">
        <f>'[1]4.A.2_MOM_1de1'!$E40</f>
        <v>0</v>
      </c>
      <c r="G258" s="44">
        <f t="shared" si="35"/>
        <v>0.70369999999999999</v>
      </c>
      <c r="H258" s="45">
        <f t="shared" si="34"/>
        <v>0</v>
      </c>
    </row>
    <row r="259" spans="1:29" ht="15">
      <c r="B259" s="2" t="str">
        <f>'[1]4.A.2_MOM_1de1'!$C41</f>
        <v>Otro &gt; Manglar TH</v>
      </c>
      <c r="C259" s="43" t="s">
        <v>29</v>
      </c>
      <c r="D259" s="1">
        <f>'[1]4.A.2_MOM_1de1'!$K41*(44/12)*-1</f>
        <v>0</v>
      </c>
      <c r="E259" s="38">
        <f>'[1]4.A.2_MOM_1de1'!$L41</f>
        <v>0.70369999999999999</v>
      </c>
      <c r="F259" s="38" t="str">
        <f>'[1]4.A.2_MOM_1de1'!$E41</f>
        <v>0</v>
      </c>
      <c r="G259" s="44">
        <f t="shared" si="35"/>
        <v>0.70369999999999999</v>
      </c>
      <c r="H259" s="45">
        <f t="shared" si="34"/>
        <v>0</v>
      </c>
    </row>
    <row r="260" spans="1:29" ht="15">
      <c r="B260" s="2" t="str">
        <f>'[1]4.A.2_MOM_1de1'!$C42</f>
        <v>Otro &gt; Rastroj TMH</v>
      </c>
      <c r="C260" s="43" t="s">
        <v>29</v>
      </c>
      <c r="D260" s="1">
        <f>'[1]4.A.2_MOM_1de1'!$K42*(44/12)*-1</f>
        <v>0</v>
      </c>
      <c r="E260" s="38">
        <f>'[1]4.A.2_MOM_1de1'!$L42</f>
        <v>0.71260000000000001</v>
      </c>
      <c r="F260" s="38" t="str">
        <f>'[1]4.A.2_MOM_1de1'!$E42</f>
        <v>0</v>
      </c>
      <c r="G260" s="44">
        <f t="shared" si="35"/>
        <v>0.71260000000000001</v>
      </c>
      <c r="H260" s="45">
        <f t="shared" si="34"/>
        <v>0</v>
      </c>
    </row>
    <row r="261" spans="1:29" ht="15">
      <c r="B261" s="2" t="str">
        <f>'[1]4.A.2_MOM_1de1'!$C43</f>
        <v>Otro &gt; Rastroj TM</v>
      </c>
      <c r="C261" s="43" t="s">
        <v>29</v>
      </c>
      <c r="D261" s="1">
        <f>'[1]4.A.2_MOM_1de1'!$K43*(44/12)*-1</f>
        <v>0</v>
      </c>
      <c r="E261" s="38">
        <f>'[1]4.A.2_MOM_1de1'!$L43</f>
        <v>0.71260000000000001</v>
      </c>
      <c r="F261" s="38" t="str">
        <f>'[1]4.A.2_MOM_1de1'!$E43</f>
        <v>0</v>
      </c>
      <c r="G261" s="44">
        <f t="shared" si="35"/>
        <v>0.71260000000000001</v>
      </c>
      <c r="H261" s="45">
        <f t="shared" si="34"/>
        <v>0</v>
      </c>
    </row>
    <row r="262" spans="1:29" ht="15">
      <c r="B262" s="2" t="str">
        <f>'[1]4.A.2_MOM_1de1'!$C44</f>
        <v>Otro &gt; Rastroj TH</v>
      </c>
      <c r="C262" s="43" t="s">
        <v>29</v>
      </c>
      <c r="D262" s="1">
        <f>'[1]4.A.2_MOM_1de1'!$K44*(44/12)*-1</f>
        <v>0</v>
      </c>
      <c r="E262" s="38">
        <f>'[1]4.A.2_MOM_1de1'!$L44</f>
        <v>0.71260000000000001</v>
      </c>
      <c r="F262" s="38" t="str">
        <f>'[1]4.A.2_MOM_1de1'!$E44</f>
        <v>0</v>
      </c>
      <c r="G262" s="44">
        <f t="shared" si="35"/>
        <v>0.71260000000000001</v>
      </c>
      <c r="H262" s="45">
        <f t="shared" si="34"/>
        <v>0</v>
      </c>
    </row>
    <row r="263" spans="1:29" ht="15">
      <c r="B263" s="2" t="str">
        <f>'[1]4.A.2_MOM_1de1'!$C45</f>
        <v>Humed &gt; Manglar TMH</v>
      </c>
      <c r="C263" s="43" t="s">
        <v>29</v>
      </c>
      <c r="D263" s="1">
        <f>'[1]4.A.2_MOM_1de1'!$K45*(44/12)*-1</f>
        <v>0</v>
      </c>
      <c r="E263" s="38">
        <f>'[1]4.A.2_MOM_1de1'!$L45</f>
        <v>0.70369999999999999</v>
      </c>
      <c r="F263" s="38" t="str">
        <f>'[1]4.A.2_MOM_1de1'!$E45</f>
        <v>0</v>
      </c>
      <c r="G263" s="44">
        <f t="shared" si="35"/>
        <v>0.70369999999999999</v>
      </c>
      <c r="H263" s="45">
        <f t="shared" si="34"/>
        <v>0</v>
      </c>
    </row>
    <row r="264" spans="1:29" ht="15">
      <c r="B264" s="2" t="str">
        <f>'[1]4.A.2_MOM_1de1'!$C46</f>
        <v>Humed &gt; Manglar TM</v>
      </c>
      <c r="C264" s="43" t="s">
        <v>29</v>
      </c>
      <c r="D264" s="1">
        <f>'[1]4.A.2_MOM_1de1'!$K46*(44/12)*-1</f>
        <v>0</v>
      </c>
      <c r="E264" s="38">
        <f>'[1]4.A.2_MOM_1de1'!$L46</f>
        <v>0.70369999999999999</v>
      </c>
      <c r="F264" s="38" t="str">
        <f>'[1]4.A.2_MOM_1de1'!$E46</f>
        <v>0</v>
      </c>
      <c r="G264" s="44">
        <f t="shared" si="35"/>
        <v>0.70369999999999999</v>
      </c>
      <c r="H264" s="45">
        <f t="shared" si="34"/>
        <v>0</v>
      </c>
    </row>
    <row r="265" spans="1:29" ht="15">
      <c r="B265" s="2" t="str">
        <f>'[1]4.A.2_MOM_1de1'!$C47</f>
        <v>Humed &gt; Manglar TH</v>
      </c>
      <c r="C265" s="43" t="s">
        <v>29</v>
      </c>
      <c r="D265" s="1">
        <f>'[1]4.A.2_MOM_1de1'!$K47*(44/12)*-1</f>
        <v>0</v>
      </c>
      <c r="E265" s="38">
        <f>'[1]4.A.2_MOM_1de1'!$L47</f>
        <v>0.70369999999999999</v>
      </c>
      <c r="F265" s="38" t="str">
        <f>'[1]4.A.2_MOM_1de1'!$E47</f>
        <v>0</v>
      </c>
      <c r="G265" s="44">
        <f t="shared" si="35"/>
        <v>0.70369999999999999</v>
      </c>
      <c r="H265" s="45">
        <f t="shared" si="34"/>
        <v>0</v>
      </c>
      <c r="K265" s="5">
        <f>SUM(D230:D265)/(44/12)</f>
        <v>-489268.88042979618</v>
      </c>
      <c r="L265" s="5">
        <f>SUM(K265+K148)</f>
        <v>-543204.10512274038</v>
      </c>
    </row>
    <row r="266" spans="1:29" s="11" customFormat="1">
      <c r="B266" s="12"/>
      <c r="C266" s="50"/>
      <c r="D266" s="4">
        <f>SUM(D230:D265)</f>
        <v>-1793985.8949092526</v>
      </c>
      <c r="E266" s="47"/>
      <c r="F266" s="47"/>
      <c r="G266" s="48"/>
      <c r="H266" s="14">
        <f>SUM(H230:H265)</f>
        <v>0.20063078637136778</v>
      </c>
      <c r="I266" s="4">
        <f>D266</f>
        <v>-1793985.8949092526</v>
      </c>
      <c r="J266" s="51">
        <f>SQRT(H266)</f>
        <v>0.44791828090776531</v>
      </c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</row>
    <row r="267" spans="1:29" s="11" customFormat="1">
      <c r="A267" s="46"/>
      <c r="B267" s="12" t="s">
        <v>54</v>
      </c>
      <c r="C267" s="50"/>
      <c r="D267" s="4">
        <f>SUM(D228+D266)</f>
        <v>-4509887.102032586</v>
      </c>
      <c r="E267" s="47"/>
      <c r="F267" s="47"/>
      <c r="G267" s="48"/>
      <c r="H267" s="14"/>
      <c r="I267" s="4">
        <f>D267</f>
        <v>-4509887.102032586</v>
      </c>
      <c r="J267" s="51">
        <f>SQRT((I228*J228)^2+(I266*J266)^2)/ABS($I$267)</f>
        <v>0.21966126498627259</v>
      </c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</row>
    <row r="268" spans="1:29" s="11" customFormat="1" ht="22.5">
      <c r="A268" s="46"/>
      <c r="B268" s="86" t="s">
        <v>55</v>
      </c>
      <c r="C268" s="92"/>
      <c r="D268" s="93">
        <f>D150+D267</f>
        <v>-9616986.2916425616</v>
      </c>
      <c r="E268" s="94"/>
      <c r="F268" s="94"/>
      <c r="G268" s="95"/>
      <c r="H268" s="96"/>
      <c r="I268" s="97">
        <f>I150+I267</f>
        <v>-9616986.2916425616</v>
      </c>
      <c r="J268" s="98">
        <f>SQRT((I150*J150)^2+(I267*J267)^2)/ABS(I268)</f>
        <v>0.21298901928440944</v>
      </c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</row>
    <row r="269" spans="1:29">
      <c r="A269" s="10"/>
      <c r="B269" s="3"/>
      <c r="C269" s="43"/>
      <c r="D269" s="1"/>
      <c r="E269" s="38"/>
      <c r="F269" s="38"/>
    </row>
    <row r="270" spans="1:29">
      <c r="A270" s="10"/>
      <c r="B270" s="3" t="s">
        <v>56</v>
      </c>
      <c r="C270" s="43"/>
      <c r="D270" s="1"/>
      <c r="E270" s="38"/>
      <c r="F270" s="38"/>
    </row>
    <row r="271" spans="1:29" ht="27.75" customHeight="1">
      <c r="A271" s="10"/>
      <c r="B271" s="3" t="s">
        <v>57</v>
      </c>
      <c r="C271" s="43"/>
      <c r="D271" s="1"/>
      <c r="E271" s="38"/>
      <c r="F271" s="38"/>
    </row>
    <row r="272" spans="1:29">
      <c r="A272" s="10"/>
      <c r="B272" s="3" t="s">
        <v>51</v>
      </c>
      <c r="C272" s="43"/>
      <c r="D272" s="1"/>
      <c r="E272" s="38"/>
      <c r="F272" s="38"/>
    </row>
    <row r="273" spans="1:8" ht="15">
      <c r="A273" s="10"/>
      <c r="B273" s="2" t="str">
        <f>'[1]4.B.2_Biomasa_1de1'!$C11</f>
        <v>B. Mad &gt; C. Anual TMH</v>
      </c>
      <c r="C273" s="43" t="s">
        <v>29</v>
      </c>
      <c r="D273" s="1">
        <f>'[1]4.B.2_Biomasa_1de1'!$N11*44/12*-1</f>
        <v>-3750.0429937266667</v>
      </c>
      <c r="E273" s="38">
        <f>'[1]4.B.2_Biomasa_1de1'!$E11</f>
        <v>1.9602061071338091</v>
      </c>
      <c r="F273" s="38">
        <f>'[1]4.B.2_Biomasa_1de1'!$M11</f>
        <v>0.75</v>
      </c>
      <c r="G273" s="44">
        <f t="shared" ref="G273" si="36">SQRT(E273^2+F273^2)</f>
        <v>2.098787264694705</v>
      </c>
      <c r="H273" s="45">
        <f t="shared" ref="H273:H293" si="37">((G273*D273)^2)/($I$316^2)</f>
        <v>9.9515396139685045E-5</v>
      </c>
    </row>
    <row r="274" spans="1:8" ht="15">
      <c r="A274" s="10"/>
      <c r="B274" s="2" t="str">
        <f>'[1]4.B.2_Biomasa_1de1'!$C12</f>
        <v>B. Mad &gt; C. Anual TM</v>
      </c>
      <c r="C274" s="43" t="s">
        <v>29</v>
      </c>
      <c r="D274" s="1">
        <f>'[1]4.B.2_Biomasa_1de1'!$N12*44/12*-1</f>
        <v>-1967.9304322212454</v>
      </c>
      <c r="E274" s="38">
        <f>'[1]4.B.2_Biomasa_1de1'!$E12</f>
        <v>1.9602061071338088</v>
      </c>
      <c r="F274" s="38">
        <f>'[1]4.B.2_Biomasa_1de1'!$M12</f>
        <v>0.75</v>
      </c>
      <c r="G274" s="44">
        <f t="shared" ref="G274:G292" si="38">SQRT(E274^2+F274^2)</f>
        <v>2.098787264694705</v>
      </c>
      <c r="H274" s="45">
        <f t="shared" si="37"/>
        <v>2.7405470712214266E-5</v>
      </c>
    </row>
    <row r="275" spans="1:8" ht="15">
      <c r="A275" s="10"/>
      <c r="B275" s="2" t="str">
        <f>'[1]4.B.2_Biomasa_1de1'!$C13</f>
        <v>B. Mad &gt; C. Anual TH</v>
      </c>
      <c r="C275" s="43" t="s">
        <v>29</v>
      </c>
      <c r="D275" s="1">
        <f>'[1]4.B.2_Biomasa_1de1'!$N13*44/12*-1</f>
        <v>0</v>
      </c>
      <c r="E275" s="38">
        <f>'[1]4.B.2_Biomasa_1de1'!$E13</f>
        <v>0</v>
      </c>
      <c r="F275" s="38">
        <f>'[1]4.B.2_Biomasa_1de1'!$M13</f>
        <v>0.75</v>
      </c>
      <c r="G275" s="44">
        <f t="shared" si="38"/>
        <v>0.75</v>
      </c>
      <c r="H275" s="45">
        <f t="shared" si="37"/>
        <v>0</v>
      </c>
    </row>
    <row r="276" spans="1:8" ht="15">
      <c r="A276" s="10"/>
      <c r="B276" s="2" t="str">
        <f>'[1]4.B.2_Biomasa_1de1'!$C14</f>
        <v>B. Mad &gt; C. Perene TMH</v>
      </c>
      <c r="C276" s="43" t="s">
        <v>29</v>
      </c>
      <c r="D276" s="1">
        <f>'[1]4.B.2_Biomasa_1de1'!$N14*44/12*-1</f>
        <v>0</v>
      </c>
      <c r="E276" s="38" t="str">
        <f>'[1]4.B.2_Biomasa_1de1'!$E14</f>
        <v>0</v>
      </c>
      <c r="F276" s="38">
        <f>'[1]4.B.2_Biomasa_1de1'!$M14</f>
        <v>0.75</v>
      </c>
      <c r="G276" s="44">
        <f t="shared" si="38"/>
        <v>0.75</v>
      </c>
      <c r="H276" s="45">
        <f t="shared" si="37"/>
        <v>0</v>
      </c>
    </row>
    <row r="277" spans="1:8" ht="15">
      <c r="A277" s="10"/>
      <c r="B277" s="2" t="str">
        <f>'[1]4.B.2_Biomasa_1de1'!$C15</f>
        <v>B. Mad &gt; C. Perene TM</v>
      </c>
      <c r="C277" s="43" t="s">
        <v>29</v>
      </c>
      <c r="D277" s="1">
        <f>'[1]4.B.2_Biomasa_1de1'!$N15*44/12*-1</f>
        <v>0</v>
      </c>
      <c r="E277" s="38" t="str">
        <f>'[1]4.B.2_Biomasa_1de1'!$E15</f>
        <v>0</v>
      </c>
      <c r="F277" s="38">
        <f>'[1]4.B.2_Biomasa_1de1'!$M15</f>
        <v>0.75</v>
      </c>
      <c r="G277" s="44">
        <f t="shared" si="38"/>
        <v>0.75</v>
      </c>
      <c r="H277" s="45">
        <f t="shared" si="37"/>
        <v>0</v>
      </c>
    </row>
    <row r="278" spans="1:8" ht="15">
      <c r="A278" s="10"/>
      <c r="B278" s="2" t="str">
        <f>'[1]4.B.2_Biomasa_1de1'!$C16</f>
        <v>B. Mad &gt; C. Perene TH</v>
      </c>
      <c r="C278" s="43" t="s">
        <v>29</v>
      </c>
      <c r="D278" s="1">
        <f>'[1]4.B.2_Biomasa_1de1'!$N16*44/12*-1</f>
        <v>0</v>
      </c>
      <c r="E278" s="38" t="str">
        <f>'[1]4.B.2_Biomasa_1de1'!$E16</f>
        <v>0</v>
      </c>
      <c r="F278" s="38">
        <f>'[1]4.B.2_Biomasa_1de1'!$M16</f>
        <v>0.75</v>
      </c>
      <c r="G278" s="44">
        <f t="shared" si="38"/>
        <v>0.75</v>
      </c>
      <c r="H278" s="45">
        <f t="shared" si="37"/>
        <v>0</v>
      </c>
    </row>
    <row r="279" spans="1:8" ht="15">
      <c r="A279" s="10"/>
      <c r="B279" s="2" t="str">
        <f>'[1]4.B.2_Biomasa_1de1'!$C17</f>
        <v>B. Sec &gt; C. Anual TMH</v>
      </c>
      <c r="C279" s="43" t="s">
        <v>29</v>
      </c>
      <c r="D279" s="1">
        <f>'[1]4.B.2_Biomasa_1de1'!$N17*44/12*-1</f>
        <v>-27501.978835551101</v>
      </c>
      <c r="E279" s="38">
        <f>'[1]4.B.2_Biomasa_1de1'!$E17</f>
        <v>1.2974655225041269</v>
      </c>
      <c r="F279" s="38">
        <f>'[1]4.B.2_Biomasa_1de1'!$M17</f>
        <v>0.75</v>
      </c>
      <c r="G279" s="44">
        <f t="shared" si="38"/>
        <v>1.4986383092951103</v>
      </c>
      <c r="H279" s="45">
        <f t="shared" si="37"/>
        <v>2.7289934242414209E-3</v>
      </c>
    </row>
    <row r="280" spans="1:8" ht="15">
      <c r="A280" s="10"/>
      <c r="B280" s="2" t="str">
        <f>'[1]4.B.2_Biomasa_1de1'!$C18</f>
        <v>B. Sec &gt; C. Anual TM</v>
      </c>
      <c r="C280" s="43" t="s">
        <v>29</v>
      </c>
      <c r="D280" s="1">
        <f>'[1]4.B.2_Biomasa_1de1'!$N18*44/12*-1</f>
        <v>-1475.9478241659344</v>
      </c>
      <c r="E280" s="38">
        <f>'[1]4.B.2_Biomasa_1de1'!$E18</f>
        <v>1.9602061071338086</v>
      </c>
      <c r="F280" s="38">
        <f>'[1]4.B.2_Biomasa_1de1'!$M18</f>
        <v>0.75</v>
      </c>
      <c r="G280" s="44">
        <f t="shared" si="38"/>
        <v>2.0987872646947046</v>
      </c>
      <c r="H280" s="45">
        <f t="shared" si="37"/>
        <v>1.5415577275620529E-5</v>
      </c>
    </row>
    <row r="281" spans="1:8" ht="15">
      <c r="A281" s="10"/>
      <c r="B281" s="2" t="str">
        <f>'[1]4.B.2_Biomasa_1de1'!$C19</f>
        <v>B. Sec &gt; C. Anual TH</v>
      </c>
      <c r="C281" s="43" t="s">
        <v>29</v>
      </c>
      <c r="D281" s="1">
        <f>'[1]4.B.2_Biomasa_1de1'!$N19*44/12*-1</f>
        <v>0</v>
      </c>
      <c r="E281" s="38">
        <f>'[1]4.B.2_Biomasa_1de1'!$E19</f>
        <v>0</v>
      </c>
      <c r="F281" s="38">
        <f>'[1]4.B.2_Biomasa_1de1'!$M19</f>
        <v>0.75</v>
      </c>
      <c r="G281" s="44">
        <f t="shared" si="38"/>
        <v>0.75</v>
      </c>
      <c r="H281" s="45">
        <f t="shared" si="37"/>
        <v>0</v>
      </c>
    </row>
    <row r="282" spans="1:8" ht="15">
      <c r="A282" s="10"/>
      <c r="B282" s="2" t="str">
        <f>'[1]4.B.2_Biomasa_1de1'!$C20</f>
        <v>B. Sec &gt; C. Perene TMH</v>
      </c>
      <c r="C282" s="43" t="s">
        <v>29</v>
      </c>
      <c r="D282" s="1">
        <f>'[1]4.B.2_Biomasa_1de1'!$N20*44/12*-1</f>
        <v>-29430.058116267701</v>
      </c>
      <c r="E282" s="38">
        <f>'[1]4.B.2_Biomasa_1de1'!$E20</f>
        <v>1.9602061071338088</v>
      </c>
      <c r="F282" s="38">
        <f>'[1]4.B.2_Biomasa_1de1'!$M20</f>
        <v>0.75</v>
      </c>
      <c r="G282" s="44">
        <f t="shared" si="38"/>
        <v>2.098787264694705</v>
      </c>
      <c r="H282" s="45">
        <f t="shared" si="37"/>
        <v>6.1291467784638492E-3</v>
      </c>
    </row>
    <row r="283" spans="1:8" ht="15">
      <c r="A283" s="10"/>
      <c r="B283" s="2" t="str">
        <f>'[1]4.B.2_Biomasa_1de1'!$C21</f>
        <v>B. Sec &gt; C. Perene TM</v>
      </c>
      <c r="C283" s="43" t="s">
        <v>29</v>
      </c>
      <c r="D283" s="1">
        <f>'[1]4.B.2_Biomasa_1de1'!$N21*44/12*-1</f>
        <v>0</v>
      </c>
      <c r="E283" s="38">
        <f>'[1]4.B.2_Biomasa_1de1'!$E21</f>
        <v>0</v>
      </c>
      <c r="F283" s="38">
        <f>'[1]4.B.2_Biomasa_1de1'!$M21</f>
        <v>0.75</v>
      </c>
      <c r="G283" s="44">
        <f t="shared" si="38"/>
        <v>0.75</v>
      </c>
      <c r="H283" s="45">
        <f t="shared" si="37"/>
        <v>0</v>
      </c>
    </row>
    <row r="284" spans="1:8" ht="15">
      <c r="A284" s="10"/>
      <c r="B284" s="2" t="str">
        <f>'[1]4.B.2_Biomasa_1de1'!$C22</f>
        <v>B. Sec &gt; C. Perene TH</v>
      </c>
      <c r="C284" s="43" t="s">
        <v>29</v>
      </c>
      <c r="D284" s="1">
        <f>'[1]4.B.2_Biomasa_1de1'!$N22*44/12*-1</f>
        <v>0</v>
      </c>
      <c r="E284" s="38">
        <f>'[1]4.B.2_Biomasa_1de1'!$E22</f>
        <v>0</v>
      </c>
      <c r="F284" s="38">
        <f>'[1]4.B.2_Biomasa_1de1'!$M22</f>
        <v>0.75</v>
      </c>
      <c r="G284" s="44">
        <f t="shared" si="38"/>
        <v>0.75</v>
      </c>
      <c r="H284" s="45">
        <f t="shared" si="37"/>
        <v>0</v>
      </c>
    </row>
    <row r="285" spans="1:8" ht="15">
      <c r="A285" s="10"/>
      <c r="B285" s="2" t="str">
        <f>'[1]4.B.2_Biomasa_1de1'!$C23</f>
        <v>Latifol &gt; C. Anual TMH</v>
      </c>
      <c r="C285" s="43" t="s">
        <v>29</v>
      </c>
      <c r="D285" s="1">
        <f>'[1]4.B.2_Biomasa_1de1'!$N23*44/12*-1</f>
        <v>0</v>
      </c>
      <c r="E285" s="38" t="str">
        <f>'[1]4.B.2_Biomasa_1de1'!$E23</f>
        <v>0</v>
      </c>
      <c r="F285" s="38">
        <f>'[1]4.B.2_Biomasa_1de1'!$M23</f>
        <v>0.75</v>
      </c>
      <c r="G285" s="44">
        <f t="shared" si="38"/>
        <v>0.75</v>
      </c>
      <c r="H285" s="45">
        <f t="shared" si="37"/>
        <v>0</v>
      </c>
    </row>
    <row r="286" spans="1:8" ht="15">
      <c r="A286" s="10"/>
      <c r="B286" s="2" t="str">
        <f>'[1]4.B.2_Biomasa_1de1'!$C24</f>
        <v>Latifol &gt; C. Anual TM</v>
      </c>
      <c r="C286" s="43" t="s">
        <v>29</v>
      </c>
      <c r="D286" s="1">
        <f>'[1]4.B.2_Biomasa_1de1'!$N24*44/12*-1</f>
        <v>0</v>
      </c>
      <c r="E286" s="38" t="str">
        <f>'[1]4.B.2_Biomasa_1de1'!$E24</f>
        <v>0</v>
      </c>
      <c r="F286" s="38">
        <f>'[1]4.B.2_Biomasa_1de1'!$M24</f>
        <v>0.75</v>
      </c>
      <c r="G286" s="44">
        <f t="shared" si="38"/>
        <v>0.75</v>
      </c>
      <c r="H286" s="45">
        <f t="shared" si="37"/>
        <v>0</v>
      </c>
    </row>
    <row r="287" spans="1:8" ht="15">
      <c r="A287" s="10"/>
      <c r="B287" s="2" t="str">
        <f>'[1]4.B.2_Biomasa_1de1'!$C25</f>
        <v>Latifol &gt; C. Anual TH</v>
      </c>
      <c r="C287" s="43" t="s">
        <v>29</v>
      </c>
      <c r="D287" s="1">
        <f>'[1]4.B.2_Biomasa_1de1'!$N25*44/12*-1</f>
        <v>0</v>
      </c>
      <c r="E287" s="38" t="str">
        <f>'[1]4.B.2_Biomasa_1de1'!$E25</f>
        <v>0</v>
      </c>
      <c r="F287" s="38">
        <f>'[1]4.B.2_Biomasa_1de1'!$M25</f>
        <v>0.75</v>
      </c>
      <c r="G287" s="44">
        <f t="shared" si="38"/>
        <v>0.75</v>
      </c>
      <c r="H287" s="45">
        <f t="shared" si="37"/>
        <v>0</v>
      </c>
    </row>
    <row r="288" spans="1:8" ht="15">
      <c r="A288" s="10"/>
      <c r="B288" s="2" t="str">
        <f>'[1]4.B.2_Biomasa_1de1'!$C26</f>
        <v>Rast &gt; C. Anual TMH</v>
      </c>
      <c r="C288" s="43" t="s">
        <v>29</v>
      </c>
      <c r="D288" s="1">
        <f>'[1]4.B.2_Biomasa_1de1'!$N26*44/12*-1</f>
        <v>-62392.537278171869</v>
      </c>
      <c r="E288" s="38">
        <f>'[1]4.B.2_Biomasa_1de1'!$E26</f>
        <v>0.77471684821602049</v>
      </c>
      <c r="F288" s="38">
        <f>'[1]4.B.2_Biomasa_1de1'!$M26</f>
        <v>0.75</v>
      </c>
      <c r="G288" s="44">
        <f t="shared" si="38"/>
        <v>1.0782792750070664</v>
      </c>
      <c r="H288" s="45">
        <f t="shared" si="37"/>
        <v>7.2712445636986889E-3</v>
      </c>
    </row>
    <row r="289" spans="1:8" ht="15">
      <c r="A289" s="10"/>
      <c r="B289" s="2" t="str">
        <f>'[1]4.B.2_Biomasa_1de1'!$C27</f>
        <v>Rast &gt; C. Anual TM</v>
      </c>
      <c r="C289" s="43" t="s">
        <v>29</v>
      </c>
      <c r="D289" s="1">
        <f>'[1]4.B.2_Biomasa_1de1'!$N27*44/12*-1</f>
        <v>-19612.295533156041</v>
      </c>
      <c r="E289" s="38">
        <f>'[1]4.B.2_Biomasa_1de1'!$E27</f>
        <v>1.042091967658739</v>
      </c>
      <c r="F289" s="38">
        <f>'[1]4.B.2_Biomasa_1de1'!$M27</f>
        <v>0.75</v>
      </c>
      <c r="G289" s="44">
        <f t="shared" si="38"/>
        <v>1.2839219871389624</v>
      </c>
      <c r="H289" s="45">
        <f t="shared" si="37"/>
        <v>1.0186267385966243E-3</v>
      </c>
    </row>
    <row r="290" spans="1:8" ht="15">
      <c r="A290" s="10"/>
      <c r="B290" s="2" t="str">
        <f>'[1]4.B.2_Biomasa_1de1'!$C28</f>
        <v>Rast &gt; C. Anual TH</v>
      </c>
      <c r="C290" s="43" t="s">
        <v>29</v>
      </c>
      <c r="D290" s="1">
        <f>'[1]4.B.2_Biomasa_1de1'!$N28*44/12*-1</f>
        <v>0</v>
      </c>
      <c r="E290" s="38">
        <f>'[1]4.B.2_Biomasa_1de1'!$E28</f>
        <v>0</v>
      </c>
      <c r="F290" s="38">
        <f>'[1]4.B.2_Biomasa_1de1'!$M28</f>
        <v>0.75</v>
      </c>
      <c r="G290" s="44">
        <f t="shared" si="38"/>
        <v>0.75</v>
      </c>
      <c r="H290" s="45">
        <f t="shared" si="37"/>
        <v>0</v>
      </c>
    </row>
    <row r="291" spans="1:8" ht="15">
      <c r="A291" s="10"/>
      <c r="B291" s="2" t="str">
        <f>'[1]4.B.2_Biomasa_1de1'!$C29</f>
        <v>Rast &gt; C. Perene TMH</v>
      </c>
      <c r="C291" s="43" t="s">
        <v>29</v>
      </c>
      <c r="D291" s="1">
        <f>'[1]4.B.2_Biomasa_1de1'!$N29*44/12*-1</f>
        <v>0</v>
      </c>
      <c r="E291" s="38" t="str">
        <f>'[1]4.B.2_Biomasa_1de1'!$E29</f>
        <v>0</v>
      </c>
      <c r="F291" s="38">
        <f>'[1]4.B.2_Biomasa_1de1'!$M29</f>
        <v>0.75</v>
      </c>
      <c r="G291" s="44">
        <f t="shared" si="38"/>
        <v>0.75</v>
      </c>
      <c r="H291" s="45">
        <f t="shared" si="37"/>
        <v>0</v>
      </c>
    </row>
    <row r="292" spans="1:8" ht="15">
      <c r="A292" s="10"/>
      <c r="B292" s="2" t="str">
        <f>'[1]4.B.2_Biomasa_1de1'!$C30</f>
        <v>Rast &gt; C. Perene TM</v>
      </c>
      <c r="C292" s="43" t="s">
        <v>29</v>
      </c>
      <c r="D292" s="1">
        <f>'[1]4.B.2_Biomasa_1de1'!$N30*44/12*-1</f>
        <v>0</v>
      </c>
      <c r="E292" s="38" t="str">
        <f>'[1]4.B.2_Biomasa_1de1'!$E30</f>
        <v>0</v>
      </c>
      <c r="F292" s="38">
        <f>'[1]4.B.2_Biomasa_1de1'!$M30</f>
        <v>0.75</v>
      </c>
      <c r="G292" s="44">
        <f t="shared" si="38"/>
        <v>0.75</v>
      </c>
      <c r="H292" s="45">
        <f t="shared" si="37"/>
        <v>0</v>
      </c>
    </row>
    <row r="293" spans="1:8" ht="15">
      <c r="A293" s="10"/>
      <c r="B293" s="2" t="str">
        <f>'[1]4.B.2_Biomasa_1de1'!$C31</f>
        <v>Rast &gt; C. Perene TH</v>
      </c>
      <c r="C293" s="43" t="s">
        <v>29</v>
      </c>
      <c r="D293" s="1">
        <f>'[1]4.B.2_Biomasa_1de1'!$N31*44/12*-1</f>
        <v>0</v>
      </c>
      <c r="E293" s="38" t="str">
        <f>'[1]4.B.2_Biomasa_1de1'!$E31</f>
        <v>0</v>
      </c>
      <c r="F293" s="38">
        <f>'[1]4.B.2_Biomasa_1de1'!$M31</f>
        <v>0.75</v>
      </c>
      <c r="G293" s="44">
        <f>SQRT(E293^2+F293^2)</f>
        <v>0.75</v>
      </c>
      <c r="H293" s="45">
        <f t="shared" si="37"/>
        <v>0</v>
      </c>
    </row>
    <row r="294" spans="1:8">
      <c r="A294" s="10"/>
      <c r="B294" s="3" t="s">
        <v>52</v>
      </c>
      <c r="C294" s="43"/>
      <c r="D294" s="1"/>
      <c r="E294" s="38"/>
      <c r="F294" s="38"/>
    </row>
    <row r="295" spans="1:8" ht="15">
      <c r="A295" s="10"/>
      <c r="B295" s="2" t="str">
        <f>'[1]4.B.2_Biomasa_1de1'!$C11</f>
        <v>B. Mad &gt; C. Anual TMH</v>
      </c>
      <c r="C295" s="43" t="s">
        <v>29</v>
      </c>
      <c r="D295" s="1">
        <f>'[1]4.B.2_Biomasa_1de1'!$U11*44/12*-1</f>
        <v>73163.473809155053</v>
      </c>
      <c r="E295" s="38">
        <f>'[1]4.B.2_Biomasa_1de1'!$E11</f>
        <v>1.9602061071338091</v>
      </c>
      <c r="F295" s="38">
        <f>'[1]4.B.2_Biomasa_1de1'!$W11</f>
        <v>0.34721889349515533</v>
      </c>
      <c r="G295" s="44">
        <f t="shared" ref="G295:G314" si="39">SQRT(E295^2+F295^2)</f>
        <v>1.990720709302207</v>
      </c>
      <c r="H295" s="45">
        <f t="shared" ref="H295:H315" si="40">((G295*D295)^2)/($I$316^2)</f>
        <v>3.4079267065530064E-2</v>
      </c>
    </row>
    <row r="296" spans="1:8" ht="15">
      <c r="A296" s="10"/>
      <c r="B296" s="2" t="str">
        <f>'[1]4.B.2_Biomasa_1de1'!$C12</f>
        <v>B. Mad &gt; C. Anual TM</v>
      </c>
      <c r="C296" s="43" t="s">
        <v>29</v>
      </c>
      <c r="D296" s="1">
        <f>'[1]4.B.2_Biomasa_1de1'!$U12*44/12*-1</f>
        <v>38394.393578132062</v>
      </c>
      <c r="E296" s="38">
        <f>'[1]4.B.2_Biomasa_1de1'!$E12</f>
        <v>1.9602061071338088</v>
      </c>
      <c r="F296" s="38">
        <f>'[1]4.B.2_Biomasa_1de1'!$W12</f>
        <v>0.34721889349515533</v>
      </c>
      <c r="G296" s="44">
        <f t="shared" si="39"/>
        <v>1.9907207093022068</v>
      </c>
      <c r="H296" s="45">
        <f t="shared" si="40"/>
        <v>9.3850639367114505E-3</v>
      </c>
    </row>
    <row r="297" spans="1:8" ht="15">
      <c r="A297" s="10"/>
      <c r="B297" s="2" t="str">
        <f>'[1]4.B.2_Biomasa_1de1'!$C13</f>
        <v>B. Mad &gt; C. Anual TH</v>
      </c>
      <c r="C297" s="43" t="s">
        <v>29</v>
      </c>
      <c r="D297" s="1">
        <f>'[1]4.B.2_Biomasa_1de1'!$U13*44/12*-1</f>
        <v>0</v>
      </c>
      <c r="E297" s="38">
        <f>'[1]4.B.2_Biomasa_1de1'!$E13</f>
        <v>0</v>
      </c>
      <c r="F297" s="38">
        <f>'[1]4.B.2_Biomasa_1de1'!$W13</f>
        <v>0.34721889349515533</v>
      </c>
      <c r="G297" s="44">
        <f t="shared" si="39"/>
        <v>0.34721889349515533</v>
      </c>
      <c r="H297" s="45">
        <f t="shared" si="40"/>
        <v>0</v>
      </c>
    </row>
    <row r="298" spans="1:8" ht="15">
      <c r="A298" s="10"/>
      <c r="B298" s="2" t="str">
        <f>'[1]4.B.2_Biomasa_1de1'!$C14</f>
        <v>B. Mad &gt; C. Perene TMH</v>
      </c>
      <c r="C298" s="43" t="s">
        <v>29</v>
      </c>
      <c r="D298" s="1">
        <f>'[1]4.B.2_Biomasa_1de1'!$U14*44/12*-1</f>
        <v>0</v>
      </c>
      <c r="E298" s="38" t="str">
        <f>'[1]4.B.2_Biomasa_1de1'!$E14</f>
        <v>0</v>
      </c>
      <c r="F298" s="38">
        <f>'[1]4.B.2_Biomasa_1de1'!$W14</f>
        <v>0.34721889349515533</v>
      </c>
      <c r="G298" s="44">
        <f t="shared" si="39"/>
        <v>0.34721889349515533</v>
      </c>
      <c r="H298" s="45">
        <f t="shared" si="40"/>
        <v>0</v>
      </c>
    </row>
    <row r="299" spans="1:8" ht="15">
      <c r="A299" s="10"/>
      <c r="B299" s="2" t="str">
        <f>'[1]4.B.2_Biomasa_1de1'!$C15</f>
        <v>B. Mad &gt; C. Perene TM</v>
      </c>
      <c r="C299" s="43" t="s">
        <v>29</v>
      </c>
      <c r="D299" s="1">
        <f>'[1]4.B.2_Biomasa_1de1'!$U15*44/12*-1</f>
        <v>0</v>
      </c>
      <c r="E299" s="38" t="str">
        <f>'[1]4.B.2_Biomasa_1de1'!$E15</f>
        <v>0</v>
      </c>
      <c r="F299" s="38">
        <f>'[1]4.B.2_Biomasa_1de1'!$W15</f>
        <v>0.34721889349515533</v>
      </c>
      <c r="G299" s="44">
        <f t="shared" si="39"/>
        <v>0.34721889349515533</v>
      </c>
      <c r="H299" s="45">
        <f t="shared" si="40"/>
        <v>0</v>
      </c>
    </row>
    <row r="300" spans="1:8" ht="15">
      <c r="A300" s="10"/>
      <c r="B300" s="2" t="str">
        <f>'[1]4.B.2_Biomasa_1de1'!$C16</f>
        <v>B. Mad &gt; C. Perene TH</v>
      </c>
      <c r="C300" s="43" t="s">
        <v>29</v>
      </c>
      <c r="D300" s="1">
        <f>'[1]4.B.2_Biomasa_1de1'!$U16*44/12*-1</f>
        <v>0</v>
      </c>
      <c r="E300" s="38" t="str">
        <f>'[1]4.B.2_Biomasa_1de1'!$E16</f>
        <v>0</v>
      </c>
      <c r="F300" s="38">
        <f>'[1]4.B.2_Biomasa_1de1'!$W16</f>
        <v>0.34721889349515533</v>
      </c>
      <c r="G300" s="44">
        <f t="shared" si="39"/>
        <v>0.34721889349515533</v>
      </c>
      <c r="H300" s="45">
        <f t="shared" si="40"/>
        <v>0</v>
      </c>
    </row>
    <row r="301" spans="1:8" ht="15">
      <c r="A301" s="10"/>
      <c r="B301" s="2" t="str">
        <f>'[1]4.B.2_Biomasa_1de1'!$C17</f>
        <v>B. Sec &gt; C. Anual TMH</v>
      </c>
      <c r="C301" s="43" t="s">
        <v>29</v>
      </c>
      <c r="D301" s="1">
        <f>'[1]4.B.2_Biomasa_1de1'!$U17*44/12*-1</f>
        <v>314719.95088061638</v>
      </c>
      <c r="E301" s="38">
        <f>'[1]4.B.2_Biomasa_1de1'!$E17</f>
        <v>1.2974655225041269</v>
      </c>
      <c r="F301" s="38">
        <f>'[1]4.B.2_Biomasa_1de1'!$W17</f>
        <v>0.41452653714810589</v>
      </c>
      <c r="G301" s="44">
        <f t="shared" si="39"/>
        <v>1.3620752666746823</v>
      </c>
      <c r="H301" s="45">
        <f t="shared" si="40"/>
        <v>0.29521043526750484</v>
      </c>
    </row>
    <row r="302" spans="1:8" ht="15">
      <c r="A302" s="10"/>
      <c r="B302" s="2" t="str">
        <f>'[1]4.B.2_Biomasa_1de1'!$C18</f>
        <v>B. Sec &gt; C. Anual TM</v>
      </c>
      <c r="C302" s="43" t="s">
        <v>29</v>
      </c>
      <c r="D302" s="1">
        <f>'[1]4.B.2_Biomasa_1de1'!$U18*44/12*-1</f>
        <v>17298.696221648333</v>
      </c>
      <c r="E302" s="38">
        <f>'[1]4.B.2_Biomasa_1de1'!$E18</f>
        <v>1.9602061071338086</v>
      </c>
      <c r="F302" s="38">
        <f>'[1]4.B.2_Biomasa_1de1'!$W18</f>
        <v>0.41452653714810589</v>
      </c>
      <c r="G302" s="44">
        <f t="shared" si="39"/>
        <v>2.0035568952352416</v>
      </c>
      <c r="H302" s="45">
        <f t="shared" si="40"/>
        <v>1.9297944166397434E-3</v>
      </c>
    </row>
    <row r="303" spans="1:8" ht="15">
      <c r="A303" s="10"/>
      <c r="B303" s="2" t="str">
        <f>'[1]4.B.2_Biomasa_1de1'!$C19</f>
        <v>B. Sec &gt; C. Anual TH</v>
      </c>
      <c r="C303" s="43" t="s">
        <v>29</v>
      </c>
      <c r="D303" s="1">
        <f>'[1]4.B.2_Biomasa_1de1'!$U19*44/12*-1</f>
        <v>0</v>
      </c>
      <c r="E303" s="38">
        <f>'[1]4.B.2_Biomasa_1de1'!$E19</f>
        <v>0</v>
      </c>
      <c r="F303" s="38">
        <f>'[1]4.B.2_Biomasa_1de1'!$W19</f>
        <v>0.41452653714810589</v>
      </c>
      <c r="G303" s="44">
        <f t="shared" si="39"/>
        <v>0.41452653714810589</v>
      </c>
      <c r="H303" s="45">
        <f t="shared" si="40"/>
        <v>0</v>
      </c>
    </row>
    <row r="304" spans="1:8" ht="15">
      <c r="A304" s="10"/>
      <c r="B304" s="2" t="str">
        <f>'[1]4.B.2_Biomasa_1de1'!$C20</f>
        <v>B. Sec &gt; C. Perene TMH</v>
      </c>
      <c r="C304" s="43" t="s">
        <v>29</v>
      </c>
      <c r="D304" s="1">
        <f>'[1]4.B.2_Biomasa_1de1'!$U20*44/12*-1</f>
        <v>168392.00008387055</v>
      </c>
      <c r="E304" s="38">
        <f>'[1]4.B.2_Biomasa_1de1'!$E20</f>
        <v>1.9602061071338088</v>
      </c>
      <c r="F304" s="38">
        <f>'[1]4.B.2_Biomasa_1de1'!$W20</f>
        <v>0.41452653714810589</v>
      </c>
      <c r="G304" s="44">
        <f t="shared" si="39"/>
        <v>2.0035568952352416</v>
      </c>
      <c r="H304" s="45">
        <f t="shared" si="40"/>
        <v>0.18286357743556522</v>
      </c>
    </row>
    <row r="305" spans="1:29" ht="15">
      <c r="A305" s="10"/>
      <c r="B305" s="2" t="str">
        <f>'[1]4.B.2_Biomasa_1de1'!$C21</f>
        <v>B. Sec &gt; C. Perene TM</v>
      </c>
      <c r="C305" s="43" t="s">
        <v>29</v>
      </c>
      <c r="D305" s="1">
        <f>'[1]4.B.2_Biomasa_1de1'!$U21*44/12*-1</f>
        <v>0</v>
      </c>
      <c r="E305" s="38">
        <f>'[1]4.B.2_Biomasa_1de1'!$E21</f>
        <v>0</v>
      </c>
      <c r="F305" s="38">
        <f>'[1]4.B.2_Biomasa_1de1'!$W21</f>
        <v>0.41452653714810589</v>
      </c>
      <c r="G305" s="44">
        <f t="shared" si="39"/>
        <v>0.41452653714810589</v>
      </c>
      <c r="H305" s="45">
        <f t="shared" si="40"/>
        <v>0</v>
      </c>
    </row>
    <row r="306" spans="1:29" ht="15">
      <c r="A306" s="10"/>
      <c r="B306" s="2" t="str">
        <f>'[1]4.B.2_Biomasa_1de1'!$C22</f>
        <v>B. Sec &gt; C. Perene TH</v>
      </c>
      <c r="C306" s="43" t="s">
        <v>29</v>
      </c>
      <c r="D306" s="1">
        <f>'[1]4.B.2_Biomasa_1de1'!$U22*44/12*-1</f>
        <v>0</v>
      </c>
      <c r="E306" s="38">
        <f>'[1]4.B.2_Biomasa_1de1'!$E22</f>
        <v>0</v>
      </c>
      <c r="F306" s="38">
        <f>'[1]4.B.2_Biomasa_1de1'!$W22</f>
        <v>0.41452653714810589</v>
      </c>
      <c r="G306" s="44">
        <f t="shared" si="39"/>
        <v>0.41452653714810589</v>
      </c>
      <c r="H306" s="45">
        <f t="shared" si="40"/>
        <v>0</v>
      </c>
    </row>
    <row r="307" spans="1:29" ht="15">
      <c r="A307" s="10"/>
      <c r="B307" s="2" t="str">
        <f>'[1]4.B.2_Biomasa_1de1'!$C23</f>
        <v>Latifol &gt; C. Anual TMH</v>
      </c>
      <c r="C307" s="43" t="s">
        <v>29</v>
      </c>
      <c r="D307" s="1">
        <f>'[1]4.B.2_Biomasa_1de1'!$U23*44/12*-1</f>
        <v>0</v>
      </c>
      <c r="E307" s="38" t="str">
        <f>'[1]4.B.2_Biomasa_1de1'!$E23</f>
        <v>0</v>
      </c>
      <c r="F307" s="38">
        <f>'[1]4.B.2_Biomasa_1de1'!$W23</f>
        <v>0.20615528128088306</v>
      </c>
      <c r="G307" s="44">
        <f t="shared" si="39"/>
        <v>0.20615528128088306</v>
      </c>
      <c r="H307" s="45">
        <f t="shared" si="40"/>
        <v>0</v>
      </c>
    </row>
    <row r="308" spans="1:29" ht="15">
      <c r="A308" s="10"/>
      <c r="B308" s="2" t="str">
        <f>'[1]4.B.2_Biomasa_1de1'!$C24</f>
        <v>Latifol &gt; C. Anual TM</v>
      </c>
      <c r="C308" s="43" t="s">
        <v>29</v>
      </c>
      <c r="D308" s="1">
        <f>'[1]4.B.2_Biomasa_1de1'!$U24*44/12*-1</f>
        <v>0</v>
      </c>
      <c r="E308" s="38" t="str">
        <f>'[1]4.B.2_Biomasa_1de1'!$E24</f>
        <v>0</v>
      </c>
      <c r="F308" s="38">
        <f>'[1]4.B.2_Biomasa_1de1'!$W24</f>
        <v>0.20615528128088306</v>
      </c>
      <c r="G308" s="44">
        <f t="shared" si="39"/>
        <v>0.20615528128088306</v>
      </c>
      <c r="H308" s="45">
        <f t="shared" si="40"/>
        <v>0</v>
      </c>
    </row>
    <row r="309" spans="1:29" ht="15">
      <c r="A309" s="10"/>
      <c r="B309" s="2" t="str">
        <f>'[1]4.B.2_Biomasa_1de1'!$C25</f>
        <v>Latifol &gt; C. Anual TH</v>
      </c>
      <c r="C309" s="43" t="s">
        <v>29</v>
      </c>
      <c r="D309" s="1">
        <f>'[1]4.B.2_Biomasa_1de1'!$U25*44/12*-1</f>
        <v>0</v>
      </c>
      <c r="E309" s="38" t="str">
        <f>'[1]4.B.2_Biomasa_1de1'!$E25</f>
        <v>0</v>
      </c>
      <c r="F309" s="38">
        <f>'[1]4.B.2_Biomasa_1de1'!$W25</f>
        <v>0.20615528128088306</v>
      </c>
      <c r="G309" s="44">
        <f t="shared" si="39"/>
        <v>0.20615528128088306</v>
      </c>
      <c r="H309" s="45">
        <f t="shared" si="40"/>
        <v>0</v>
      </c>
    </row>
    <row r="310" spans="1:29" ht="15">
      <c r="A310" s="10"/>
      <c r="B310" s="2" t="str">
        <f>'[1]4.B.2_Biomasa_1de1'!$C26</f>
        <v>Rast &gt; C. Anual TMH</v>
      </c>
      <c r="C310" s="43" t="s">
        <v>29</v>
      </c>
      <c r="D310" s="1">
        <f>'[1]4.B.2_Biomasa_1de1'!$U26*44/12*-1</f>
        <v>245850.55561031203</v>
      </c>
      <c r="E310" s="38">
        <f>'[1]4.B.2_Biomasa_1de1'!$E26</f>
        <v>0.77471684821602049</v>
      </c>
      <c r="F310" s="38">
        <f>'[1]4.B.2_Biomasa_1de1'!$W26</f>
        <v>0.5028917975071775</v>
      </c>
      <c r="G310" s="44">
        <f t="shared" si="39"/>
        <v>0.92362674003612766</v>
      </c>
      <c r="H310" s="45">
        <f t="shared" si="40"/>
        <v>8.2835467104635296E-2</v>
      </c>
    </row>
    <row r="311" spans="1:29" ht="15">
      <c r="A311" s="10"/>
      <c r="B311" s="2" t="str">
        <f>'[1]4.B.2_Biomasa_1de1'!$C27</f>
        <v>Rast &gt; C. Anual TM</v>
      </c>
      <c r="C311" s="43" t="s">
        <v>29</v>
      </c>
      <c r="D311" s="1">
        <f>'[1]4.B.2_Biomasa_1de1'!$U27*44/12*-1</f>
        <v>77279.975522119537</v>
      </c>
      <c r="E311" s="38">
        <f>'[1]4.B.2_Biomasa_1de1'!$E27</f>
        <v>1.042091967658739</v>
      </c>
      <c r="F311" s="38">
        <f>'[1]4.B.2_Biomasa_1de1'!$W27</f>
        <v>0.5028917975071775</v>
      </c>
      <c r="G311" s="44">
        <f t="shared" si="39"/>
        <v>1.157089378163529</v>
      </c>
      <c r="H311" s="45">
        <f t="shared" si="40"/>
        <v>1.2845431788129568E-2</v>
      </c>
    </row>
    <row r="312" spans="1:29" ht="15">
      <c r="A312" s="10"/>
      <c r="B312" s="2" t="str">
        <f>'[1]4.B.2_Biomasa_1de1'!$C28</f>
        <v>Rast &gt; C. Anual TH</v>
      </c>
      <c r="C312" s="43" t="s">
        <v>29</v>
      </c>
      <c r="D312" s="1">
        <f>'[1]4.B.2_Biomasa_1de1'!$U28*44/12*-1</f>
        <v>0</v>
      </c>
      <c r="E312" s="38">
        <f>'[1]4.B.2_Biomasa_1de1'!$E28</f>
        <v>0</v>
      </c>
      <c r="F312" s="38">
        <f>'[1]4.B.2_Biomasa_1de1'!$W28</f>
        <v>0.5028917975071775</v>
      </c>
      <c r="G312" s="44">
        <f t="shared" si="39"/>
        <v>0.5028917975071775</v>
      </c>
      <c r="H312" s="45">
        <f t="shared" si="40"/>
        <v>0</v>
      </c>
    </row>
    <row r="313" spans="1:29" ht="15">
      <c r="A313" s="10"/>
      <c r="B313" s="2" t="str">
        <f>'[1]4.B.2_Biomasa_1de1'!$C29</f>
        <v>Rast &gt; C. Perene TMH</v>
      </c>
      <c r="C313" s="43" t="s">
        <v>29</v>
      </c>
      <c r="D313" s="1">
        <f>'[1]4.B.2_Biomasa_1de1'!$U29*44/12*-1</f>
        <v>0</v>
      </c>
      <c r="E313" s="38" t="str">
        <f>'[1]4.B.2_Biomasa_1de1'!$E29</f>
        <v>0</v>
      </c>
      <c r="F313" s="38">
        <f>'[1]4.B.2_Biomasa_1de1'!$W29</f>
        <v>0.5028917975071775</v>
      </c>
      <c r="G313" s="44">
        <f t="shared" si="39"/>
        <v>0.5028917975071775</v>
      </c>
      <c r="H313" s="45">
        <f t="shared" si="40"/>
        <v>0</v>
      </c>
    </row>
    <row r="314" spans="1:29" ht="15">
      <c r="A314" s="10"/>
      <c r="B314" s="2" t="str">
        <f>'[1]4.B.2_Biomasa_1de1'!$C30</f>
        <v>Rast &gt; C. Perene TM</v>
      </c>
      <c r="C314" s="43" t="s">
        <v>29</v>
      </c>
      <c r="D314" s="1">
        <f>'[1]4.B.2_Biomasa_1de1'!$U30*44/12*-1</f>
        <v>0</v>
      </c>
      <c r="E314" s="38" t="str">
        <f>'[1]4.B.2_Biomasa_1de1'!$E30</f>
        <v>0</v>
      </c>
      <c r="F314" s="38">
        <f>'[1]4.B.2_Biomasa_1de1'!$W30</f>
        <v>0.5028917975071775</v>
      </c>
      <c r="G314" s="44">
        <f t="shared" si="39"/>
        <v>0.5028917975071775</v>
      </c>
      <c r="H314" s="45">
        <f t="shared" si="40"/>
        <v>0</v>
      </c>
    </row>
    <row r="315" spans="1:29" ht="15">
      <c r="A315" s="10"/>
      <c r="B315" s="2" t="str">
        <f>'[1]4.B.2_Biomasa_1de1'!$C31</f>
        <v>Rast &gt; C. Perene TH</v>
      </c>
      <c r="C315" s="43" t="s">
        <v>29</v>
      </c>
      <c r="D315" s="1">
        <f>'[1]4.B.2_Biomasa_1de1'!$U31*44/12*-1</f>
        <v>0</v>
      </c>
      <c r="E315" s="38" t="str">
        <f>'[1]4.B.2_Biomasa_1de1'!$E31</f>
        <v>0</v>
      </c>
      <c r="F315" s="38">
        <f>'[1]4.B.2_Biomasa_1de1'!$W31</f>
        <v>0.5028917975071775</v>
      </c>
      <c r="G315" s="44">
        <f>SQRT(E315^2+F315^2)</f>
        <v>0.5028917975071775</v>
      </c>
      <c r="H315" s="45">
        <f t="shared" si="40"/>
        <v>0</v>
      </c>
    </row>
    <row r="316" spans="1:29" s="11" customFormat="1">
      <c r="B316" s="12"/>
      <c r="C316" s="50"/>
      <c r="D316" s="4">
        <f>SUM(D273:D315)</f>
        <v>788968.25469259336</v>
      </c>
      <c r="E316" s="47"/>
      <c r="F316" s="47"/>
      <c r="G316" s="48"/>
      <c r="H316" s="14">
        <f>SUM(H273:H315)</f>
        <v>0.63643938496384433</v>
      </c>
      <c r="I316" s="4">
        <f>D316</f>
        <v>788968.25469259336</v>
      </c>
      <c r="J316" s="51">
        <f>SQRT(H316)</f>
        <v>0.7977715117524844</v>
      </c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</row>
    <row r="317" spans="1:29">
      <c r="B317" s="3" t="s">
        <v>53</v>
      </c>
      <c r="C317" s="43"/>
      <c r="D317" s="1"/>
      <c r="E317" s="38"/>
      <c r="F317" s="38"/>
    </row>
    <row r="318" spans="1:29" ht="15">
      <c r="B318" s="2" t="str">
        <f>'[1]4.B.2_MOM_1of1'!$C11</f>
        <v>B. Mad &gt; C. Anual TMH</v>
      </c>
      <c r="C318" s="43" t="s">
        <v>29</v>
      </c>
      <c r="D318" s="1">
        <f>'[1]4.B.2_MOM_1of1'!$J11*44/12*-1</f>
        <v>15675.179713777465</v>
      </c>
      <c r="E318" s="38">
        <f>'[1]4.B.2_MOM_1of1'!$E11</f>
        <v>1.9602061071338091</v>
      </c>
      <c r="F318" s="38">
        <f>'[1]4.B.2_MOM_1of1'!$G11</f>
        <v>0.34789999999999999</v>
      </c>
      <c r="G318" s="44">
        <f>SQRT(E318^2+F318^2)</f>
        <v>1.9908396199705998</v>
      </c>
      <c r="H318" s="45">
        <f>((G318*D318)^2)/($I$339^2)</f>
        <v>6.7640471662078544E-3</v>
      </c>
    </row>
    <row r="319" spans="1:29" ht="15">
      <c r="B319" s="2" t="str">
        <f>'[1]4.B.2_MOM_1of1'!$C12</f>
        <v>B. Mad &gt; C. Anual TM</v>
      </c>
      <c r="C319" s="43" t="s">
        <v>29</v>
      </c>
      <c r="D319" s="1">
        <f>'[1]4.B.2_MOM_1of1'!$J12*44/12*-1</f>
        <v>8225.9492066848052</v>
      </c>
      <c r="E319" s="38">
        <f>'[1]4.B.2_MOM_1of1'!$E12</f>
        <v>1.9602061071338088</v>
      </c>
      <c r="F319" s="38">
        <f>'[1]4.B.2_MOM_1of1'!$G12</f>
        <v>0.34789999999999999</v>
      </c>
      <c r="G319" s="44">
        <f t="shared" ref="G319:G338" si="41">SQRT(E319^2+F319^2)</f>
        <v>1.9908396199705995</v>
      </c>
      <c r="H319" s="45">
        <f t="shared" ref="H319:H338" si="42">((G319*D319)^2)/($I$339^2)</f>
        <v>1.862745903652411E-3</v>
      </c>
    </row>
    <row r="320" spans="1:29" ht="15">
      <c r="B320" s="2" t="str">
        <f>'[1]4.B.2_MOM_1of1'!$C13</f>
        <v>B. Mad &gt; C. Anual TH</v>
      </c>
      <c r="C320" s="43" t="s">
        <v>29</v>
      </c>
      <c r="D320" s="1">
        <f>'[1]4.B.2_MOM_1of1'!$J13*44/12*-1</f>
        <v>0</v>
      </c>
      <c r="E320" s="38">
        <f>'[1]4.B.2_MOM_1of1'!$E13</f>
        <v>0</v>
      </c>
      <c r="F320" s="38">
        <f>'[1]4.B.2_MOM_1of1'!$G13</f>
        <v>0.34789999999999999</v>
      </c>
      <c r="G320" s="44">
        <f t="shared" si="41"/>
        <v>0.34789999999999999</v>
      </c>
      <c r="H320" s="45">
        <f t="shared" si="42"/>
        <v>0</v>
      </c>
    </row>
    <row r="321" spans="2:8" ht="15">
      <c r="B321" s="2" t="str">
        <f>'[1]4.B.2_MOM_1of1'!$C14</f>
        <v>B. Mad &gt; C. Perene TMH</v>
      </c>
      <c r="C321" s="43" t="s">
        <v>29</v>
      </c>
      <c r="D321" s="1">
        <f>'[1]4.B.2_MOM_1of1'!$J14*44/12*-1</f>
        <v>0</v>
      </c>
      <c r="E321" s="38" t="str">
        <f>'[1]4.B.2_MOM_1of1'!$E14</f>
        <v>0</v>
      </c>
      <c r="F321" s="38">
        <f>'[1]4.B.2_MOM_1of1'!$G14</f>
        <v>0.34789999999999999</v>
      </c>
      <c r="G321" s="44">
        <f t="shared" si="41"/>
        <v>0.34789999999999999</v>
      </c>
      <c r="H321" s="45">
        <f t="shared" si="42"/>
        <v>0</v>
      </c>
    </row>
    <row r="322" spans="2:8" ht="15">
      <c r="B322" s="2" t="str">
        <f>'[1]4.B.2_MOM_1of1'!$C15</f>
        <v>B. Mad &gt; C. Perene TM</v>
      </c>
      <c r="C322" s="43" t="s">
        <v>29</v>
      </c>
      <c r="D322" s="1">
        <f>'[1]4.B.2_MOM_1of1'!$J15*44/12*-1</f>
        <v>0</v>
      </c>
      <c r="E322" s="38" t="str">
        <f>'[1]4.B.2_MOM_1of1'!$E15</f>
        <v>0</v>
      </c>
      <c r="F322" s="38">
        <f>'[1]4.B.2_MOM_1of1'!$G15</f>
        <v>0.34789999999999999</v>
      </c>
      <c r="G322" s="44">
        <f t="shared" si="41"/>
        <v>0.34789999999999999</v>
      </c>
      <c r="H322" s="45">
        <f t="shared" si="42"/>
        <v>0</v>
      </c>
    </row>
    <row r="323" spans="2:8" ht="15">
      <c r="B323" s="2" t="str">
        <f>'[1]4.B.2_MOM_1of1'!$C16</f>
        <v>B. Mad &gt; C. Perene TH</v>
      </c>
      <c r="C323" s="43" t="s">
        <v>29</v>
      </c>
      <c r="D323" s="1">
        <f>'[1]4.B.2_MOM_1of1'!$J16*44/12*-1</f>
        <v>0</v>
      </c>
      <c r="E323" s="38" t="str">
        <f>'[1]4.B.2_MOM_1of1'!$E16</f>
        <v>0</v>
      </c>
      <c r="F323" s="38">
        <f>'[1]4.B.2_MOM_1of1'!$G16</f>
        <v>0.34789999999999999</v>
      </c>
      <c r="G323" s="44">
        <f t="shared" si="41"/>
        <v>0.34789999999999999</v>
      </c>
      <c r="H323" s="45">
        <f t="shared" si="42"/>
        <v>0</v>
      </c>
    </row>
    <row r="324" spans="2:8" ht="15">
      <c r="B324" s="2" t="str">
        <f>'[1]4.B.2_MOM_1of1'!$C17</f>
        <v>B. Sec &gt; C. Anual TMH</v>
      </c>
      <c r="C324" s="43" t="s">
        <v>29</v>
      </c>
      <c r="D324" s="1">
        <f>'[1]4.B.2_MOM_1of1'!$J17*44/12*-1</f>
        <v>83496.007744733142</v>
      </c>
      <c r="E324" s="38">
        <f>'[1]4.B.2_MOM_1of1'!$E17</f>
        <v>1.2974655225041269</v>
      </c>
      <c r="F324" s="38">
        <f>'[1]4.B.2_MOM_1of1'!$G17</f>
        <v>0.31730000000000003</v>
      </c>
      <c r="G324" s="44">
        <f t="shared" si="41"/>
        <v>1.3357005922312482</v>
      </c>
      <c r="H324" s="45">
        <f t="shared" si="42"/>
        <v>8.6389046045336607E-2</v>
      </c>
    </row>
    <row r="325" spans="2:8" ht="15">
      <c r="B325" s="2" t="str">
        <f>'[1]4.B.2_MOM_1of1'!$C18</f>
        <v>B. Sec &gt; C. Anual TM</v>
      </c>
      <c r="C325" s="43" t="s">
        <v>29</v>
      </c>
      <c r="D325" s="1">
        <f>'[1]4.B.2_MOM_1of1'!$J18*44/12*-1</f>
        <v>4480.9775941677763</v>
      </c>
      <c r="E325" s="38">
        <f>'[1]4.B.2_MOM_1of1'!$E18</f>
        <v>1.9602061071338086</v>
      </c>
      <c r="F325" s="38">
        <f>'[1]4.B.2_MOM_1of1'!$G18</f>
        <v>0.31730000000000003</v>
      </c>
      <c r="G325" s="44">
        <f t="shared" si="41"/>
        <v>1.9857208445410146</v>
      </c>
      <c r="H325" s="45">
        <f t="shared" si="42"/>
        <v>5.4990915998746957E-4</v>
      </c>
    </row>
    <row r="326" spans="2:8" ht="15">
      <c r="B326" s="2" t="str">
        <f>'[1]4.B.2_MOM_1of1'!$C19</f>
        <v>B. Sec &gt; C. Anual TH</v>
      </c>
      <c r="C326" s="43" t="s">
        <v>29</v>
      </c>
      <c r="D326" s="1">
        <f>'[1]4.B.2_MOM_1of1'!$J19*44/12*-1</f>
        <v>0</v>
      </c>
      <c r="E326" s="38">
        <f>'[1]4.B.2_MOM_1of1'!$E19</f>
        <v>0</v>
      </c>
      <c r="F326" s="38">
        <f>'[1]4.B.2_MOM_1of1'!$G19</f>
        <v>0.31730000000000003</v>
      </c>
      <c r="G326" s="44">
        <f t="shared" si="41"/>
        <v>0.31730000000000003</v>
      </c>
      <c r="H326" s="45">
        <f t="shared" si="42"/>
        <v>0</v>
      </c>
    </row>
    <row r="327" spans="2:8" ht="15">
      <c r="B327" s="2" t="str">
        <f>'[1]4.B.2_MOM_1of1'!$C20</f>
        <v>B. Sec &gt; C. Perene TMH</v>
      </c>
      <c r="C327" s="43" t="s">
        <v>29</v>
      </c>
      <c r="D327" s="1">
        <f>'[1]4.B.2_MOM_1of1'!$J20*44/12*-1</f>
        <v>44674.828220494361</v>
      </c>
      <c r="E327" s="38">
        <f>'[1]4.B.2_MOM_1of1'!$E20</f>
        <v>1.9602061071338088</v>
      </c>
      <c r="F327" s="38">
        <f>'[1]4.B.2_MOM_1of1'!$G20</f>
        <v>0.31730000000000003</v>
      </c>
      <c r="G327" s="44">
        <f t="shared" si="41"/>
        <v>1.9857208445410148</v>
      </c>
      <c r="H327" s="45">
        <f t="shared" si="42"/>
        <v>5.4660196892452828E-2</v>
      </c>
    </row>
    <row r="328" spans="2:8" ht="15">
      <c r="B328" s="2" t="str">
        <f>'[1]4.B.2_MOM_1of1'!$C21</f>
        <v>B. Sec &gt; C. Perene TM</v>
      </c>
      <c r="C328" s="43" t="s">
        <v>29</v>
      </c>
      <c r="D328" s="1">
        <f>'[1]4.B.2_MOM_1of1'!$J21*44/12*-1</f>
        <v>0</v>
      </c>
      <c r="E328" s="38">
        <f>'[1]4.B.2_MOM_1of1'!$E21</f>
        <v>0</v>
      </c>
      <c r="F328" s="38">
        <f>'[1]4.B.2_MOM_1of1'!$G21</f>
        <v>0.31730000000000003</v>
      </c>
      <c r="G328" s="44">
        <f t="shared" si="41"/>
        <v>0.31730000000000003</v>
      </c>
      <c r="H328" s="45">
        <f t="shared" si="42"/>
        <v>0</v>
      </c>
    </row>
    <row r="329" spans="2:8" ht="15">
      <c r="B329" s="2" t="str">
        <f>'[1]4.B.2_MOM_1of1'!$C22</f>
        <v>B. Sec &gt; C. Perene TH</v>
      </c>
      <c r="C329" s="43" t="s">
        <v>29</v>
      </c>
      <c r="D329" s="1">
        <f>'[1]4.B.2_MOM_1of1'!$J22*44/12*-1</f>
        <v>0</v>
      </c>
      <c r="E329" s="38">
        <f>'[1]4.B.2_MOM_1of1'!$E22</f>
        <v>0</v>
      </c>
      <c r="F329" s="38">
        <f>'[1]4.B.2_MOM_1of1'!$G22</f>
        <v>0.31730000000000003</v>
      </c>
      <c r="G329" s="44">
        <f t="shared" si="41"/>
        <v>0.31730000000000003</v>
      </c>
      <c r="H329" s="45">
        <f t="shared" si="42"/>
        <v>0</v>
      </c>
    </row>
    <row r="330" spans="2:8" ht="15">
      <c r="B330" s="2" t="str">
        <f>'[1]4.B.2_MOM_1of1'!$C23</f>
        <v>Latifol &gt; C. Anual TMH</v>
      </c>
      <c r="C330" s="43" t="s">
        <v>29</v>
      </c>
      <c r="D330" s="1">
        <f>'[1]4.B.2_MOM_1of1'!$J23*44/12*-1</f>
        <v>0</v>
      </c>
      <c r="E330" s="38" t="str">
        <f>'[1]4.B.2_MOM_1of1'!$E23</f>
        <v>0</v>
      </c>
      <c r="F330" s="38">
        <f>'[1]4.B.2_MOM_1of1'!$G23</f>
        <v>0.6351</v>
      </c>
      <c r="G330" s="44">
        <f t="shared" si="41"/>
        <v>0.6351</v>
      </c>
      <c r="H330" s="45">
        <f t="shared" si="42"/>
        <v>0</v>
      </c>
    </row>
    <row r="331" spans="2:8" ht="15">
      <c r="B331" s="2" t="str">
        <f>'[1]4.B.2_MOM_1of1'!$C24</f>
        <v>Latifol &gt; C. Anual TM</v>
      </c>
      <c r="C331" s="43" t="s">
        <v>29</v>
      </c>
      <c r="D331" s="1">
        <f>'[1]4.B.2_MOM_1of1'!$J24*44/12*-1</f>
        <v>0</v>
      </c>
      <c r="E331" s="38" t="str">
        <f>'[1]4.B.2_MOM_1of1'!$E24</f>
        <v>0</v>
      </c>
      <c r="F331" s="38">
        <f>'[1]4.B.2_MOM_1of1'!$G24</f>
        <v>0.6351</v>
      </c>
      <c r="G331" s="44">
        <f t="shared" si="41"/>
        <v>0.6351</v>
      </c>
      <c r="H331" s="45">
        <f t="shared" si="42"/>
        <v>0</v>
      </c>
    </row>
    <row r="332" spans="2:8" ht="15">
      <c r="B332" s="2" t="str">
        <f>'[1]4.B.2_MOM_1of1'!$C25</f>
        <v>Latifol &gt; C. Anual TH</v>
      </c>
      <c r="C332" s="43" t="s">
        <v>29</v>
      </c>
      <c r="D332" s="1">
        <f>'[1]4.B.2_MOM_1of1'!$J25*44/12*-1</f>
        <v>0</v>
      </c>
      <c r="E332" s="38" t="str">
        <f>'[1]4.B.2_MOM_1of1'!$E25</f>
        <v>0</v>
      </c>
      <c r="F332" s="38">
        <f>'[1]4.B.2_MOM_1of1'!$G25</f>
        <v>0.6351</v>
      </c>
      <c r="G332" s="44">
        <f t="shared" si="41"/>
        <v>0.6351</v>
      </c>
      <c r="H332" s="45">
        <f t="shared" si="42"/>
        <v>0</v>
      </c>
    </row>
    <row r="333" spans="2:8" ht="15">
      <c r="B333" s="2" t="str">
        <f>'[1]4.B.2_MOM_1of1'!$C26</f>
        <v>Rast &gt; C. Anual TMH</v>
      </c>
      <c r="C333" s="43" t="s">
        <v>29</v>
      </c>
      <c r="D333" s="1">
        <f>'[1]4.B.2_MOM_1of1'!$J26*44/12*-1</f>
        <v>169582.91632207116</v>
      </c>
      <c r="E333" s="38">
        <f>'[1]4.B.2_MOM_1of1'!$E26</f>
        <v>0.77471684821602049</v>
      </c>
      <c r="F333" s="38">
        <f>'[1]4.B.2_MOM_1of1'!$G26</f>
        <v>0.71260000000000001</v>
      </c>
      <c r="G333" s="44">
        <f t="shared" si="41"/>
        <v>1.0526086428059409</v>
      </c>
      <c r="H333" s="45">
        <f t="shared" si="42"/>
        <v>0.22131307993472929</v>
      </c>
    </row>
    <row r="334" spans="2:8" ht="15">
      <c r="B334" s="2" t="str">
        <f>'[1]4.B.2_MOM_1of1'!$C27</f>
        <v>Rast &gt; C. Anual TM</v>
      </c>
      <c r="C334" s="43" t="s">
        <v>29</v>
      </c>
      <c r="D334" s="1">
        <f>'[1]4.B.2_MOM_1of1'!$J27*44/12*-1</f>
        <v>53306.21925911813</v>
      </c>
      <c r="E334" s="38">
        <f>'[1]4.B.2_MOM_1of1'!$E27</f>
        <v>1.042091967658739</v>
      </c>
      <c r="F334" s="38">
        <f>'[1]4.B.2_MOM_1of1'!$G27</f>
        <v>0.71260000000000001</v>
      </c>
      <c r="G334" s="44">
        <f t="shared" si="41"/>
        <v>1.2624398714627412</v>
      </c>
      <c r="H334" s="45">
        <f t="shared" si="42"/>
        <v>3.1454746325440854E-2</v>
      </c>
    </row>
    <row r="335" spans="2:8" ht="15">
      <c r="B335" s="2" t="str">
        <f>'[1]4.B.2_MOM_1of1'!$C28</f>
        <v>Rast &gt; C. Anual TH</v>
      </c>
      <c r="C335" s="43" t="s">
        <v>29</v>
      </c>
      <c r="D335" s="1">
        <f>'[1]4.B.2_MOM_1of1'!$J28*44/12*-1</f>
        <v>0</v>
      </c>
      <c r="E335" s="38">
        <f>'[1]4.B.2_MOM_1of1'!$E28</f>
        <v>0</v>
      </c>
      <c r="F335" s="38">
        <f>'[1]4.B.2_MOM_1of1'!$G28</f>
        <v>0.71260000000000001</v>
      </c>
      <c r="G335" s="44">
        <f t="shared" si="41"/>
        <v>0.71260000000000001</v>
      </c>
      <c r="H335" s="45">
        <f t="shared" si="42"/>
        <v>0</v>
      </c>
    </row>
    <row r="336" spans="2:8" ht="15">
      <c r="B336" s="2" t="str">
        <f>'[1]4.B.2_MOM_1of1'!$C29</f>
        <v>Rast &gt; C. Perene TMH</v>
      </c>
      <c r="C336" s="43" t="s">
        <v>29</v>
      </c>
      <c r="D336" s="1">
        <f>'[1]4.B.2_MOM_1of1'!$J29*44/12*-1</f>
        <v>0</v>
      </c>
      <c r="E336" s="38" t="str">
        <f>'[1]4.B.2_MOM_1of1'!$E29</f>
        <v>0</v>
      </c>
      <c r="F336" s="38">
        <f>'[1]4.B.2_MOM_1of1'!$G29</f>
        <v>0.71260000000000001</v>
      </c>
      <c r="G336" s="44">
        <f t="shared" si="41"/>
        <v>0.71260000000000001</v>
      </c>
      <c r="H336" s="45">
        <f t="shared" si="42"/>
        <v>0</v>
      </c>
    </row>
    <row r="337" spans="2:29" ht="15">
      <c r="B337" s="2" t="str">
        <f>'[1]4.B.2_MOM_1of1'!$C30</f>
        <v>Rast &gt; C. Perene TM</v>
      </c>
      <c r="C337" s="43" t="s">
        <v>29</v>
      </c>
      <c r="D337" s="1">
        <f>'[1]4.B.2_MOM_1of1'!$J30*44/12*-1</f>
        <v>0</v>
      </c>
      <c r="E337" s="38" t="str">
        <f>'[1]4.B.2_MOM_1of1'!$E30</f>
        <v>0</v>
      </c>
      <c r="F337" s="38">
        <f>'[1]4.B.2_MOM_1of1'!$G30</f>
        <v>0.71260000000000001</v>
      </c>
      <c r="G337" s="44">
        <f t="shared" si="41"/>
        <v>0.71260000000000001</v>
      </c>
      <c r="H337" s="45">
        <f t="shared" si="42"/>
        <v>0</v>
      </c>
    </row>
    <row r="338" spans="2:29" ht="15">
      <c r="B338" s="2" t="str">
        <f>'[1]4.B.2_MOM_1of1'!$C31</f>
        <v>Rast &gt; C. Perene TH</v>
      </c>
      <c r="C338" s="43" t="s">
        <v>29</v>
      </c>
      <c r="D338" s="1">
        <f>'[1]4.B.2_MOM_1of1'!$J31*44/12*-1</f>
        <v>0</v>
      </c>
      <c r="E338" s="38" t="str">
        <f>'[1]4.B.2_MOM_1of1'!$E31</f>
        <v>0</v>
      </c>
      <c r="F338" s="38">
        <f>'[1]4.B.2_MOM_1of1'!$G31</f>
        <v>0.71260000000000001</v>
      </c>
      <c r="G338" s="44">
        <f t="shared" si="41"/>
        <v>0.71260000000000001</v>
      </c>
      <c r="H338" s="45">
        <f t="shared" si="42"/>
        <v>0</v>
      </c>
    </row>
    <row r="339" spans="2:29">
      <c r="B339" s="12"/>
      <c r="C339" s="50"/>
      <c r="D339" s="4">
        <f>SUM(D318:D338)</f>
        <v>379442.07806104684</v>
      </c>
      <c r="E339" s="47"/>
      <c r="F339" s="47"/>
      <c r="G339" s="48"/>
      <c r="H339" s="14">
        <f>SUM(H318:H338)</f>
        <v>0.40299377142780735</v>
      </c>
      <c r="I339" s="4">
        <f>SUM(SUMIF(D318:D338,{"&gt;0";"&lt;0"})*{1;-1})</f>
        <v>379442.07806104684</v>
      </c>
      <c r="J339" s="51">
        <f>SQRT(H339)</f>
        <v>0.63481790414874673</v>
      </c>
    </row>
    <row r="340" spans="2:29" s="11" customFormat="1">
      <c r="B340" s="12" t="s">
        <v>58</v>
      </c>
      <c r="C340" s="50"/>
      <c r="D340" s="4">
        <f>D316+D339</f>
        <v>1168410.3327536401</v>
      </c>
      <c r="E340" s="47"/>
      <c r="F340" s="47"/>
      <c r="G340" s="48"/>
      <c r="H340" s="14"/>
      <c r="I340" s="4">
        <f>I316+I339</f>
        <v>1168410.3327536401</v>
      </c>
      <c r="J340" s="51">
        <f>SQRT((I316*J316)^2+(I339*J339)^2)/ABS($I$340)</f>
        <v>0.57679534312826075</v>
      </c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</row>
    <row r="341" spans="2:29">
      <c r="B341" s="2"/>
      <c r="C341" s="43"/>
      <c r="D341" s="1"/>
      <c r="E341" s="38"/>
      <c r="F341" s="38"/>
    </row>
    <row r="342" spans="2:29">
      <c r="B342" s="2"/>
      <c r="C342" s="59"/>
      <c r="D342" s="60"/>
      <c r="E342" s="61"/>
      <c r="F342" s="61"/>
      <c r="G342" s="62"/>
      <c r="H342" s="64"/>
      <c r="I342" s="64"/>
      <c r="J342" s="53"/>
    </row>
    <row r="343" spans="2:29">
      <c r="B343" s="3" t="s">
        <v>56</v>
      </c>
      <c r="C343" s="43"/>
      <c r="D343" s="1"/>
      <c r="E343" s="38"/>
      <c r="F343" s="38"/>
    </row>
    <row r="344" spans="2:29">
      <c r="B344" s="3" t="s">
        <v>59</v>
      </c>
      <c r="C344" s="43"/>
      <c r="D344" s="1"/>
      <c r="E344" s="38"/>
      <c r="F344" s="38"/>
    </row>
    <row r="345" spans="2:29">
      <c r="B345" s="3" t="s">
        <v>52</v>
      </c>
      <c r="C345" s="43"/>
      <c r="D345" s="1"/>
      <c r="E345" s="38"/>
      <c r="F345" s="38"/>
    </row>
    <row r="346" spans="2:29" ht="15">
      <c r="B346" s="2" t="str">
        <f>'[1]4.C.2_Biomasa_1de1'!$C11</f>
        <v>Bosq. M &gt; Pasto - TMH</v>
      </c>
      <c r="C346" s="43" t="s">
        <v>29</v>
      </c>
      <c r="D346" s="1">
        <f>'[1]4.C.2_Biomasa_1de1'!$N11*44/12*-1</f>
        <v>1311724.4651776121</v>
      </c>
      <c r="E346" s="38">
        <f>'[1]4.C.2_Biomasa_1de1'!$F11</f>
        <v>0.78472542037936843</v>
      </c>
      <c r="F346" s="38">
        <f>'[1]4.C.2_Biomasa_1de1'!$P11</f>
        <v>0.34721889349515533</v>
      </c>
      <c r="G346" s="44">
        <f>SQRT(E346^2+F346^2)</f>
        <v>0.85811126632248369</v>
      </c>
      <c r="H346" s="45">
        <f>((G346*D346)^2)/($I$364^2)</f>
        <v>3.1755295181115868E-2</v>
      </c>
    </row>
    <row r="347" spans="2:29" ht="15">
      <c r="B347" s="2" t="str">
        <f>'[1]4.C.2_Biomasa_1de1'!$C12</f>
        <v>Bosq. M &gt; Pasto - TM</v>
      </c>
      <c r="C347" s="43" t="s">
        <v>29</v>
      </c>
      <c r="D347" s="1">
        <f>'[1]4.C.2_Biomasa_1de1'!$N12*44/12*-1</f>
        <v>359032.79703671864</v>
      </c>
      <c r="E347" s="38">
        <f>'[1]4.C.2_Biomasa_1de1'!$F12</f>
        <v>1.7149981462848429</v>
      </c>
      <c r="F347" s="38">
        <f>'[1]4.C.2_Biomasa_1de1'!$P12</f>
        <v>0.34721889349515533</v>
      </c>
      <c r="G347" s="44">
        <f t="shared" ref="G347:G363" si="43">SQRT(E347^2+F347^2)</f>
        <v>1.7497941598257916</v>
      </c>
      <c r="H347" s="45">
        <f t="shared" ref="H347:H363" si="44">((G347*D347)^2)/($I$364^2)</f>
        <v>9.8920403458446719E-3</v>
      </c>
    </row>
    <row r="348" spans="2:29" ht="15">
      <c r="B348" s="2" t="str">
        <f>'[1]4.C.2_Biomasa_1de1'!$C13</f>
        <v>Bosq. M &gt; Pasto - TH</v>
      </c>
      <c r="C348" s="43" t="s">
        <v>29</v>
      </c>
      <c r="D348" s="1">
        <f>'[1]4.C.2_Biomasa_1de1'!$N13*44/12*-1</f>
        <v>0</v>
      </c>
      <c r="E348" s="38">
        <f>'[1]4.C.2_Biomasa_1de1'!$F13</f>
        <v>0</v>
      </c>
      <c r="F348" s="38">
        <f>'[1]4.C.2_Biomasa_1de1'!$P13</f>
        <v>0.34721889349515533</v>
      </c>
      <c r="G348" s="44">
        <f t="shared" si="43"/>
        <v>0.34721889349515533</v>
      </c>
      <c r="H348" s="45">
        <f t="shared" si="44"/>
        <v>0</v>
      </c>
    </row>
    <row r="349" spans="2:29" ht="15">
      <c r="B349" s="2" t="str">
        <f>'[1]4.C.2_Biomasa_1de1'!$C14</f>
        <v>Bosq. S &gt; Pasto - TMH</v>
      </c>
      <c r="C349" s="43" t="s">
        <v>29</v>
      </c>
      <c r="D349" s="1">
        <f>'[1]4.C.2_Biomasa_1de1'!$N14*44/12*-1</f>
        <v>2537768.488224484</v>
      </c>
      <c r="E349" s="38">
        <f>'[1]4.C.2_Biomasa_1de1'!$F14</f>
        <v>0.43348716825418449</v>
      </c>
      <c r="F349" s="38">
        <f>'[1]4.C.2_Biomasa_1de1'!$P14</f>
        <v>0.41452653714810589</v>
      </c>
      <c r="G349" s="44">
        <f t="shared" si="43"/>
        <v>0.59978610774261165</v>
      </c>
      <c r="H349" s="45">
        <f t="shared" si="44"/>
        <v>5.8068487520081112E-2</v>
      </c>
    </row>
    <row r="350" spans="2:29" ht="15">
      <c r="B350" s="2" t="str">
        <f>'[1]4.C.2_Biomasa_1de1'!$C15</f>
        <v>Bosq. S &gt; Pasto - TM</v>
      </c>
      <c r="C350" s="43" t="s">
        <v>29</v>
      </c>
      <c r="D350" s="1">
        <f>'[1]4.C.2_Biomasa_1de1'!$N15*44/12*-1</f>
        <v>360260.08260262763</v>
      </c>
      <c r="E350" s="38">
        <f>'[1]4.C.2_Biomasa_1de1'!$F15</f>
        <v>0.9026535221683859</v>
      </c>
      <c r="F350" s="38">
        <f>'[1]4.C.2_Biomasa_1de1'!$P15</f>
        <v>0.41452653714810589</v>
      </c>
      <c r="G350" s="44">
        <f t="shared" si="43"/>
        <v>0.99328527175378611</v>
      </c>
      <c r="H350" s="45">
        <f t="shared" si="44"/>
        <v>3.2094010401414082E-3</v>
      </c>
    </row>
    <row r="351" spans="2:29" ht="15">
      <c r="B351" s="2" t="str">
        <f>'[1]4.C.2_Biomasa_1de1'!$C16</f>
        <v>Bosq. S &gt; Pasto - TH</v>
      </c>
      <c r="C351" s="43" t="s">
        <v>29</v>
      </c>
      <c r="D351" s="1">
        <f>'[1]4.C.2_Biomasa_1de1'!$N16*44/12*-1</f>
        <v>16839.718779024242</v>
      </c>
      <c r="E351" s="38">
        <f>'[1]4.C.2_Biomasa_1de1'!$F16</f>
        <v>1.9602061071338091</v>
      </c>
      <c r="F351" s="38">
        <f>'[1]4.C.2_Biomasa_1de1'!$P16</f>
        <v>0.41452653714810589</v>
      </c>
      <c r="G351" s="44">
        <f t="shared" si="43"/>
        <v>2.0035568952352421</v>
      </c>
      <c r="H351" s="45">
        <f t="shared" si="44"/>
        <v>2.8530983143635197E-5</v>
      </c>
    </row>
    <row r="352" spans="2:29" ht="15">
      <c r="B352" s="2" t="str">
        <f>'[1]4.C.2_Biomasa_1de1'!$C17</f>
        <v>Manglar &gt; Pasto - TMH</v>
      </c>
      <c r="C352" s="43" t="s">
        <v>29</v>
      </c>
      <c r="D352" s="1">
        <f>'[1]4.C.2_Biomasa_1de1'!$N17*44/12*-1</f>
        <v>0</v>
      </c>
      <c r="E352" s="38" t="str">
        <f>'[1]4.C.2_Biomasa_1de1'!$F17</f>
        <v>0</v>
      </c>
      <c r="F352" s="38">
        <f>'[1]4.C.2_Biomasa_1de1'!$P17</f>
        <v>1.205237586536364</v>
      </c>
      <c r="G352" s="44">
        <f t="shared" si="43"/>
        <v>1.205237586536364</v>
      </c>
      <c r="H352" s="45">
        <f t="shared" si="44"/>
        <v>0</v>
      </c>
    </row>
    <row r="353" spans="2:29" ht="15">
      <c r="B353" s="2" t="str">
        <f>'[1]4.C.2_Biomasa_1de1'!$C18</f>
        <v>Manglar &gt; Pasto - TM</v>
      </c>
      <c r="C353" s="43" t="s">
        <v>29</v>
      </c>
      <c r="D353" s="1">
        <f>'[1]4.C.2_Biomasa_1de1'!$N18*44/12*-1</f>
        <v>0</v>
      </c>
      <c r="E353" s="38" t="str">
        <f>'[1]4.C.2_Biomasa_1de1'!$F18</f>
        <v>0</v>
      </c>
      <c r="F353" s="38">
        <f>'[1]4.C.2_Biomasa_1de1'!$P18</f>
        <v>1.205237586536364</v>
      </c>
      <c r="G353" s="44">
        <f t="shared" si="43"/>
        <v>1.205237586536364</v>
      </c>
      <c r="H353" s="45">
        <f t="shared" si="44"/>
        <v>0</v>
      </c>
    </row>
    <row r="354" spans="2:29" ht="15">
      <c r="B354" s="2" t="str">
        <f>'[1]4.C.2_Biomasa_1de1'!$C19</f>
        <v>Manglar &gt; Pasto - TH</v>
      </c>
      <c r="C354" s="43" t="s">
        <v>29</v>
      </c>
      <c r="D354" s="1">
        <f>'[1]4.C.2_Biomasa_1de1'!$N19*44/12*-1</f>
        <v>0</v>
      </c>
      <c r="E354" s="38" t="str">
        <f>'[1]4.C.2_Biomasa_1de1'!$F19</f>
        <v>0</v>
      </c>
      <c r="F354" s="38">
        <f>'[1]4.C.2_Biomasa_1de1'!$P19</f>
        <v>1.205237586536364</v>
      </c>
      <c r="G354" s="44">
        <f t="shared" si="43"/>
        <v>1.205237586536364</v>
      </c>
      <c r="H354" s="45">
        <f t="shared" si="44"/>
        <v>0</v>
      </c>
    </row>
    <row r="355" spans="2:29" ht="15">
      <c r="B355" s="2" t="str">
        <f>'[1]4.C.2_Biomasa_1de1'!$C20</f>
        <v>Latifo &gt; Pasto - TMH</v>
      </c>
      <c r="C355" s="43" t="s">
        <v>29</v>
      </c>
      <c r="D355" s="1">
        <f>'[1]4.C.2_Biomasa_1de1'!$N20*44/12*-1</f>
        <v>726627.69099664071</v>
      </c>
      <c r="E355" s="38">
        <f>'[1]4.C.2_Biomasa_1de1'!$F20</f>
        <v>1.3857251444575673</v>
      </c>
      <c r="F355" s="38">
        <f>'[1]4.C.2_Biomasa_1de1'!$P20</f>
        <v>0.20615528128088306</v>
      </c>
      <c r="G355" s="44">
        <f t="shared" si="43"/>
        <v>1.400976151111055</v>
      </c>
      <c r="H355" s="45">
        <f t="shared" si="44"/>
        <v>2.5973416638603739E-2</v>
      </c>
    </row>
    <row r="356" spans="2:29" ht="15">
      <c r="B356" s="2" t="str">
        <f>'[1]4.C.2_Biomasa_1de1'!$C21</f>
        <v>Latifo &gt; Pasto - TM</v>
      </c>
      <c r="C356" s="43" t="s">
        <v>29</v>
      </c>
      <c r="D356" s="1">
        <f>'[1]4.C.2_Biomasa_1de1'!$N21*44/12*-1</f>
        <v>0</v>
      </c>
      <c r="E356" s="38">
        <f>'[1]4.C.2_Biomasa_1de1'!$F21</f>
        <v>0</v>
      </c>
      <c r="F356" s="38">
        <f>'[1]4.C.2_Biomasa_1de1'!$P21</f>
        <v>0.20615528128088306</v>
      </c>
      <c r="G356" s="44">
        <f t="shared" si="43"/>
        <v>0.20615528128088306</v>
      </c>
      <c r="H356" s="45">
        <f t="shared" si="44"/>
        <v>0</v>
      </c>
    </row>
    <row r="357" spans="2:29" ht="15">
      <c r="B357" s="2" t="str">
        <f>'[1]4.C.2_Biomasa_1de1'!$C22</f>
        <v>Latifo &gt; Pasto - TH</v>
      </c>
      <c r="C357" s="43" t="s">
        <v>29</v>
      </c>
      <c r="D357" s="1">
        <f>'[1]4.C.2_Biomasa_1de1'!$N22*44/12*-1</f>
        <v>0</v>
      </c>
      <c r="E357" s="38">
        <f>'[1]4.C.2_Biomasa_1de1'!$F22</f>
        <v>0</v>
      </c>
      <c r="F357" s="38">
        <f>'[1]4.C.2_Biomasa_1de1'!$P22</f>
        <v>0.20615528128088306</v>
      </c>
      <c r="G357" s="44">
        <f t="shared" si="43"/>
        <v>0.20615528128088306</v>
      </c>
      <c r="H357" s="45">
        <f t="shared" si="44"/>
        <v>0</v>
      </c>
    </row>
    <row r="358" spans="2:29" ht="15">
      <c r="B358" s="2" t="str">
        <f>'[1]4.C.2_Biomasa_1de1'!$C23</f>
        <v>Conifer &gt; Pasto - TMH</v>
      </c>
      <c r="C358" s="43" t="s">
        <v>29</v>
      </c>
      <c r="D358" s="1">
        <f>'[1]4.C.2_Biomasa_1de1'!$N23*44/12*-1</f>
        <v>0</v>
      </c>
      <c r="E358" s="38" t="str">
        <f>'[1]4.C.2_Biomasa_1de1'!$F23</f>
        <v>0</v>
      </c>
      <c r="F358" s="38">
        <f>'[1]4.C.2_Biomasa_1de1'!$P23</f>
        <v>0.20615528128088306</v>
      </c>
      <c r="G358" s="44">
        <f t="shared" si="43"/>
        <v>0.20615528128088306</v>
      </c>
      <c r="H358" s="45">
        <f t="shared" si="44"/>
        <v>0</v>
      </c>
    </row>
    <row r="359" spans="2:29" ht="15">
      <c r="B359" s="2" t="str">
        <f>'[1]4.C.2_Biomasa_1de1'!$C24</f>
        <v>Conifer &gt; Pasto - TM</v>
      </c>
      <c r="C359" s="43" t="s">
        <v>29</v>
      </c>
      <c r="D359" s="1">
        <f>'[1]4.C.2_Biomasa_1de1'!$N24*44/12*-1</f>
        <v>0</v>
      </c>
      <c r="E359" s="38" t="str">
        <f>'[1]4.C.2_Biomasa_1de1'!$F24</f>
        <v>0</v>
      </c>
      <c r="F359" s="38">
        <f>'[1]4.C.2_Biomasa_1de1'!$P24</f>
        <v>0.20615528128088306</v>
      </c>
      <c r="G359" s="44">
        <f t="shared" si="43"/>
        <v>0.20615528128088306</v>
      </c>
      <c r="H359" s="45">
        <f t="shared" si="44"/>
        <v>0</v>
      </c>
    </row>
    <row r="360" spans="2:29" ht="15">
      <c r="B360" s="2" t="str">
        <f>'[1]4.C.2_Biomasa_1de1'!$C25</f>
        <v>Conifer &gt; Pasto - TH</v>
      </c>
      <c r="C360" s="43" t="s">
        <v>29</v>
      </c>
      <c r="D360" s="1">
        <f>'[1]4.C.2_Biomasa_1de1'!$N25*44/12*-1</f>
        <v>0</v>
      </c>
      <c r="E360" s="38" t="str">
        <f>'[1]4.C.2_Biomasa_1de1'!$F25</f>
        <v>0</v>
      </c>
      <c r="F360" s="38">
        <f>'[1]4.C.2_Biomasa_1de1'!$P25</f>
        <v>0.20615528128088306</v>
      </c>
      <c r="G360" s="44">
        <f t="shared" si="43"/>
        <v>0.20615528128088306</v>
      </c>
      <c r="H360" s="45">
        <f t="shared" si="44"/>
        <v>0</v>
      </c>
    </row>
    <row r="361" spans="2:29" ht="15">
      <c r="B361" s="2" t="str">
        <f>'[1]4.C.2_Biomasa_1de1'!$C26</f>
        <v>Rast &gt; Pasto - TMH</v>
      </c>
      <c r="C361" s="43" t="s">
        <v>29</v>
      </c>
      <c r="D361" s="1">
        <f>'[1]4.C.2_Biomasa_1de1'!$N26*44/12*-1</f>
        <v>592482.13091841782</v>
      </c>
      <c r="E361" s="38">
        <f>'[1]4.C.2_Biomasa_1de1'!$F26</f>
        <v>0.37899306801290306</v>
      </c>
      <c r="F361" s="38">
        <f>'[1]4.C.2_Biomasa_1de1'!$P26</f>
        <v>0.5028917975071775</v>
      </c>
      <c r="G361" s="44">
        <f t="shared" si="43"/>
        <v>0.62971096989161068</v>
      </c>
      <c r="H361" s="45">
        <f t="shared" si="44"/>
        <v>3.4888053538785018E-3</v>
      </c>
    </row>
    <row r="362" spans="2:29" ht="15">
      <c r="B362" s="2" t="str">
        <f>'[1]4.C.2_Biomasa_1de1'!$C27</f>
        <v>Rast &gt; Pasto - TM</v>
      </c>
      <c r="C362" s="43" t="s">
        <v>29</v>
      </c>
      <c r="D362" s="1">
        <f>'[1]4.C.2_Biomasa_1de1'!$N27*44/12*-1</f>
        <v>363192.80329381931</v>
      </c>
      <c r="E362" s="38">
        <f>'[1]4.C.2_Biomasa_1de1'!$F27</f>
        <v>0.40118464080623228</v>
      </c>
      <c r="F362" s="38">
        <f>'[1]4.C.2_Biomasa_1de1'!$P27</f>
        <v>0.5028917975071775</v>
      </c>
      <c r="G362" s="44">
        <f t="shared" si="43"/>
        <v>0.64331118132582277</v>
      </c>
      <c r="H362" s="45">
        <f t="shared" si="44"/>
        <v>1.3682339967451922E-3</v>
      </c>
    </row>
    <row r="363" spans="2:29" ht="15">
      <c r="B363" s="2" t="str">
        <f>'[1]4.C.2_Biomasa_1de1'!$C28</f>
        <v>Rast &gt; Pasto - TH</v>
      </c>
      <c r="C363" s="43" t="s">
        <v>29</v>
      </c>
      <c r="D363" s="1">
        <f>'[1]4.C.2_Biomasa_1de1'!$N28*44/12*-1</f>
        <v>48595.750568954041</v>
      </c>
      <c r="E363" s="38">
        <f>'[1]4.C.2_Biomasa_1de1'!$F28</f>
        <v>1.081485858379764</v>
      </c>
      <c r="F363" s="38">
        <f>'[1]4.C.2_Biomasa_1de1'!$P28</f>
        <v>0.5028917975071775</v>
      </c>
      <c r="G363" s="44">
        <f t="shared" si="43"/>
        <v>1.1926910001653466</v>
      </c>
      <c r="H363" s="45">
        <f t="shared" si="44"/>
        <v>8.4196915477752611E-5</v>
      </c>
    </row>
    <row r="364" spans="2:29" s="11" customFormat="1">
      <c r="B364" s="12"/>
      <c r="C364" s="50"/>
      <c r="D364" s="4">
        <f>SUM(D346:D363)</f>
        <v>6316523.9275982995</v>
      </c>
      <c r="E364" s="47"/>
      <c r="F364" s="47"/>
      <c r="G364" s="48"/>
      <c r="H364" s="14">
        <f>SUM(H346:H363)</f>
        <v>0.13386840797503186</v>
      </c>
      <c r="I364" s="4">
        <f>SUM(SUMIF(D346:D363,{"&gt;0";"&lt;0"})*{1;-1})</f>
        <v>6316523.9275982995</v>
      </c>
      <c r="J364" s="51">
        <f>SQRT(H364)</f>
        <v>0.36588031919608882</v>
      </c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</row>
    <row r="365" spans="2:29">
      <c r="B365" s="3" t="s">
        <v>53</v>
      </c>
      <c r="C365" s="43"/>
      <c r="D365" s="1"/>
      <c r="E365" s="38"/>
      <c r="F365" s="38"/>
    </row>
    <row r="366" spans="2:29" ht="15">
      <c r="B366" s="2" t="str">
        <f>'[1]4.C.2_MOM_1de1'!$C11</f>
        <v>Bosq. M &gt; Pasto - TMH</v>
      </c>
      <c r="C366" s="43" t="s">
        <v>29</v>
      </c>
      <c r="D366" s="1">
        <f>'[1]4.C.2_MOM_1de1'!$L11*44/12*-1</f>
        <v>257503.61002051734</v>
      </c>
      <c r="E366" s="38">
        <f>'[1]4.C.2_MOM_1de1'!$F11</f>
        <v>0.78472542037936843</v>
      </c>
      <c r="F366" s="38">
        <f>'[1]4.C.2_MOM_1de1'!$N11</f>
        <v>0.32492485686547184</v>
      </c>
      <c r="G366" s="44">
        <f>SQRT(E366^2+F366^2)</f>
        <v>0.8493351211380723</v>
      </c>
      <c r="H366" s="45">
        <f>((G366*D366)^2)/($I$384^2)</f>
        <v>1.7050546710212715E-2</v>
      </c>
    </row>
    <row r="367" spans="2:29" ht="15">
      <c r="B367" s="2" t="str">
        <f>'[1]4.C.2_MOM_1de1'!$C12</f>
        <v>Bosq. M &gt; Pasto - TM</v>
      </c>
      <c r="C367" s="43" t="s">
        <v>29</v>
      </c>
      <c r="D367" s="1">
        <f>'[1]4.C.2_MOM_1de1'!$L12*44/12*-1</f>
        <v>70481.449273114224</v>
      </c>
      <c r="E367" s="38">
        <f>'[1]4.C.2_MOM_1de1'!$F12</f>
        <v>1.7149981462848429</v>
      </c>
      <c r="F367" s="38">
        <f>'[1]4.C.2_MOM_1de1'!$N12</f>
        <v>0.32492485686547184</v>
      </c>
      <c r="G367" s="44">
        <f t="shared" ref="G367:G383" si="45">SQRT(E367^2+F367^2)</f>
        <v>1.7455070336064231</v>
      </c>
      <c r="H367" s="45">
        <f t="shared" ref="H367:H383" si="46">((G367*D367)^2)/($I$384^2)</f>
        <v>5.3951851892830634E-3</v>
      </c>
    </row>
    <row r="368" spans="2:29" ht="15">
      <c r="B368" s="2" t="str">
        <f>'[1]4.C.2_MOM_1de1'!$C13</f>
        <v>Bosq. M &gt; Pasto - TH</v>
      </c>
      <c r="C368" s="43" t="s">
        <v>29</v>
      </c>
      <c r="D368" s="1">
        <f>'[1]4.C.2_MOM_1de1'!$L13*44/12*-1</f>
        <v>0</v>
      </c>
      <c r="E368" s="38">
        <f>'[1]4.C.2_MOM_1de1'!$F13</f>
        <v>0</v>
      </c>
      <c r="F368" s="38">
        <f>'[1]4.C.2_MOM_1de1'!$N13</f>
        <v>0.32492485686547184</v>
      </c>
      <c r="G368" s="44">
        <f t="shared" si="45"/>
        <v>0.32492485686547184</v>
      </c>
      <c r="H368" s="45">
        <f t="shared" si="46"/>
        <v>0</v>
      </c>
    </row>
    <row r="369" spans="2:29" ht="15">
      <c r="B369" s="2" t="str">
        <f>'[1]4.C.2_MOM_1de1'!$C14</f>
        <v>Bosq. S &gt; Pasto - TMH</v>
      </c>
      <c r="C369" s="43" t="s">
        <v>29</v>
      </c>
      <c r="D369" s="1">
        <f>'[1]4.C.2_MOM_1de1'!$L14*44/12*-1</f>
        <v>595658.95801695075</v>
      </c>
      <c r="E369" s="38">
        <f>'[1]4.C.2_MOM_1de1'!$F14</f>
        <v>0.43348716825418449</v>
      </c>
      <c r="F369" s="38">
        <f>'[1]4.C.2_MOM_1de1'!$N14</f>
        <v>0.29232774216193474</v>
      </c>
      <c r="G369" s="44">
        <f t="shared" si="45"/>
        <v>0.5228447512202129</v>
      </c>
      <c r="H369" s="45">
        <f t="shared" si="46"/>
        <v>3.457437664020474E-2</v>
      </c>
    </row>
    <row r="370" spans="2:29" ht="15">
      <c r="B370" s="2" t="str">
        <f>'[1]4.C.2_MOM_1de1'!$C15</f>
        <v>Bosq. S &gt; Pasto - TM</v>
      </c>
      <c r="C370" s="43" t="s">
        <v>29</v>
      </c>
      <c r="D370" s="1">
        <f>'[1]4.C.2_MOM_1de1'!$L15*44/12*-1</f>
        <v>82561.920282764608</v>
      </c>
      <c r="E370" s="38">
        <f>'[1]4.C.2_MOM_1de1'!$F15</f>
        <v>0.9026535221683859</v>
      </c>
      <c r="F370" s="38">
        <f>'[1]4.C.2_MOM_1de1'!$N15</f>
        <v>0.29232774216193474</v>
      </c>
      <c r="G370" s="44">
        <f t="shared" si="45"/>
        <v>0.94880919573984279</v>
      </c>
      <c r="H370" s="45">
        <f t="shared" si="46"/>
        <v>2.1874132582983701E-3</v>
      </c>
    </row>
    <row r="371" spans="2:29" ht="15">
      <c r="B371" s="2" t="str">
        <f>'[1]4.C.2_MOM_1de1'!$C16</f>
        <v>Bosq. S &gt; Pasto - TH</v>
      </c>
      <c r="C371" s="43" t="s">
        <v>29</v>
      </c>
      <c r="D371" s="1">
        <f>'[1]4.C.2_MOM_1de1'!$L16*44/12*-1</f>
        <v>3952.5785696196122</v>
      </c>
      <c r="E371" s="38">
        <f>'[1]4.C.2_MOM_1de1'!$F16</f>
        <v>1.9602061071338091</v>
      </c>
      <c r="F371" s="38">
        <f>'[1]4.C.2_MOM_1de1'!$N16</f>
        <v>0.29232774216193474</v>
      </c>
      <c r="G371" s="44">
        <f t="shared" si="45"/>
        <v>1.9818838238610699</v>
      </c>
      <c r="H371" s="45">
        <f t="shared" si="46"/>
        <v>2.1874135997746452E-5</v>
      </c>
    </row>
    <row r="372" spans="2:29" ht="15">
      <c r="B372" s="2" t="str">
        <f>'[1]4.C.2_MOM_1de1'!$C17</f>
        <v>Manglar &gt; Pasto - TMH</v>
      </c>
      <c r="C372" s="43" t="s">
        <v>29</v>
      </c>
      <c r="D372" s="1">
        <f>'[1]4.C.2_MOM_1de1'!$L17*44/12*-1</f>
        <v>0</v>
      </c>
      <c r="E372" s="38" t="str">
        <f>'[1]4.C.2_MOM_1de1'!$F17</f>
        <v>0</v>
      </c>
      <c r="F372" s="38">
        <f>'[1]4.C.2_MOM_1de1'!$N17</f>
        <v>0.61284993739876548</v>
      </c>
      <c r="G372" s="44">
        <f t="shared" si="45"/>
        <v>0.61284993739876548</v>
      </c>
      <c r="H372" s="45">
        <f t="shared" si="46"/>
        <v>0</v>
      </c>
    </row>
    <row r="373" spans="2:29" ht="15">
      <c r="B373" s="2" t="str">
        <f>'[1]4.C.2_MOM_1de1'!$C18</f>
        <v>Manglar &gt; Pasto - TM</v>
      </c>
      <c r="C373" s="43" t="s">
        <v>29</v>
      </c>
      <c r="D373" s="1">
        <f>'[1]4.C.2_MOM_1de1'!$L18*44/12*-1</f>
        <v>0</v>
      </c>
      <c r="E373" s="38" t="str">
        <f>'[1]4.C.2_MOM_1de1'!$F18</f>
        <v>0</v>
      </c>
      <c r="F373" s="38">
        <f>'[1]4.C.2_MOM_1de1'!$N18</f>
        <v>0.61284993739876548</v>
      </c>
      <c r="G373" s="44">
        <f t="shared" si="45"/>
        <v>0.61284993739876548</v>
      </c>
      <c r="H373" s="45">
        <f t="shared" si="46"/>
        <v>0</v>
      </c>
    </row>
    <row r="374" spans="2:29" ht="15">
      <c r="B374" s="2" t="str">
        <f>'[1]4.C.2_MOM_1de1'!$C19</f>
        <v>Manglar &gt; Pasto - TH</v>
      </c>
      <c r="C374" s="43" t="s">
        <v>29</v>
      </c>
      <c r="D374" s="1">
        <f>'[1]4.C.2_MOM_1de1'!$L19*44/12*-1</f>
        <v>0</v>
      </c>
      <c r="E374" s="38" t="str">
        <f>'[1]4.C.2_MOM_1de1'!$F19</f>
        <v>0</v>
      </c>
      <c r="F374" s="38">
        <f>'[1]4.C.2_MOM_1de1'!$N19</f>
        <v>0.61284993739876548</v>
      </c>
      <c r="G374" s="44">
        <f t="shared" si="45"/>
        <v>0.61284993739876548</v>
      </c>
      <c r="H374" s="45">
        <f t="shared" si="46"/>
        <v>0</v>
      </c>
    </row>
    <row r="375" spans="2:29" ht="15">
      <c r="B375" s="2" t="str">
        <f>'[1]4.C.2_MOM_1de1'!$C20</f>
        <v>Latifo &gt; Pasto - TMH</v>
      </c>
      <c r="C375" s="43" t="s">
        <v>29</v>
      </c>
      <c r="D375" s="1">
        <f>'[1]4.C.2_MOM_1de1'!$L20*44/12*-1</f>
        <v>21874.969576168893</v>
      </c>
      <c r="E375" s="38">
        <f>'[1]4.C.2_MOM_1de1'!$F20</f>
        <v>1.3857251444575673</v>
      </c>
      <c r="F375" s="38">
        <f>'[1]4.C.2_MOM_1de1'!$N20</f>
        <v>0.51483313590359592</v>
      </c>
      <c r="G375" s="44">
        <f t="shared" si="45"/>
        <v>1.4782717388241839</v>
      </c>
      <c r="H375" s="45">
        <f t="shared" si="46"/>
        <v>3.7274940820320048E-4</v>
      </c>
    </row>
    <row r="376" spans="2:29" ht="15">
      <c r="B376" s="2" t="str">
        <f>'[1]4.C.2_MOM_1de1'!$C21</f>
        <v>Latifo &gt; Pasto - TM</v>
      </c>
      <c r="C376" s="43" t="s">
        <v>29</v>
      </c>
      <c r="D376" s="1">
        <f>'[1]4.C.2_MOM_1de1'!$L21*44/12*-1</f>
        <v>0</v>
      </c>
      <c r="E376" s="38">
        <f>'[1]4.C.2_MOM_1de1'!$F21</f>
        <v>0</v>
      </c>
      <c r="F376" s="38">
        <f>'[1]4.C.2_MOM_1de1'!$N21</f>
        <v>0.51483313590359592</v>
      </c>
      <c r="G376" s="44">
        <f t="shared" si="45"/>
        <v>0.51483313590359592</v>
      </c>
      <c r="H376" s="45">
        <f t="shared" si="46"/>
        <v>0</v>
      </c>
    </row>
    <row r="377" spans="2:29" ht="15">
      <c r="B377" s="2" t="str">
        <f>'[1]4.C.2_MOM_1de1'!$C22</f>
        <v>Latifo &gt; Pasto - TH</v>
      </c>
      <c r="C377" s="43" t="s">
        <v>29</v>
      </c>
      <c r="D377" s="1">
        <f>'[1]4.C.2_MOM_1de1'!$L22*44/12*-1</f>
        <v>0</v>
      </c>
      <c r="E377" s="38">
        <f>'[1]4.C.2_MOM_1de1'!$F22</f>
        <v>0</v>
      </c>
      <c r="F377" s="38">
        <f>'[1]4.C.2_MOM_1de1'!$N22</f>
        <v>0.51483313590359592</v>
      </c>
      <c r="G377" s="44">
        <f t="shared" si="45"/>
        <v>0.51483313590359592</v>
      </c>
      <c r="H377" s="45">
        <f t="shared" si="46"/>
        <v>0</v>
      </c>
    </row>
    <row r="378" spans="2:29" ht="15">
      <c r="B378" s="2" t="str">
        <f>'[1]4.C.2_MOM_1de1'!$C23</f>
        <v>Conifer &gt; Pasto - TMH</v>
      </c>
      <c r="C378" s="43" t="s">
        <v>29</v>
      </c>
      <c r="D378" s="1">
        <f>'[1]4.C.2_MOM_1de1'!$L23*44/12*-1</f>
        <v>0</v>
      </c>
      <c r="E378" s="38" t="str">
        <f>'[1]4.C.2_MOM_1de1'!$F23</f>
        <v>0</v>
      </c>
      <c r="F378" s="38">
        <f>'[1]4.C.2_MOM_1de1'!$N23</f>
        <v>0.51483313590359592</v>
      </c>
      <c r="G378" s="44">
        <f t="shared" si="45"/>
        <v>0.51483313590359592</v>
      </c>
      <c r="H378" s="45">
        <f t="shared" si="46"/>
        <v>0</v>
      </c>
    </row>
    <row r="379" spans="2:29" ht="15">
      <c r="B379" s="2" t="str">
        <f>'[1]4.C.2_MOM_1de1'!$C24</f>
        <v>Conifer &gt; Pasto - TM</v>
      </c>
      <c r="C379" s="43" t="s">
        <v>29</v>
      </c>
      <c r="D379" s="1">
        <f>'[1]4.C.2_MOM_1de1'!$L24*44/12*-1</f>
        <v>0</v>
      </c>
      <c r="E379" s="38" t="str">
        <f>'[1]4.C.2_MOM_1de1'!$F24</f>
        <v>0</v>
      </c>
      <c r="F379" s="38">
        <f>'[1]4.C.2_MOM_1de1'!$N24</f>
        <v>0.51483313590359592</v>
      </c>
      <c r="G379" s="44">
        <f t="shared" si="45"/>
        <v>0.51483313590359592</v>
      </c>
      <c r="H379" s="45">
        <f t="shared" si="46"/>
        <v>0</v>
      </c>
    </row>
    <row r="380" spans="2:29" ht="15">
      <c r="B380" s="2" t="str">
        <f>'[1]4.C.2_MOM_1de1'!$C25</f>
        <v>Conifer &gt; Pasto - TH</v>
      </c>
      <c r="C380" s="43" t="s">
        <v>29</v>
      </c>
      <c r="D380" s="1">
        <f>'[1]4.C.2_MOM_1de1'!$L25*44/12*-1</f>
        <v>0</v>
      </c>
      <c r="E380" s="38" t="str">
        <f>'[1]4.C.2_MOM_1de1'!$F25</f>
        <v>0</v>
      </c>
      <c r="F380" s="38">
        <f>'[1]4.C.2_MOM_1de1'!$N25</f>
        <v>0.51483313590359592</v>
      </c>
      <c r="G380" s="44">
        <f t="shared" si="45"/>
        <v>0.51483313590359592</v>
      </c>
      <c r="H380" s="45">
        <f t="shared" si="46"/>
        <v>0</v>
      </c>
    </row>
    <row r="381" spans="2:29" ht="15">
      <c r="B381" s="2" t="str">
        <f>'[1]4.C.2_MOM_1de1'!$C26</f>
        <v>Rast &gt; Pasto - TMH</v>
      </c>
      <c r="C381" s="43" t="s">
        <v>29</v>
      </c>
      <c r="D381" s="1">
        <f>'[1]4.C.2_MOM_1de1'!$L26*44/12*-1</f>
        <v>379277.13012303767</v>
      </c>
      <c r="E381" s="38">
        <f>'[1]4.C.2_MOM_1de1'!$F26</f>
        <v>0.37899306801290306</v>
      </c>
      <c r="F381" s="38">
        <f>'[1]4.C.2_MOM_1de1'!$N26</f>
        <v>0.63564601932523979</v>
      </c>
      <c r="G381" s="44">
        <f t="shared" si="45"/>
        <v>0.74005513813894719</v>
      </c>
      <c r="H381" s="45">
        <f t="shared" si="46"/>
        <v>2.8083741541574423E-2</v>
      </c>
    </row>
    <row r="382" spans="2:29" ht="15">
      <c r="B382" s="2" t="str">
        <f>'[1]4.C.2_MOM_1de1'!$C27</f>
        <v>Rast &gt; Pasto - TM</v>
      </c>
      <c r="C382" s="43" t="s">
        <v>29</v>
      </c>
      <c r="D382" s="1">
        <f>'[1]4.C.2_MOM_1de1'!$L27*44/12*-1</f>
        <v>232497.68545945975</v>
      </c>
      <c r="E382" s="38">
        <f>'[1]4.C.2_MOM_1de1'!$F27</f>
        <v>0.40118464080623228</v>
      </c>
      <c r="F382" s="38">
        <f>'[1]4.C.2_MOM_1de1'!$N27</f>
        <v>0.63564601932523979</v>
      </c>
      <c r="G382" s="44">
        <f t="shared" si="45"/>
        <v>0.75166147826188934</v>
      </c>
      <c r="H382" s="45">
        <f t="shared" si="46"/>
        <v>1.0886677399372838E-2</v>
      </c>
    </row>
    <row r="383" spans="2:29" ht="15">
      <c r="B383" s="2" t="str">
        <f>'[1]4.C.2_MOM_1de1'!$C28</f>
        <v>Rast &gt; Pasto - TH</v>
      </c>
      <c r="C383" s="43" t="s">
        <v>29</v>
      </c>
      <c r="D383" s="1">
        <f>'[1]4.C.2_MOM_1de1'!$L28*44/12*-1</f>
        <v>31108.544629687356</v>
      </c>
      <c r="E383" s="38">
        <f>'[1]4.C.2_MOM_1de1'!$F28</f>
        <v>1.081485858379764</v>
      </c>
      <c r="F383" s="38">
        <f>'[1]4.C.2_MOM_1de1'!$N28</f>
        <v>0.63564601932523979</v>
      </c>
      <c r="G383" s="44">
        <f t="shared" si="45"/>
        <v>1.2544550704427153</v>
      </c>
      <c r="H383" s="45">
        <f t="shared" si="46"/>
        <v>5.428540829846355E-4</v>
      </c>
    </row>
    <row r="384" spans="2:29" s="11" customFormat="1">
      <c r="B384" s="12"/>
      <c r="C384" s="50"/>
      <c r="D384" s="4">
        <f>SUM(D366:D383)</f>
        <v>1674916.8459513201</v>
      </c>
      <c r="E384" s="47"/>
      <c r="F384" s="47"/>
      <c r="G384" s="48"/>
      <c r="H384" s="14">
        <f>SUM(H366:H383)</f>
        <v>9.9115418366131733E-2</v>
      </c>
      <c r="I384" s="4">
        <f>SUM(SUMIF(D366:D383,{"&gt;0";"&lt;0"})*{1;-1})</f>
        <v>1674916.8459513201</v>
      </c>
      <c r="J384" s="51">
        <f>SQRT(H384)</f>
        <v>0.31482601284857598</v>
      </c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</row>
    <row r="385" spans="2:10">
      <c r="B385" s="12" t="s">
        <v>58</v>
      </c>
      <c r="C385" s="50"/>
      <c r="D385" s="4">
        <f>D364+D384</f>
        <v>7991440.7735496201</v>
      </c>
      <c r="E385" s="47"/>
      <c r="F385" s="47"/>
      <c r="G385" s="48"/>
      <c r="H385" s="14"/>
      <c r="I385" s="4">
        <f>I364+I384</f>
        <v>7991440.7735496201</v>
      </c>
      <c r="J385" s="51">
        <f>SQRT((I364*J364)^2+(I384*J384)^2)/ABS($I$385)</f>
        <v>0.29662796758839627</v>
      </c>
    </row>
    <row r="386" spans="2:10">
      <c r="B386" s="3"/>
      <c r="C386" s="43"/>
      <c r="D386" s="1"/>
      <c r="E386" s="38"/>
      <c r="F386" s="38"/>
    </row>
    <row r="387" spans="2:10">
      <c r="B387" s="3" t="s">
        <v>56</v>
      </c>
      <c r="C387" s="43"/>
      <c r="D387" s="1"/>
      <c r="E387" s="38"/>
      <c r="F387" s="38"/>
    </row>
    <row r="388" spans="2:10">
      <c r="B388" s="3" t="s">
        <v>60</v>
      </c>
      <c r="C388" s="43"/>
      <c r="D388" s="1"/>
      <c r="E388" s="38"/>
      <c r="F388" s="38"/>
    </row>
    <row r="389" spans="2:10">
      <c r="B389" s="3" t="s">
        <v>52</v>
      </c>
      <c r="C389" s="43"/>
      <c r="D389" s="1"/>
      <c r="E389" s="38"/>
      <c r="F389" s="38"/>
    </row>
    <row r="390" spans="2:10" ht="15">
      <c r="B390" s="2" t="str">
        <f>'[1]4.D.2_CO2_Inundadas_1de1'!$C11</f>
        <v>Bosq. M TM &gt; Humedal TMH</v>
      </c>
      <c r="C390" s="43" t="s">
        <v>29</v>
      </c>
      <c r="D390" s="1">
        <f>'[1]4.D.2_CO2_Inundadas_1de1'!$K11*44/12*-1</f>
        <v>0</v>
      </c>
      <c r="E390" s="38" t="str">
        <f>'[1]4.D.2_CO2_Inundadas_1de1'!$E11</f>
        <v>0</v>
      </c>
      <c r="F390" s="38">
        <f>'[1]4.D.2_CO2_Inundadas_1de1'!$M11</f>
        <v>0.34721889349515533</v>
      </c>
      <c r="G390" s="44">
        <f t="shared" ref="G390" si="47">SQRT(E390^2+F390^2)</f>
        <v>0.34721889349515533</v>
      </c>
      <c r="H390" s="45">
        <f>IFERROR(((G390*D390)^2)/($I$402^2),0)</f>
        <v>0</v>
      </c>
    </row>
    <row r="391" spans="2:10" ht="15">
      <c r="B391" s="2" t="str">
        <f>'[1]4.D.2_CO2_Inundadas_1de1'!$C12</f>
        <v>Bosq. M TMH &gt; Humedal TM</v>
      </c>
      <c r="C391" s="43" t="s">
        <v>29</v>
      </c>
      <c r="D391" s="1">
        <f>'[1]4.D.2_CO2_Inundadas_1de1'!$K12*44/12*-1</f>
        <v>0</v>
      </c>
      <c r="E391" s="38" t="str">
        <f>'[1]4.D.2_CO2_Inundadas_1de1'!$E12</f>
        <v>0</v>
      </c>
      <c r="F391" s="38">
        <f>'[1]4.D.2_CO2_Inundadas_1de1'!$M12</f>
        <v>0.34721889349515533</v>
      </c>
      <c r="G391" s="44">
        <f t="shared" ref="G391:G401" si="48">SQRT(E391^2+F391^2)</f>
        <v>0.34721889349515533</v>
      </c>
      <c r="H391" s="45">
        <f t="shared" ref="H391:H401" si="49">IFERROR(((G391*D391)^2)/($I$402^2),0)</f>
        <v>0</v>
      </c>
    </row>
    <row r="392" spans="2:10" ht="15">
      <c r="B392" s="2" t="str">
        <f>'[1]4.D.2_CO2_Inundadas_1de1'!$C13</f>
        <v>Bosq. M TH &gt; Humedal TH</v>
      </c>
      <c r="C392" s="43" t="s">
        <v>29</v>
      </c>
      <c r="D392" s="1">
        <f>'[1]4.D.2_CO2_Inundadas_1de1'!$K13*44/12*-1</f>
        <v>0</v>
      </c>
      <c r="E392" s="38" t="str">
        <f>'[1]4.D.2_CO2_Inundadas_1de1'!$E13</f>
        <v>0</v>
      </c>
      <c r="F392" s="38">
        <f>'[1]4.D.2_CO2_Inundadas_1de1'!$M13</f>
        <v>0.34721889349515533</v>
      </c>
      <c r="G392" s="44">
        <f t="shared" si="48"/>
        <v>0.34721889349515533</v>
      </c>
      <c r="H392" s="45">
        <f t="shared" si="49"/>
        <v>0</v>
      </c>
    </row>
    <row r="393" spans="2:10" ht="15">
      <c r="B393" s="2" t="str">
        <f>'[1]4.D.2_CO2_Inundadas_1de1'!$C14</f>
        <v>Bosq. S TM &gt; Humedal TMH</v>
      </c>
      <c r="C393" s="43" t="s">
        <v>29</v>
      </c>
      <c r="D393" s="1">
        <f>'[1]4.D.2_CO2_Inundadas_1de1'!$K14*44/12*-1</f>
        <v>0</v>
      </c>
      <c r="E393" s="38" t="str">
        <f>'[1]4.D.2_CO2_Inundadas_1de1'!$E14</f>
        <v>0</v>
      </c>
      <c r="F393" s="38">
        <f>'[1]4.D.2_CO2_Inundadas_1de1'!$M14</f>
        <v>0.41452653714810589</v>
      </c>
      <c r="G393" s="44">
        <f t="shared" si="48"/>
        <v>0.41452653714810589</v>
      </c>
      <c r="H393" s="45">
        <f t="shared" si="49"/>
        <v>0</v>
      </c>
    </row>
    <row r="394" spans="2:10" ht="15">
      <c r="B394" s="2" t="str">
        <f>'[1]4.D.2_CO2_Inundadas_1de1'!$C15</f>
        <v>Bosq. S TMH &gt; Humedal TM</v>
      </c>
      <c r="C394" s="43" t="s">
        <v>29</v>
      </c>
      <c r="D394" s="1">
        <f>'[1]4.D.2_CO2_Inundadas_1de1'!$K15*44/12*-1</f>
        <v>0</v>
      </c>
      <c r="E394" s="38" t="str">
        <f>'[1]4.D.2_CO2_Inundadas_1de1'!$E15</f>
        <v>0</v>
      </c>
      <c r="F394" s="38">
        <f>'[1]4.D.2_CO2_Inundadas_1de1'!$M15</f>
        <v>0.41452653714810589</v>
      </c>
      <c r="G394" s="44">
        <f t="shared" si="48"/>
        <v>0.41452653714810589</v>
      </c>
      <c r="H394" s="45">
        <f t="shared" si="49"/>
        <v>0</v>
      </c>
    </row>
    <row r="395" spans="2:10" ht="15">
      <c r="B395" s="2" t="str">
        <f>'[1]4.D.2_CO2_Inundadas_1de1'!$C16</f>
        <v>Bosq. S TH &gt; Humedal TH</v>
      </c>
      <c r="C395" s="43" t="s">
        <v>29</v>
      </c>
      <c r="D395" s="1">
        <f>'[1]4.D.2_CO2_Inundadas_1de1'!$K16*44/12*-1</f>
        <v>0</v>
      </c>
      <c r="E395" s="38" t="str">
        <f>'[1]4.D.2_CO2_Inundadas_1de1'!$E16</f>
        <v>0</v>
      </c>
      <c r="F395" s="38">
        <f>'[1]4.D.2_CO2_Inundadas_1de1'!$M16</f>
        <v>0.41452653714810589</v>
      </c>
      <c r="G395" s="44">
        <f t="shared" si="48"/>
        <v>0.41452653714810589</v>
      </c>
      <c r="H395" s="45">
        <f t="shared" si="49"/>
        <v>0</v>
      </c>
    </row>
    <row r="396" spans="2:10" ht="15">
      <c r="B396" s="2" t="str">
        <f>'[1]4.D.2_CO2_Inundadas_1de1'!$C17</f>
        <v>Manglar &gt; Humedal TMH</v>
      </c>
      <c r="C396" s="43" t="s">
        <v>29</v>
      </c>
      <c r="D396" s="1">
        <f>'[1]4.D.2_CO2_Inundadas_1de1'!$K17*44/12*-1</f>
        <v>113734.24690129001</v>
      </c>
      <c r="E396" s="38">
        <f>'[1]4.D.2_CO2_Inundadas_1de1'!$E17</f>
        <v>1.9602061071338088</v>
      </c>
      <c r="F396" s="38">
        <f>'[1]4.D.2_CO2_Inundadas_1de1'!$M17</f>
        <v>1.205237586536364</v>
      </c>
      <c r="G396" s="44">
        <f t="shared" si="48"/>
        <v>2.3010879214938051</v>
      </c>
      <c r="H396" s="45">
        <f t="shared" si="49"/>
        <v>5.2950056224446804</v>
      </c>
    </row>
    <row r="397" spans="2:10" ht="15">
      <c r="B397" s="2" t="str">
        <f>'[1]4.D.2_CO2_Inundadas_1de1'!$C18</f>
        <v>Manglar &gt; Humedal TM</v>
      </c>
      <c r="C397" s="43" t="s">
        <v>29</v>
      </c>
      <c r="D397" s="1">
        <f>'[1]4.D.2_CO2_Inundadas_1de1'!$K18*44/12*-1</f>
        <v>0</v>
      </c>
      <c r="E397" s="38">
        <f>'[1]4.D.2_CO2_Inundadas_1de1'!$E18</f>
        <v>0</v>
      </c>
      <c r="F397" s="38">
        <f>'[1]4.D.2_CO2_Inundadas_1de1'!$M18</f>
        <v>1.205237586536364</v>
      </c>
      <c r="G397" s="44">
        <f t="shared" si="48"/>
        <v>1.205237586536364</v>
      </c>
      <c r="H397" s="45">
        <f t="shared" si="49"/>
        <v>0</v>
      </c>
    </row>
    <row r="398" spans="2:10" ht="15">
      <c r="B398" s="2" t="str">
        <f>'[1]4.D.2_CO2_Inundadas_1de1'!$C19</f>
        <v>Manglar &gt; Humedal TH</v>
      </c>
      <c r="C398" s="43" t="s">
        <v>29</v>
      </c>
      <c r="D398" s="1">
        <f>'[1]4.D.2_CO2_Inundadas_1de1'!$K19*44/12*-1</f>
        <v>0</v>
      </c>
      <c r="E398" s="38">
        <f>'[1]4.D.2_CO2_Inundadas_1de1'!$E19</f>
        <v>0</v>
      </c>
      <c r="F398" s="38">
        <f>'[1]4.D.2_CO2_Inundadas_1de1'!$M19</f>
        <v>1.205237586536364</v>
      </c>
      <c r="G398" s="44">
        <f t="shared" si="48"/>
        <v>1.205237586536364</v>
      </c>
      <c r="H398" s="45">
        <f t="shared" si="49"/>
        <v>0</v>
      </c>
    </row>
    <row r="399" spans="2:10" ht="15">
      <c r="B399" s="2" t="str">
        <f>'[1]4.D.2_CO2_Inundadas_1de1'!$C20</f>
        <v>Rastrojo&gt; Humedal TMH</v>
      </c>
      <c r="C399" s="43" t="s">
        <v>29</v>
      </c>
      <c r="D399" s="1">
        <f>'[1]4.D.2_CO2_Inundadas_1de1'!$K20*44/12*-1</f>
        <v>0</v>
      </c>
      <c r="E399" s="38" t="str">
        <f>'[1]4.D.2_CO2_Inundadas_1de1'!$E20</f>
        <v>0</v>
      </c>
      <c r="F399" s="38">
        <f>'[1]4.D.2_CO2_Inundadas_1de1'!$M20</f>
        <v>0.5028917975071775</v>
      </c>
      <c r="G399" s="44">
        <f t="shared" si="48"/>
        <v>0.5028917975071775</v>
      </c>
      <c r="H399" s="45">
        <f t="shared" si="49"/>
        <v>0</v>
      </c>
    </row>
    <row r="400" spans="2:10" ht="15">
      <c r="B400" s="2" t="str">
        <f>'[1]4.D.2_CO2_Inundadas_1de1'!$C21</f>
        <v>Rastrojo&gt; Humedal TM</v>
      </c>
      <c r="C400" s="43" t="s">
        <v>29</v>
      </c>
      <c r="D400" s="1">
        <f>'[1]4.D.2_CO2_Inundadas_1de1'!$K21*44/12*-1</f>
        <v>0</v>
      </c>
      <c r="E400" s="38" t="str">
        <f>'[1]4.D.2_CO2_Inundadas_1de1'!$E21</f>
        <v>0</v>
      </c>
      <c r="F400" s="38">
        <f>'[1]4.D.2_CO2_Inundadas_1de1'!$M21</f>
        <v>0.5028917975071775</v>
      </c>
      <c r="G400" s="44">
        <f t="shared" si="48"/>
        <v>0.5028917975071775</v>
      </c>
      <c r="H400" s="45">
        <f t="shared" si="49"/>
        <v>0</v>
      </c>
    </row>
    <row r="401" spans="1:10" ht="15">
      <c r="B401" s="2" t="str">
        <f>'[1]4.D.2_CO2_Inundadas_1de1'!$C22</f>
        <v>Rastrojo&gt; Humedal TH</v>
      </c>
      <c r="C401" s="43" t="s">
        <v>29</v>
      </c>
      <c r="D401" s="1">
        <f>'[1]4.D.2_CO2_Inundadas_1de1'!$K22*44/12*-1</f>
        <v>0</v>
      </c>
      <c r="E401" s="38" t="str">
        <f>'[1]4.D.2_CO2_Inundadas_1de1'!$E22</f>
        <v>0</v>
      </c>
      <c r="F401" s="38">
        <f>'[1]4.D.2_CO2_Inundadas_1de1'!$M22</f>
        <v>0.5028917975071775</v>
      </c>
      <c r="G401" s="44">
        <f t="shared" si="48"/>
        <v>0.5028917975071775</v>
      </c>
      <c r="H401" s="45">
        <f t="shared" si="49"/>
        <v>0</v>
      </c>
    </row>
    <row r="402" spans="1:10">
      <c r="A402" s="11"/>
      <c r="B402" s="12"/>
      <c r="C402" s="50"/>
      <c r="D402" s="4">
        <f>SUM(D390:D401)</f>
        <v>113734.24690129001</v>
      </c>
      <c r="E402" s="47"/>
      <c r="F402" s="47"/>
      <c r="G402" s="48"/>
      <c r="H402" s="14">
        <f>SUM(H390:H401)</f>
        <v>5.2950056224446804</v>
      </c>
      <c r="I402" s="4">
        <f>SUM(SUMIF(D390:D401,{"&gt;0";"&lt;0"})*{1;-1})</f>
        <v>113734.24690129001</v>
      </c>
      <c r="J402" s="51">
        <f>SQRT(H402)</f>
        <v>2.3010879214938051</v>
      </c>
    </row>
    <row r="403" spans="1:10">
      <c r="B403" s="3" t="s">
        <v>61</v>
      </c>
      <c r="C403" s="43"/>
      <c r="D403" s="1"/>
      <c r="E403" s="38"/>
      <c r="F403" s="38"/>
    </row>
    <row r="404" spans="1:10" ht="15">
      <c r="B404" s="2" t="str">
        <f>'[1]4.D.2.MOM_inundadas_1de1'!$C11</f>
        <v>Bosq. M TM &gt; Humedal TMH</v>
      </c>
      <c r="C404" s="43" t="s">
        <v>29</v>
      </c>
      <c r="D404" s="1">
        <f>'[1]4.D.2.MOM_inundadas_1de1'!$K11*44/12*-1</f>
        <v>0</v>
      </c>
      <c r="E404" s="38" t="str">
        <f>'[1]4.D.2.MOM_inundadas_1de1'!$F11</f>
        <v>0</v>
      </c>
      <c r="F404" s="38">
        <f>'[1]4.D.2.MOM_inundadas_1de1'!$H11</f>
        <v>0.34789999999999999</v>
      </c>
      <c r="G404" s="44">
        <f t="shared" ref="G404" si="50">SQRT(E404^2+F404^2)</f>
        <v>0.34789999999999999</v>
      </c>
      <c r="H404" s="45">
        <f>IFERROR(((G404*D404)^2)/($I$416^2),0)</f>
        <v>0</v>
      </c>
    </row>
    <row r="405" spans="1:10" ht="15">
      <c r="B405" s="2" t="str">
        <f>'[1]4.D.2.MOM_inundadas_1de1'!$C12</f>
        <v>Bosq. M TMH &gt; Humedal TM</v>
      </c>
      <c r="C405" s="43" t="s">
        <v>29</v>
      </c>
      <c r="D405" s="1">
        <f>'[1]4.D.2.MOM_inundadas_1de1'!$K12*44/12*-1</f>
        <v>0</v>
      </c>
      <c r="E405" s="38" t="str">
        <f>'[1]4.D.2.MOM_inundadas_1de1'!$F12</f>
        <v>0</v>
      </c>
      <c r="F405" s="38">
        <f>'[1]4.D.2.MOM_inundadas_1de1'!$H12</f>
        <v>0.34789999999999999</v>
      </c>
      <c r="G405" s="44">
        <f t="shared" ref="G405:G415" si="51">SQRT(E405^2+F405^2)</f>
        <v>0.34789999999999999</v>
      </c>
      <c r="H405" s="45">
        <f t="shared" ref="H405:H415" si="52">IFERROR(((G405*D405)^2)/($I$416^2),0)</f>
        <v>0</v>
      </c>
    </row>
    <row r="406" spans="1:10" ht="15">
      <c r="B406" s="2" t="str">
        <f>'[1]4.D.2.MOM_inundadas_1de1'!$C13</f>
        <v>Bosq. M TH &gt; Humedal TH</v>
      </c>
      <c r="C406" s="43" t="s">
        <v>29</v>
      </c>
      <c r="D406" s="1">
        <f>'[1]4.D.2.MOM_inundadas_1de1'!$K13*44/12*-1</f>
        <v>0</v>
      </c>
      <c r="E406" s="38" t="str">
        <f>'[1]4.D.2.MOM_inundadas_1de1'!$F13</f>
        <v>0</v>
      </c>
      <c r="F406" s="38">
        <f>'[1]4.D.2.MOM_inundadas_1de1'!$H13</f>
        <v>0.34789999999999999</v>
      </c>
      <c r="G406" s="44">
        <f t="shared" si="51"/>
        <v>0.34789999999999999</v>
      </c>
      <c r="H406" s="45">
        <f t="shared" si="52"/>
        <v>0</v>
      </c>
    </row>
    <row r="407" spans="1:10" ht="15">
      <c r="B407" s="2" t="str">
        <f>'[1]4.D.2.MOM_inundadas_1de1'!$C14</f>
        <v>Bosq. S TM &gt; Humedal TMH</v>
      </c>
      <c r="C407" s="43" t="s">
        <v>29</v>
      </c>
      <c r="D407" s="1">
        <f>'[1]4.D.2.MOM_inundadas_1de1'!$K14*44/12*-1</f>
        <v>0</v>
      </c>
      <c r="E407" s="38" t="str">
        <f>'[1]4.D.2.MOM_inundadas_1de1'!$F14</f>
        <v>0</v>
      </c>
      <c r="F407" s="38">
        <f>'[1]4.D.2.MOM_inundadas_1de1'!$H14</f>
        <v>0.31730000000000003</v>
      </c>
      <c r="G407" s="44">
        <f t="shared" si="51"/>
        <v>0.31730000000000003</v>
      </c>
      <c r="H407" s="45">
        <f t="shared" si="52"/>
        <v>0</v>
      </c>
    </row>
    <row r="408" spans="1:10" ht="15">
      <c r="B408" s="2" t="str">
        <f>'[1]4.D.2.MOM_inundadas_1de1'!$C15</f>
        <v>Bosq. S TMH &gt; Humedal TM</v>
      </c>
      <c r="C408" s="43" t="s">
        <v>29</v>
      </c>
      <c r="D408" s="1">
        <f>'[1]4.D.2.MOM_inundadas_1de1'!$K15*44/12*-1</f>
        <v>0</v>
      </c>
      <c r="E408" s="38" t="str">
        <f>'[1]4.D.2.MOM_inundadas_1de1'!$F15</f>
        <v>0</v>
      </c>
      <c r="F408" s="38">
        <f>'[1]4.D.2.MOM_inundadas_1de1'!$H15</f>
        <v>0.31730000000000003</v>
      </c>
      <c r="G408" s="44">
        <f t="shared" si="51"/>
        <v>0.31730000000000003</v>
      </c>
      <c r="H408" s="45">
        <f t="shared" si="52"/>
        <v>0</v>
      </c>
    </row>
    <row r="409" spans="1:10" ht="15">
      <c r="B409" s="2" t="str">
        <f>'[1]4.D.2.MOM_inundadas_1de1'!$C16</f>
        <v>Bosq. S TH &gt; Humedal TH</v>
      </c>
      <c r="C409" s="43" t="s">
        <v>29</v>
      </c>
      <c r="D409" s="1">
        <f>'[1]4.D.2.MOM_inundadas_1de1'!$K16*44/12*-1</f>
        <v>0</v>
      </c>
      <c r="E409" s="38" t="str">
        <f>'[1]4.D.2.MOM_inundadas_1de1'!$F16</f>
        <v>0</v>
      </c>
      <c r="F409" s="38">
        <f>'[1]4.D.2.MOM_inundadas_1de1'!$H16</f>
        <v>0.31730000000000003</v>
      </c>
      <c r="G409" s="44">
        <f t="shared" si="51"/>
        <v>0.31730000000000003</v>
      </c>
      <c r="H409" s="45">
        <f t="shared" si="52"/>
        <v>0</v>
      </c>
    </row>
    <row r="410" spans="1:10" ht="15">
      <c r="B410" s="2" t="str">
        <f>'[1]4.D.2.MOM_inundadas_1de1'!$C17</f>
        <v>Manglar &gt; Humedal TMH</v>
      </c>
      <c r="C410" s="43" t="s">
        <v>29</v>
      </c>
      <c r="D410" s="1">
        <f>'[1]4.D.2.MOM_inundadas_1de1'!$K17*44/12*-1</f>
        <v>24335.126455179434</v>
      </c>
      <c r="E410" s="38">
        <f>'[1]4.D.2.MOM_inundadas_1de1'!$F17</f>
        <v>1.9602061071338088</v>
      </c>
      <c r="F410" s="38">
        <f>'[1]4.D.2.MOM_inundadas_1de1'!$H17</f>
        <v>0.70369999999999999</v>
      </c>
      <c r="G410" s="44">
        <f t="shared" si="51"/>
        <v>2.0826909690217321</v>
      </c>
      <c r="H410" s="45">
        <f t="shared" si="52"/>
        <v>4.3376016724446815</v>
      </c>
    </row>
    <row r="411" spans="1:10" ht="15">
      <c r="B411" s="2" t="str">
        <f>'[1]4.D.2.MOM_inundadas_1de1'!$C18</f>
        <v>Manglar &gt; Humedal TM</v>
      </c>
      <c r="C411" s="43" t="s">
        <v>29</v>
      </c>
      <c r="D411" s="1">
        <f>'[1]4.D.2.MOM_inundadas_1de1'!$K18*44/12*-1</f>
        <v>0</v>
      </c>
      <c r="E411" s="38">
        <f>'[1]4.D.2.MOM_inundadas_1de1'!$F18</f>
        <v>0</v>
      </c>
      <c r="F411" s="38">
        <f>'[1]4.D.2.MOM_inundadas_1de1'!$H18</f>
        <v>0.70369999999999999</v>
      </c>
      <c r="G411" s="44">
        <f t="shared" si="51"/>
        <v>0.70369999999999999</v>
      </c>
      <c r="H411" s="45">
        <f t="shared" si="52"/>
        <v>0</v>
      </c>
    </row>
    <row r="412" spans="1:10" ht="15">
      <c r="B412" s="2" t="str">
        <f>'[1]4.D.2.MOM_inundadas_1de1'!$C19</f>
        <v>Manglar &gt; Humedal TH</v>
      </c>
      <c r="C412" s="43" t="s">
        <v>29</v>
      </c>
      <c r="D412" s="1">
        <f>'[1]4.D.2.MOM_inundadas_1de1'!$K19*44/12*-1</f>
        <v>0</v>
      </c>
      <c r="E412" s="38">
        <f>'[1]4.D.2.MOM_inundadas_1de1'!$F19</f>
        <v>0</v>
      </c>
      <c r="F412" s="38">
        <f>'[1]4.D.2.MOM_inundadas_1de1'!$H19</f>
        <v>0.70369999999999999</v>
      </c>
      <c r="G412" s="44">
        <f t="shared" si="51"/>
        <v>0.70369999999999999</v>
      </c>
      <c r="H412" s="45">
        <f t="shared" si="52"/>
        <v>0</v>
      </c>
    </row>
    <row r="413" spans="1:10" ht="15">
      <c r="B413" s="2" t="str">
        <f>'[1]4.D.2.MOM_inundadas_1de1'!$C20</f>
        <v>Rastrojo&gt; Humedal TMH</v>
      </c>
      <c r="C413" s="43" t="s">
        <v>29</v>
      </c>
      <c r="D413" s="1">
        <f>'[1]4.D.2.MOM_inundadas_1de1'!$K20*44/12*-1</f>
        <v>0</v>
      </c>
      <c r="E413" s="38" t="str">
        <f>'[1]4.D.2.MOM_inundadas_1de1'!$F20</f>
        <v>0</v>
      </c>
      <c r="F413" s="38">
        <f>'[1]4.D.2.MOM_inundadas_1de1'!$H20</f>
        <v>0.71260000000000001</v>
      </c>
      <c r="G413" s="44">
        <f t="shared" si="51"/>
        <v>0.71260000000000001</v>
      </c>
      <c r="H413" s="45">
        <f t="shared" si="52"/>
        <v>0</v>
      </c>
    </row>
    <row r="414" spans="1:10" ht="15">
      <c r="B414" s="2" t="str">
        <f>'[1]4.D.2.MOM_inundadas_1de1'!$C21</f>
        <v>Rastrojo&gt; Humedal TM</v>
      </c>
      <c r="C414" s="43" t="s">
        <v>29</v>
      </c>
      <c r="D414" s="1">
        <f>'[1]4.D.2.MOM_inundadas_1de1'!$K21*44/12*-1</f>
        <v>0</v>
      </c>
      <c r="E414" s="38" t="str">
        <f>'[1]4.D.2.MOM_inundadas_1de1'!$F21</f>
        <v>0</v>
      </c>
      <c r="F414" s="38">
        <f>'[1]4.D.2.MOM_inundadas_1de1'!$H21</f>
        <v>0.71260000000000001</v>
      </c>
      <c r="G414" s="44">
        <f t="shared" si="51"/>
        <v>0.71260000000000001</v>
      </c>
      <c r="H414" s="45">
        <f t="shared" si="52"/>
        <v>0</v>
      </c>
    </row>
    <row r="415" spans="1:10" ht="15">
      <c r="B415" s="2" t="str">
        <f>'[1]4.D.2.MOM_inundadas_1de1'!$C22</f>
        <v>Rastrojo&gt; Humedal TH</v>
      </c>
      <c r="C415" s="43" t="s">
        <v>29</v>
      </c>
      <c r="D415" s="1">
        <f>'[1]4.D.2.MOM_inundadas_1de1'!$K22*44/12*-1</f>
        <v>0</v>
      </c>
      <c r="E415" s="38" t="str">
        <f>'[1]4.D.2.MOM_inundadas_1de1'!$F22</f>
        <v>0</v>
      </c>
      <c r="F415" s="38">
        <f>'[1]4.D.2.MOM_inundadas_1de1'!$H22</f>
        <v>0.71260000000000001</v>
      </c>
      <c r="G415" s="44">
        <f t="shared" si="51"/>
        <v>0.71260000000000001</v>
      </c>
      <c r="H415" s="45">
        <f t="shared" si="52"/>
        <v>0</v>
      </c>
    </row>
    <row r="416" spans="1:10">
      <c r="B416" s="12"/>
      <c r="C416" s="50"/>
      <c r="D416" s="4">
        <f>SUM(D404:D415)</f>
        <v>24335.126455179434</v>
      </c>
      <c r="E416" s="47"/>
      <c r="F416" s="47"/>
      <c r="G416" s="48"/>
      <c r="H416" s="14">
        <f>SUM(H404:H415)</f>
        <v>4.3376016724446815</v>
      </c>
      <c r="I416" s="4">
        <f>SUM(SUMIF(D404:D415,{"&gt;0";"&lt;0"})*{1;-1})</f>
        <v>24335.126455179434</v>
      </c>
      <c r="J416" s="51">
        <f>SQRT(H416)</f>
        <v>2.0826909690217321</v>
      </c>
    </row>
    <row r="417" spans="2:10">
      <c r="B417" s="12" t="s">
        <v>62</v>
      </c>
      <c r="C417" s="50"/>
      <c r="D417" s="4">
        <f>D402+D416</f>
        <v>138069.37335646944</v>
      </c>
      <c r="E417" s="47"/>
      <c r="F417" s="47"/>
      <c r="G417" s="48"/>
      <c r="H417" s="14"/>
      <c r="I417" s="4">
        <f>I402+I416</f>
        <v>138069.37335646944</v>
      </c>
      <c r="J417" s="51">
        <f>IFERROR((SQRT((I402*J402)^2+(I416*J416)^2)/ABS($I$417)),0)</f>
        <v>1.9307312717393748</v>
      </c>
    </row>
    <row r="418" spans="2:10">
      <c r="B418" s="3"/>
      <c r="C418" s="43"/>
      <c r="D418" s="1"/>
      <c r="E418" s="38"/>
      <c r="F418" s="38"/>
    </row>
    <row r="419" spans="2:10">
      <c r="B419" s="3" t="s">
        <v>56</v>
      </c>
      <c r="C419" s="43"/>
      <c r="D419" s="1"/>
      <c r="E419" s="38"/>
      <c r="F419" s="38"/>
    </row>
    <row r="420" spans="2:10">
      <c r="B420" s="3" t="s">
        <v>63</v>
      </c>
      <c r="C420" s="43"/>
      <c r="D420" s="1"/>
      <c r="E420" s="38"/>
      <c r="F420" s="38"/>
    </row>
    <row r="421" spans="2:10">
      <c r="B421" s="3" t="s">
        <v>52</v>
      </c>
      <c r="C421" s="43"/>
      <c r="D421" s="1"/>
      <c r="E421" s="38"/>
      <c r="F421" s="38"/>
    </row>
    <row r="422" spans="2:10" ht="15">
      <c r="B422" s="2" t="str">
        <f>'[1]4.E.2_Bio_1of1'!$C10</f>
        <v>Bosque Mad &gt; Asentamiento TMH</v>
      </c>
      <c r="C422" s="43" t="s">
        <v>29</v>
      </c>
      <c r="D422" s="1">
        <f>'[1]4.E.2_Bio_1of1'!$L10*44/12*-1</f>
        <v>293434.32860966143</v>
      </c>
      <c r="E422" s="38">
        <f>'[1]4.E.2_Bio_1of1'!$E10</f>
        <v>1.9602061071338088</v>
      </c>
      <c r="F422" s="38">
        <f>'[1]4.E.2_Bio_1of1'!$N10</f>
        <v>0.34721889349515533</v>
      </c>
      <c r="G422" s="44">
        <f>SQRT(E422^2+F422^2)</f>
        <v>1.9907207093022068</v>
      </c>
      <c r="H422" s="45">
        <f>((G422*D422)^2)/($I$437^2)</f>
        <v>1.7113559977767723</v>
      </c>
    </row>
    <row r="423" spans="2:10" ht="15">
      <c r="B423" s="2" t="str">
        <f>'[1]4.E.2_Bio_1of1'!$C11</f>
        <v>Bosque Mad &gt; Asentamiento TM</v>
      </c>
      <c r="C423" s="43" t="s">
        <v>29</v>
      </c>
      <c r="D423" s="1">
        <f>'[1]4.E.2_Bio_1of1'!$L11*44/12*-1</f>
        <v>0</v>
      </c>
      <c r="E423" s="38">
        <f>'[1]4.E.2_Bio_1of1'!$E11</f>
        <v>0</v>
      </c>
      <c r="F423" s="38">
        <f>'[1]4.E.2_Bio_1of1'!$N11</f>
        <v>0.34721889349515533</v>
      </c>
      <c r="G423" s="44">
        <f t="shared" ref="G423:G436" si="53">SQRT(E423^2+F423^2)</f>
        <v>0.34721889349515533</v>
      </c>
      <c r="H423" s="45">
        <f t="shared" ref="H423:H436" si="54">((G423*D423)^2)/($I$437^2)</f>
        <v>0</v>
      </c>
    </row>
    <row r="424" spans="2:10" ht="15">
      <c r="B424" s="2" t="str">
        <f>'[1]4.E.2_Bio_1of1'!$C12</f>
        <v>Bosque Mad &gt; Asentamiento TH</v>
      </c>
      <c r="C424" s="43" t="s">
        <v>29</v>
      </c>
      <c r="D424" s="1">
        <f>'[1]4.E.2_Bio_1of1'!$L12*44/12*-1</f>
        <v>0</v>
      </c>
      <c r="E424" s="38">
        <f>'[1]4.E.2_Bio_1of1'!$E12</f>
        <v>0</v>
      </c>
      <c r="F424" s="38">
        <f>'[1]4.E.2_Bio_1of1'!$N12</f>
        <v>0.34721889349515533</v>
      </c>
      <c r="G424" s="44">
        <f t="shared" si="53"/>
        <v>0.34721889349515533</v>
      </c>
      <c r="H424" s="45">
        <f t="shared" si="54"/>
        <v>0</v>
      </c>
    </row>
    <row r="425" spans="2:10" ht="15">
      <c r="B425" s="2" t="str">
        <f>'[1]4.E.2_Bio_1of1'!$C13</f>
        <v>Bosque Sec &gt; Asentamiento TMH</v>
      </c>
      <c r="C425" s="43" t="s">
        <v>29</v>
      </c>
      <c r="D425" s="1">
        <f>'[1]4.E.2_Bio_1of1'!$L13*44/12*-1</f>
        <v>63222.923240513483</v>
      </c>
      <c r="E425" s="38">
        <f>'[1]4.E.2_Bio_1of1'!$E13</f>
        <v>1.4388110255956272</v>
      </c>
      <c r="F425" s="38">
        <f>'[1]4.E.2_Bio_1of1'!$N13</f>
        <v>0.41452653714810589</v>
      </c>
      <c r="G425" s="44">
        <f t="shared" si="53"/>
        <v>1.4973341034570544</v>
      </c>
      <c r="H425" s="45">
        <f t="shared" si="54"/>
        <v>4.4945315096883043E-2</v>
      </c>
    </row>
    <row r="426" spans="2:10" ht="15">
      <c r="B426" s="2" t="str">
        <f>'[1]4.E.2_Bio_1of1'!$C14</f>
        <v>Bosque Sec&gt; Asentamiento TM</v>
      </c>
      <c r="C426" s="43" t="s">
        <v>29</v>
      </c>
      <c r="D426" s="1">
        <f>'[1]4.E.2_Bio_1of1'!$L14*44/12*-1</f>
        <v>11532.464147765553</v>
      </c>
      <c r="E426" s="38">
        <f>'[1]4.E.2_Bio_1of1'!$E14</f>
        <v>1.9602061071338088</v>
      </c>
      <c r="F426" s="38">
        <f>'[1]4.E.2_Bio_1of1'!$N14</f>
        <v>0.41452653714810589</v>
      </c>
      <c r="G426" s="44">
        <f t="shared" si="53"/>
        <v>2.0035568952352416</v>
      </c>
      <c r="H426" s="45">
        <f t="shared" si="54"/>
        <v>2.6775983866469291E-3</v>
      </c>
    </row>
    <row r="427" spans="2:10" ht="15">
      <c r="B427" s="2" t="str">
        <f>'[1]4.E.2_Bio_1of1'!$C15</f>
        <v>Bosque Sec&gt; Asentamiento TH</v>
      </c>
      <c r="C427" s="43" t="s">
        <v>29</v>
      </c>
      <c r="D427" s="1">
        <f>'[1]4.E.2_Bio_1of1'!$L15*44/12*-1</f>
        <v>0</v>
      </c>
      <c r="E427" s="38">
        <f>'[1]4.E.2_Bio_1of1'!$E15</f>
        <v>0</v>
      </c>
      <c r="F427" s="38">
        <f>'[1]4.E.2_Bio_1of1'!$N15</f>
        <v>0.41452653714810589</v>
      </c>
      <c r="G427" s="44">
        <f t="shared" si="53"/>
        <v>0.41452653714810589</v>
      </c>
      <c r="H427" s="45">
        <f t="shared" si="54"/>
        <v>0</v>
      </c>
    </row>
    <row r="428" spans="2:10" ht="15">
      <c r="B428" s="2" t="str">
        <f>'[1]4.E.2_Bio_1of1'!$C16</f>
        <v>Rast &gt; Asentamiento TMH</v>
      </c>
      <c r="C428" s="43" t="s">
        <v>29</v>
      </c>
      <c r="D428" s="1">
        <f>'[1]4.E.2_Bio_1of1'!$L16*44/12*-1</f>
        <v>38362.369043772364</v>
      </c>
      <c r="E428" s="38">
        <f>'[1]4.E.2_Bio_1of1'!$E16</f>
        <v>1.2614730315531704</v>
      </c>
      <c r="F428" s="38">
        <f>'[1]4.E.2_Bio_1of1'!$N16</f>
        <v>0.5028917975071775</v>
      </c>
      <c r="G428" s="44">
        <f t="shared" si="53"/>
        <v>1.3580185452842484</v>
      </c>
      <c r="H428" s="45">
        <f t="shared" si="54"/>
        <v>1.361194204743567E-2</v>
      </c>
    </row>
    <row r="429" spans="2:10" ht="15">
      <c r="B429" s="2" t="str">
        <f>'[1]4.E.2_Bio_1of1'!$C17</f>
        <v>Rast &gt; Asentamiento TM</v>
      </c>
      <c r="C429" s="43" t="s">
        <v>29</v>
      </c>
      <c r="D429" s="1">
        <f>'[1]4.E.2_Bio_1of1'!$L17*44/12*-1</f>
        <v>20019.016345144217</v>
      </c>
      <c r="E429" s="38">
        <f>'[1]4.E.2_Bio_1of1'!$E17</f>
        <v>1.7907541198893786</v>
      </c>
      <c r="F429" s="38">
        <f>'[1]4.E.2_Bio_1of1'!$N17</f>
        <v>0.5028917975071775</v>
      </c>
      <c r="G429" s="44">
        <f t="shared" si="53"/>
        <v>1.8600270099922696</v>
      </c>
      <c r="H429" s="45">
        <f t="shared" si="54"/>
        <v>6.9537940162594965E-3</v>
      </c>
    </row>
    <row r="430" spans="2:10" ht="15">
      <c r="B430" s="2" t="str">
        <f>'[1]4.E.2_Bio_1of1'!$C18</f>
        <v>Rast &gt; Asentamiento TH</v>
      </c>
      <c r="C430" s="43" t="s">
        <v>29</v>
      </c>
      <c r="D430" s="1">
        <f>'[1]4.E.2_Bio_1of1'!$L18*44/12*-1</f>
        <v>19959.342575923616</v>
      </c>
      <c r="E430" s="38">
        <f>'[1]4.E.2_Bio_1of1'!$E18</f>
        <v>1.9602061071338091</v>
      </c>
      <c r="F430" s="38">
        <f>'[1]4.E.2_Bio_1of1'!$N18</f>
        <v>0.5028917975071775</v>
      </c>
      <c r="G430" s="44">
        <f t="shared" si="53"/>
        <v>2.0236867698447512</v>
      </c>
      <c r="H430" s="45">
        <f t="shared" si="54"/>
        <v>8.1823283160147066E-3</v>
      </c>
    </row>
    <row r="431" spans="2:10" ht="15">
      <c r="B431" s="2" t="str">
        <f>'[1]4.E.2_Bio_1of1'!$C19</f>
        <v>Manglar &gt; Otro TMH</v>
      </c>
      <c r="C431" s="43" t="s">
        <v>29</v>
      </c>
      <c r="D431" s="1">
        <f>'[1]4.E.2_Bio_1of1'!$L19*44/12*-1</f>
        <v>0</v>
      </c>
      <c r="E431" s="38" t="str">
        <f>'[1]4.E.2_Bio_1of1'!$E19</f>
        <v>0</v>
      </c>
      <c r="F431" s="38">
        <f>'[1]4.E.2_Bio_1of1'!$N19</f>
        <v>1.205237586536364</v>
      </c>
      <c r="G431" s="44">
        <f t="shared" si="53"/>
        <v>1.205237586536364</v>
      </c>
      <c r="H431" s="45">
        <f t="shared" si="54"/>
        <v>0</v>
      </c>
    </row>
    <row r="432" spans="2:10" ht="15">
      <c r="B432" s="2" t="str">
        <f>'[1]4.E.2_Bio_1of1'!$C20</f>
        <v>Manglar &gt; Otro TM</v>
      </c>
      <c r="C432" s="43" t="s">
        <v>29</v>
      </c>
      <c r="D432" s="1">
        <f>'[1]4.E.2_Bio_1of1'!$L20*44/12*-1</f>
        <v>0</v>
      </c>
      <c r="E432" s="38" t="str">
        <f>'[1]4.E.2_Bio_1of1'!$E20</f>
        <v>0</v>
      </c>
      <c r="F432" s="38">
        <f>'[1]4.E.2_Bio_1of1'!$N20</f>
        <v>1.205237586536364</v>
      </c>
      <c r="G432" s="44">
        <f t="shared" si="53"/>
        <v>1.205237586536364</v>
      </c>
      <c r="H432" s="45">
        <f t="shared" si="54"/>
        <v>0</v>
      </c>
    </row>
    <row r="433" spans="2:29" ht="15">
      <c r="B433" s="2" t="str">
        <f>'[1]4.E.2_Bio_1of1'!$C21</f>
        <v>Manglar &gt; Otro TH</v>
      </c>
      <c r="C433" s="43" t="s">
        <v>29</v>
      </c>
      <c r="D433" s="1">
        <f>'[1]4.E.2_Bio_1of1'!$L21*44/12*-1</f>
        <v>0</v>
      </c>
      <c r="E433" s="38" t="str">
        <f>'[1]4.E.2_Bio_1of1'!$E21</f>
        <v>0</v>
      </c>
      <c r="F433" s="38">
        <f>'[1]4.E.2_Bio_1of1'!$N21</f>
        <v>1.205237586536364</v>
      </c>
      <c r="G433" s="44">
        <f t="shared" si="53"/>
        <v>1.205237586536364</v>
      </c>
      <c r="H433" s="45">
        <f t="shared" si="54"/>
        <v>0</v>
      </c>
    </row>
    <row r="434" spans="2:29" ht="15">
      <c r="B434" s="2" t="str">
        <f>'[1]4.E.2_Bio_1of1'!$C22</f>
        <v>Rast &gt; Otro TMH</v>
      </c>
      <c r="C434" s="43" t="s">
        <v>29</v>
      </c>
      <c r="D434" s="1">
        <f>'[1]4.E.2_Bio_1of1'!$L22*44/12*-1</f>
        <v>0</v>
      </c>
      <c r="E434" s="38" t="str">
        <f>'[1]4.E.2_Bio_1of1'!$E22</f>
        <v>0</v>
      </c>
      <c r="F434" s="38">
        <f>'[1]4.E.2_Bio_1of1'!$N22</f>
        <v>0.5028917975071775</v>
      </c>
      <c r="G434" s="44">
        <f t="shared" si="53"/>
        <v>0.5028917975071775</v>
      </c>
      <c r="H434" s="45">
        <f t="shared" si="54"/>
        <v>0</v>
      </c>
    </row>
    <row r="435" spans="2:29" ht="15">
      <c r="B435" s="2" t="str">
        <f>'[1]4.E.2_Bio_1of1'!$C23</f>
        <v>Rast &gt; Otro TM</v>
      </c>
      <c r="C435" s="43" t="s">
        <v>29</v>
      </c>
      <c r="D435" s="1">
        <f>'[1]4.E.2_Bio_1of1'!$L23*44/12*-1</f>
        <v>0</v>
      </c>
      <c r="E435" s="38" t="str">
        <f>'[1]4.E.2_Bio_1of1'!$E23</f>
        <v>0</v>
      </c>
      <c r="F435" s="38">
        <f>'[1]4.E.2_Bio_1of1'!$N23</f>
        <v>0.5028917975071775</v>
      </c>
      <c r="G435" s="44">
        <f t="shared" si="53"/>
        <v>0.5028917975071775</v>
      </c>
      <c r="H435" s="45">
        <f t="shared" si="54"/>
        <v>0</v>
      </c>
    </row>
    <row r="436" spans="2:29" ht="15">
      <c r="B436" s="2" t="str">
        <f>'[1]4.E.2_Bio_1of1'!$C24</f>
        <v>Rast &gt; Otro TH</v>
      </c>
      <c r="C436" s="43" t="s">
        <v>29</v>
      </c>
      <c r="D436" s="1">
        <f>'[1]4.E.2_Bio_1of1'!$L24*44/12*-1</f>
        <v>0</v>
      </c>
      <c r="E436" s="38" t="str">
        <f>'[1]4.E.2_Bio_1of1'!$E24</f>
        <v>0</v>
      </c>
      <c r="F436" s="38">
        <f>'[1]4.E.2_Bio_1of1'!$N24</f>
        <v>0.5028917975071775</v>
      </c>
      <c r="G436" s="44">
        <f t="shared" si="53"/>
        <v>0.5028917975071775</v>
      </c>
      <c r="H436" s="45">
        <f t="shared" si="54"/>
        <v>0</v>
      </c>
    </row>
    <row r="437" spans="2:29" s="11" customFormat="1">
      <c r="B437" s="12"/>
      <c r="C437" s="50"/>
      <c r="D437" s="4">
        <f>SUM(D422:D436)</f>
        <v>446530.44396278058</v>
      </c>
      <c r="E437" s="47"/>
      <c r="F437" s="47"/>
      <c r="G437" s="48"/>
      <c r="H437" s="14">
        <f>SUM(H422:H436)</f>
        <v>1.787726975640012</v>
      </c>
      <c r="I437" s="4">
        <f>SUM(SUMIF(D422:D436,{"&gt;0";"&lt;0"})*{1;-1})</f>
        <v>446530.44396278058</v>
      </c>
      <c r="J437" s="51">
        <f>SQRT(H437)</f>
        <v>1.3370590770942068</v>
      </c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</row>
    <row r="438" spans="2:29" ht="15">
      <c r="B438" s="3" t="s">
        <v>53</v>
      </c>
      <c r="C438" s="43" t="s">
        <v>29</v>
      </c>
      <c r="D438" s="1"/>
      <c r="E438" s="38"/>
      <c r="F438" s="38"/>
    </row>
    <row r="439" spans="2:29" ht="15">
      <c r="B439" s="2" t="str">
        <f>'[1]4.E.2_MOM_1of1'!$C10</f>
        <v>Bosque Mad &gt; Asentamiento TMH</v>
      </c>
      <c r="C439" s="43" t="s">
        <v>29</v>
      </c>
      <c r="D439" s="1">
        <f>'[1]4.E.2_MOM_1of1'!$J10*44/12*-1</f>
        <v>62867.925696722676</v>
      </c>
      <c r="E439" s="38">
        <f>'[1]4.E.2_MOM_1of1'!$E10</f>
        <v>1.9602061071338088</v>
      </c>
      <c r="F439" s="38">
        <f>'[1]4.E.2_MOM_1of1'!$H10</f>
        <v>0.34789999999999999</v>
      </c>
      <c r="G439" s="44">
        <f>SQRT(E439^2+F439^2)</f>
        <v>1.9908396199705995</v>
      </c>
      <c r="H439" s="45">
        <f>((G439*D439)^2)/($I$454^2)</f>
        <v>0.79706409468735862</v>
      </c>
    </row>
    <row r="440" spans="2:29" ht="15">
      <c r="B440" s="2" t="str">
        <f>'[1]4.E.2_MOM_1of1'!$C11</f>
        <v>Bosque Mad &gt; Asentamiento TM</v>
      </c>
      <c r="C440" s="43" t="s">
        <v>29</v>
      </c>
      <c r="D440" s="1">
        <f>'[1]4.E.2_MOM_1of1'!$J11*44/12*-1</f>
        <v>0</v>
      </c>
      <c r="E440" s="38">
        <f>'[1]4.E.2_MOM_1of1'!$E11</f>
        <v>0</v>
      </c>
      <c r="F440" s="38">
        <f>'[1]4.E.2_MOM_1of1'!$H11</f>
        <v>0.34789999999999999</v>
      </c>
      <c r="G440" s="44">
        <f t="shared" ref="G440:G453" si="55">SQRT(E440^2+F440^2)</f>
        <v>0.34789999999999999</v>
      </c>
      <c r="H440" s="45">
        <f t="shared" ref="H440:H453" si="56">((G440*D440)^2)/($I$454^2)</f>
        <v>0</v>
      </c>
    </row>
    <row r="441" spans="2:29" ht="15">
      <c r="B441" s="2" t="str">
        <f>'[1]4.E.2_MOM_1of1'!$C12</f>
        <v>Bosque Mad &gt; Asentamiento TH</v>
      </c>
      <c r="C441" s="43" t="s">
        <v>29</v>
      </c>
      <c r="D441" s="1">
        <f>'[1]4.E.2_MOM_1of1'!$J12*44/12*-1</f>
        <v>0</v>
      </c>
      <c r="E441" s="38">
        <f>'[1]4.E.2_MOM_1of1'!$E12</f>
        <v>0</v>
      </c>
      <c r="F441" s="38">
        <f>'[1]4.E.2_MOM_1of1'!$H12</f>
        <v>0.34789999999999999</v>
      </c>
      <c r="G441" s="44">
        <f t="shared" si="55"/>
        <v>0.34789999999999999</v>
      </c>
      <c r="H441" s="45">
        <f t="shared" si="56"/>
        <v>0</v>
      </c>
    </row>
    <row r="442" spans="2:29" ht="15">
      <c r="B442" s="2" t="str">
        <f>'[1]4.E.2_MOM_1of1'!$C13</f>
        <v>Bosque Sec &gt; Asentamiento TMH</v>
      </c>
      <c r="C442" s="43" t="s">
        <v>29</v>
      </c>
      <c r="D442" s="1">
        <f>'[1]4.E.2_MOM_1of1'!$J13*44/12*-1</f>
        <v>16773.20320419416</v>
      </c>
      <c r="E442" s="38">
        <f>'[1]4.E.2_MOM_1of1'!$E13</f>
        <v>1.4388110255956272</v>
      </c>
      <c r="F442" s="38">
        <f>'[1]4.E.2_MOM_1of1'!$H13</f>
        <v>0.31730000000000003</v>
      </c>
      <c r="G442" s="44">
        <f t="shared" si="55"/>
        <v>1.4733826581630247</v>
      </c>
      <c r="H442" s="45">
        <f t="shared" si="56"/>
        <v>3.1076031846357873E-2</v>
      </c>
    </row>
    <row r="443" spans="2:29" ht="15">
      <c r="B443" s="2" t="str">
        <f>'[1]4.E.2_MOM_1of1'!$C14</f>
        <v>Bosque Sec&gt; Asentamiento TM</v>
      </c>
      <c r="C443" s="43" t="s">
        <v>29</v>
      </c>
      <c r="D443" s="1">
        <f>'[1]4.E.2_MOM_1of1'!$J14*44/12*-1</f>
        <v>2987.3183961118502</v>
      </c>
      <c r="E443" s="38">
        <f>'[1]4.E.2_MOM_1of1'!$E14</f>
        <v>1.9602061071338088</v>
      </c>
      <c r="F443" s="38">
        <f>'[1]4.E.2_MOM_1of1'!$H14</f>
        <v>0.31730000000000003</v>
      </c>
      <c r="G443" s="44">
        <f t="shared" si="55"/>
        <v>1.9857208445410148</v>
      </c>
      <c r="H443" s="45">
        <f t="shared" si="56"/>
        <v>1.7904485648318721E-3</v>
      </c>
    </row>
    <row r="444" spans="2:29" ht="15">
      <c r="B444" s="2" t="str">
        <f>'[1]4.E.2_MOM_1of1'!$C15</f>
        <v>Bosque Sec&gt; Asentamiento TH</v>
      </c>
      <c r="C444" s="43" t="s">
        <v>29</v>
      </c>
      <c r="D444" s="1">
        <f>'[1]4.E.2_MOM_1of1'!$J15*44/12*-1</f>
        <v>0</v>
      </c>
      <c r="E444" s="38">
        <f>'[1]4.E.2_MOM_1of1'!$E15</f>
        <v>0</v>
      </c>
      <c r="F444" s="38">
        <f>'[1]4.E.2_MOM_1of1'!$H15</f>
        <v>0.31730000000000003</v>
      </c>
      <c r="G444" s="44">
        <f t="shared" si="55"/>
        <v>0.31730000000000003</v>
      </c>
      <c r="H444" s="45">
        <f t="shared" si="56"/>
        <v>0</v>
      </c>
    </row>
    <row r="445" spans="2:29" ht="15">
      <c r="B445" s="2" t="str">
        <f>'[1]4.E.2_MOM_1of1'!$C16</f>
        <v>Rast &gt; Asentamiento TMH</v>
      </c>
      <c r="C445" s="43" t="s">
        <v>29</v>
      </c>
      <c r="D445" s="1">
        <f>'[1]4.E.2_MOM_1of1'!$J16*44/12*-1</f>
        <v>28187.371067452856</v>
      </c>
      <c r="E445" s="38">
        <f>'[1]4.E.2_MOM_1of1'!$E16</f>
        <v>1.2614730315531704</v>
      </c>
      <c r="F445" s="38">
        <f>'[1]4.E.2_MOM_1of1'!$H16</f>
        <v>0.71260000000000001</v>
      </c>
      <c r="G445" s="44">
        <f t="shared" si="55"/>
        <v>1.4488315876374127</v>
      </c>
      <c r="H445" s="45">
        <f t="shared" si="56"/>
        <v>8.4860852562316028E-2</v>
      </c>
    </row>
    <row r="446" spans="2:29" ht="15">
      <c r="B446" s="2" t="str">
        <f>'[1]4.E.2_MOM_1of1'!$C17</f>
        <v>Rast &gt; Asentamiento TM</v>
      </c>
      <c r="C446" s="43" t="s">
        <v>29</v>
      </c>
      <c r="D446" s="1">
        <f>'[1]4.E.2_MOM_1of1'!$J17*44/12*-1</f>
        <v>14709.296015637699</v>
      </c>
      <c r="E446" s="38">
        <f>'[1]4.E.2_MOM_1of1'!$E17</f>
        <v>1.7907541198893786</v>
      </c>
      <c r="F446" s="38">
        <f>'[1]4.E.2_MOM_1of1'!$H17</f>
        <v>0.71260000000000001</v>
      </c>
      <c r="G446" s="44">
        <f t="shared" si="55"/>
        <v>1.9273295198021492</v>
      </c>
      <c r="H446" s="45">
        <f t="shared" si="56"/>
        <v>4.0893864704657036E-2</v>
      </c>
    </row>
    <row r="447" spans="2:29" ht="15">
      <c r="B447" s="2" t="str">
        <f>'[1]4.E.2_MOM_1of1'!$C18</f>
        <v>Rast &gt; Asentamiento TH</v>
      </c>
      <c r="C447" s="43" t="s">
        <v>29</v>
      </c>
      <c r="D447" s="1">
        <f>'[1]4.E.2_MOM_1of1'!$J18*44/12*-1</f>
        <v>14665.4497486333</v>
      </c>
      <c r="E447" s="38">
        <f>'[1]4.E.2_MOM_1of1'!$E18</f>
        <v>1.9602061071338091</v>
      </c>
      <c r="F447" s="38">
        <f>'[1]4.E.2_MOM_1of1'!$H18</f>
        <v>0.71260000000000001</v>
      </c>
      <c r="G447" s="44">
        <f t="shared" si="55"/>
        <v>2.0857149235800856</v>
      </c>
      <c r="H447" s="45">
        <f t="shared" si="56"/>
        <v>4.7606154609362579E-2</v>
      </c>
    </row>
    <row r="448" spans="2:29" ht="15">
      <c r="B448" s="2" t="str">
        <f>'[1]4.E.2_MOM_1of1'!$C19</f>
        <v>Manglar &gt; Otro TMH</v>
      </c>
      <c r="C448" s="43" t="s">
        <v>29</v>
      </c>
      <c r="D448" s="1">
        <f>'[1]4.E.2_MOM_1of1'!$J19*44/12*-1</f>
        <v>0</v>
      </c>
      <c r="E448" s="38" t="str">
        <f>'[1]4.E.2_MOM_1of1'!$E19</f>
        <v>0</v>
      </c>
      <c r="F448" s="38">
        <f>'[1]4.E.2_MOM_1of1'!$H19</f>
        <v>0.70369999999999999</v>
      </c>
      <c r="G448" s="44">
        <f t="shared" si="55"/>
        <v>0.70369999999999999</v>
      </c>
      <c r="H448" s="45">
        <f t="shared" si="56"/>
        <v>0</v>
      </c>
    </row>
    <row r="449" spans="1:29" ht="15">
      <c r="B449" s="2" t="str">
        <f>'[1]4.E.2_MOM_1of1'!$C20</f>
        <v>Manglar &gt; Otro TM</v>
      </c>
      <c r="C449" s="43" t="s">
        <v>29</v>
      </c>
      <c r="D449" s="1">
        <f>'[1]4.E.2_MOM_1of1'!$J20*44/12*-1</f>
        <v>0</v>
      </c>
      <c r="E449" s="38" t="str">
        <f>'[1]4.E.2_MOM_1of1'!$E20</f>
        <v>0</v>
      </c>
      <c r="F449" s="38">
        <f>'[1]4.E.2_MOM_1of1'!$H20</f>
        <v>0.70369999999999999</v>
      </c>
      <c r="G449" s="44">
        <f t="shared" si="55"/>
        <v>0.70369999999999999</v>
      </c>
      <c r="H449" s="45">
        <f t="shared" si="56"/>
        <v>0</v>
      </c>
    </row>
    <row r="450" spans="1:29" ht="15">
      <c r="B450" s="2" t="str">
        <f>'[1]4.E.2_MOM_1of1'!$C21</f>
        <v>Manglar &gt; Otro TH</v>
      </c>
      <c r="C450" s="43" t="s">
        <v>29</v>
      </c>
      <c r="D450" s="1">
        <f>'[1]4.E.2_MOM_1of1'!$J21*44/12*-1</f>
        <v>0</v>
      </c>
      <c r="E450" s="38" t="str">
        <f>'[1]4.E.2_MOM_1of1'!$E21</f>
        <v>0</v>
      </c>
      <c r="F450" s="38">
        <f>'[1]4.E.2_MOM_1of1'!$H21</f>
        <v>0.70369999999999999</v>
      </c>
      <c r="G450" s="44">
        <f t="shared" si="55"/>
        <v>0.70369999999999999</v>
      </c>
      <c r="H450" s="45">
        <f t="shared" si="56"/>
        <v>0</v>
      </c>
      <c r="K450" s="76"/>
      <c r="L450" s="76"/>
    </row>
    <row r="451" spans="1:29" ht="15">
      <c r="B451" s="2" t="str">
        <f>'[1]4.E.2_MOM_1of1'!$C22</f>
        <v>Rast &gt; Otro TMH</v>
      </c>
      <c r="C451" s="43" t="s">
        <v>29</v>
      </c>
      <c r="D451" s="1">
        <f>'[1]4.E.2_MOM_1of1'!$J22*44/12*-1</f>
        <v>0</v>
      </c>
      <c r="E451" s="38" t="str">
        <f>'[1]4.E.2_MOM_1of1'!$E22</f>
        <v>0</v>
      </c>
      <c r="F451" s="38">
        <f>'[1]4.E.2_MOM_1of1'!$H22</f>
        <v>0.71260000000000001</v>
      </c>
      <c r="G451" s="44">
        <f t="shared" si="55"/>
        <v>0.71260000000000001</v>
      </c>
      <c r="H451" s="45">
        <f t="shared" si="56"/>
        <v>0</v>
      </c>
      <c r="L451" s="76"/>
    </row>
    <row r="452" spans="1:29" ht="15">
      <c r="B452" s="2" t="str">
        <f>'[1]4.E.2_MOM_1of1'!$C23</f>
        <v>Rast &gt; Otro TM</v>
      </c>
      <c r="C452" s="43" t="s">
        <v>29</v>
      </c>
      <c r="D452" s="1">
        <f>'[1]4.E.2_MOM_1of1'!$J23*44/12*-1</f>
        <v>0</v>
      </c>
      <c r="E452" s="38" t="str">
        <f>'[1]4.E.2_MOM_1of1'!$E23</f>
        <v>0</v>
      </c>
      <c r="F452" s="38">
        <f>'[1]4.E.2_MOM_1of1'!$H23</f>
        <v>0.71260000000000001</v>
      </c>
      <c r="G452" s="44">
        <f t="shared" si="55"/>
        <v>0.71260000000000001</v>
      </c>
      <c r="H452" s="45">
        <f t="shared" si="56"/>
        <v>0</v>
      </c>
    </row>
    <row r="453" spans="1:29" ht="15">
      <c r="B453" s="2" t="str">
        <f>'[1]4.E.2_MOM_1of1'!$C24</f>
        <v>Rast &gt; Otro TH</v>
      </c>
      <c r="C453" s="43" t="s">
        <v>29</v>
      </c>
      <c r="D453" s="1">
        <f>'[1]4.E.2_MOM_1of1'!$J24*44/12*-1</f>
        <v>0</v>
      </c>
      <c r="E453" s="38" t="str">
        <f>'[1]4.E.2_MOM_1of1'!$E24</f>
        <v>0</v>
      </c>
      <c r="F453" s="38">
        <f>'[1]4.E.2_MOM_1of1'!$H24</f>
        <v>0.71260000000000001</v>
      </c>
      <c r="G453" s="44">
        <f t="shared" si="55"/>
        <v>0.71260000000000001</v>
      </c>
      <c r="H453" s="45">
        <f t="shared" si="56"/>
        <v>0</v>
      </c>
    </row>
    <row r="454" spans="1:29" s="11" customFormat="1">
      <c r="B454" s="12"/>
      <c r="C454" s="50"/>
      <c r="D454" s="4">
        <f>SUM(D439:D453)</f>
        <v>140190.56412875254</v>
      </c>
      <c r="E454" s="47"/>
      <c r="F454" s="47"/>
      <c r="G454" s="48"/>
      <c r="H454" s="14">
        <f>SUM(H439:H453)</f>
        <v>1.0032914469748841</v>
      </c>
      <c r="I454" s="4">
        <f>SUM(SUMIF(D439:D453,{"&gt;0";"&lt;0"})*{1;-1})</f>
        <v>140190.56412875254</v>
      </c>
      <c r="J454" s="51">
        <f>SQRT(H454)</f>
        <v>1.001644371508613</v>
      </c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</row>
    <row r="455" spans="1:29">
      <c r="B455" s="12" t="s">
        <v>62</v>
      </c>
      <c r="C455" s="50"/>
      <c r="D455" s="4">
        <f>D437+D454</f>
        <v>586721.00809153309</v>
      </c>
      <c r="E455" s="47"/>
      <c r="F455" s="47"/>
      <c r="G455" s="48"/>
      <c r="H455" s="14"/>
      <c r="I455" s="4">
        <f>I437+I454</f>
        <v>586721.00809153309</v>
      </c>
      <c r="J455" s="51">
        <f>SQRT((I437*J437)^2+(I454*J454)^2)/ABS($I$455)</f>
        <v>1.045349630700855</v>
      </c>
    </row>
    <row r="456" spans="1:29">
      <c r="B456" s="86" t="s">
        <v>64</v>
      </c>
      <c r="C456" s="92"/>
      <c r="D456" s="93">
        <f>D340+D385+D417+D455</f>
        <v>9884641.4877512623</v>
      </c>
      <c r="E456" s="94"/>
      <c r="F456" s="94"/>
      <c r="G456" s="95"/>
      <c r="H456" s="96"/>
      <c r="I456" s="97">
        <f>I340+I385+I417+I455</f>
        <v>9884641.4877512623</v>
      </c>
      <c r="J456" s="98">
        <f>SQRT((I340*J340)^2+(I385*J385)^2+(I417*J417)^2+(I455*J455)^2)/ABS(I456)</f>
        <v>0.25833514341590053</v>
      </c>
      <c r="K456" s="82"/>
      <c r="L456" s="82"/>
      <c r="M456" s="82"/>
      <c r="N456" s="82"/>
      <c r="O456" s="83"/>
    </row>
    <row r="457" spans="1:29">
      <c r="B457" s="87"/>
      <c r="C457" s="88"/>
      <c r="D457" s="85"/>
      <c r="E457" s="89"/>
      <c r="F457" s="89"/>
      <c r="G457" s="89"/>
      <c r="H457" s="90"/>
      <c r="I457" s="85"/>
      <c r="J457" s="91"/>
      <c r="K457" s="82"/>
      <c r="L457" s="82"/>
      <c r="M457" s="82"/>
      <c r="N457" s="82"/>
      <c r="O457" s="83"/>
    </row>
    <row r="458" spans="1:29" ht="12.75" customHeight="1">
      <c r="B458" s="101" t="s">
        <v>65</v>
      </c>
      <c r="C458" s="102"/>
      <c r="D458" s="103">
        <f>D22+D112+D268+D456</f>
        <v>-20931506.597815044</v>
      </c>
      <c r="E458" s="104"/>
      <c r="F458" s="104"/>
      <c r="G458" s="104"/>
      <c r="H458" s="105"/>
      <c r="I458" s="103">
        <f>I22+I112+I268+I456</f>
        <v>-20931506.597815044</v>
      </c>
      <c r="J458" s="106">
        <f>SQRT((I22*J22)^2+(I112*J112)^2+(I268*J268)^2+(I456*J456)^2)/ABS(I22+I112+I268+I456)</f>
        <v>0.27320466294849022</v>
      </c>
      <c r="K458" s="115" t="s">
        <v>66</v>
      </c>
      <c r="L458" s="115"/>
      <c r="M458" s="115"/>
      <c r="N458" s="115"/>
      <c r="O458" s="116"/>
    </row>
    <row r="459" spans="1:29" ht="12" customHeight="1">
      <c r="B459" s="65"/>
      <c r="C459" s="66"/>
      <c r="D459" s="67"/>
      <c r="E459" s="68"/>
      <c r="F459" s="68"/>
      <c r="G459" s="68"/>
      <c r="H459" s="69"/>
      <c r="I459" s="73"/>
      <c r="J459" s="70"/>
      <c r="K459" s="117"/>
      <c r="L459" s="117"/>
      <c r="M459" s="117"/>
      <c r="N459" s="117"/>
      <c r="O459" s="118"/>
    </row>
    <row r="460" spans="1:29" ht="12" customHeight="1">
      <c r="A460" s="65"/>
      <c r="B460" s="66"/>
      <c r="C460" s="67"/>
      <c r="D460" s="68"/>
      <c r="E460" s="68"/>
      <c r="F460" s="68"/>
      <c r="G460" s="69"/>
      <c r="H460" s="73"/>
      <c r="I460" s="70"/>
      <c r="J460" s="71"/>
      <c r="K460" s="117"/>
      <c r="L460" s="117"/>
      <c r="M460" s="117"/>
      <c r="N460" s="117"/>
      <c r="O460" s="118"/>
    </row>
    <row r="461" spans="1:29" s="16" customFormat="1">
      <c r="A461" s="6"/>
      <c r="B461" s="30"/>
      <c r="D461" s="30"/>
      <c r="J461" s="72"/>
      <c r="K461" s="119"/>
      <c r="L461" s="119"/>
      <c r="M461" s="119"/>
      <c r="N461" s="119"/>
      <c r="O461" s="120"/>
    </row>
    <row r="462" spans="1:29">
      <c r="B462" s="55" t="s">
        <v>67</v>
      </c>
      <c r="C462" s="5"/>
      <c r="D462" s="5"/>
      <c r="E462" s="31"/>
      <c r="F462" s="31"/>
      <c r="G462" s="31"/>
      <c r="H462" s="32"/>
      <c r="I462" s="32"/>
      <c r="J462" s="33"/>
    </row>
    <row r="463" spans="1:29">
      <c r="B463" s="29"/>
      <c r="C463" s="5"/>
      <c r="D463" s="5"/>
      <c r="E463" s="31"/>
      <c r="F463" s="31"/>
      <c r="G463" s="31"/>
      <c r="H463" s="32"/>
      <c r="I463" s="32"/>
      <c r="J463" s="33"/>
    </row>
    <row r="464" spans="1:29">
      <c r="B464" s="29"/>
      <c r="C464" s="5"/>
      <c r="D464" s="5"/>
      <c r="E464" s="31"/>
      <c r="F464" s="31"/>
      <c r="G464" s="31"/>
      <c r="H464" s="32"/>
      <c r="I464" s="32"/>
      <c r="J464" s="33"/>
    </row>
    <row r="465" spans="2:10">
      <c r="B465" s="29"/>
      <c r="C465" s="5"/>
      <c r="D465" s="5"/>
      <c r="E465" s="31"/>
      <c r="F465" s="31"/>
      <c r="G465" s="31"/>
      <c r="H465" s="32"/>
      <c r="I465" s="32"/>
      <c r="J465" s="33"/>
    </row>
    <row r="466" spans="2:10">
      <c r="B466" s="29"/>
      <c r="C466" s="5"/>
      <c r="D466" s="5"/>
      <c r="E466" s="31"/>
      <c r="F466" s="31"/>
      <c r="G466" s="31"/>
      <c r="H466" s="32"/>
      <c r="I466" s="32"/>
      <c r="J466" s="33"/>
    </row>
    <row r="467" spans="2:10">
      <c r="B467" s="29"/>
      <c r="C467" s="5"/>
      <c r="D467" s="5"/>
      <c r="E467" s="31"/>
      <c r="F467" s="31"/>
      <c r="G467" s="31"/>
      <c r="H467" s="32"/>
      <c r="I467" s="32"/>
      <c r="J467" s="33"/>
    </row>
    <row r="468" spans="2:10">
      <c r="B468" s="29"/>
      <c r="C468" s="5"/>
      <c r="D468" s="5"/>
      <c r="E468" s="31"/>
      <c r="F468" s="31"/>
      <c r="G468" s="31"/>
      <c r="H468" s="32"/>
      <c r="I468" s="32"/>
      <c r="J468" s="33"/>
    </row>
    <row r="469" spans="2:10">
      <c r="B469" s="29"/>
      <c r="C469" s="5"/>
      <c r="D469" s="5"/>
      <c r="E469" s="31"/>
      <c r="F469" s="31"/>
      <c r="G469" s="31"/>
      <c r="H469" s="32"/>
      <c r="I469" s="32"/>
      <c r="J469" s="33"/>
    </row>
    <row r="470" spans="2:10">
      <c r="B470" s="29"/>
      <c r="C470" s="5"/>
      <c r="D470" s="5"/>
      <c r="E470" s="31"/>
      <c r="F470" s="31"/>
      <c r="G470" s="31"/>
      <c r="H470" s="32"/>
      <c r="I470" s="32"/>
      <c r="J470" s="33"/>
    </row>
    <row r="471" spans="2:10">
      <c r="B471" s="29"/>
      <c r="C471" s="5"/>
      <c r="D471" s="5"/>
      <c r="E471" s="31"/>
      <c r="F471" s="31"/>
      <c r="G471" s="31"/>
      <c r="H471" s="32"/>
      <c r="I471" s="32"/>
      <c r="J471" s="33"/>
    </row>
    <row r="472" spans="2:10">
      <c r="B472" s="29"/>
      <c r="C472" s="5"/>
      <c r="D472" s="5"/>
      <c r="E472" s="31"/>
      <c r="F472" s="31"/>
      <c r="G472" s="31"/>
      <c r="H472" s="32"/>
      <c r="I472" s="32"/>
      <c r="J472" s="33"/>
    </row>
    <row r="473" spans="2:10">
      <c r="B473" s="29"/>
      <c r="C473" s="5"/>
      <c r="D473" s="5"/>
      <c r="E473" s="31"/>
      <c r="F473" s="31"/>
      <c r="G473" s="31"/>
      <c r="H473" s="32"/>
      <c r="I473" s="32"/>
      <c r="J473" s="33"/>
    </row>
    <row r="474" spans="2:10">
      <c r="B474" s="29"/>
      <c r="C474" s="5"/>
      <c r="D474" s="5"/>
      <c r="E474" s="31"/>
      <c r="F474" s="31"/>
      <c r="G474" s="31"/>
      <c r="H474" s="32"/>
      <c r="I474" s="32"/>
      <c r="J474" s="33"/>
    </row>
    <row r="475" spans="2:10">
      <c r="B475" s="29"/>
      <c r="C475" s="5"/>
      <c r="D475" s="5"/>
      <c r="E475" s="31"/>
      <c r="F475" s="31"/>
      <c r="G475" s="31"/>
      <c r="H475" s="32"/>
      <c r="I475" s="32"/>
      <c r="J475" s="33"/>
    </row>
    <row r="476" spans="2:10">
      <c r="B476" s="29"/>
      <c r="C476" s="5"/>
      <c r="D476" s="5"/>
      <c r="E476" s="31"/>
      <c r="F476" s="31"/>
      <c r="G476" s="31"/>
      <c r="H476" s="32"/>
      <c r="I476" s="32"/>
      <c r="J476" s="33"/>
    </row>
    <row r="477" spans="2:10">
      <c r="B477" s="29"/>
      <c r="C477" s="5"/>
      <c r="D477" s="5"/>
      <c r="E477" s="31"/>
      <c r="F477" s="31"/>
      <c r="G477" s="31"/>
      <c r="H477" s="32"/>
      <c r="I477" s="32"/>
      <c r="J477" s="33"/>
    </row>
    <row r="478" spans="2:10">
      <c r="B478" s="29"/>
      <c r="C478" s="5"/>
      <c r="D478" s="5"/>
      <c r="E478" s="31"/>
      <c r="F478" s="31"/>
      <c r="G478" s="31"/>
      <c r="H478" s="32"/>
      <c r="I478" s="32"/>
      <c r="J478" s="33"/>
    </row>
    <row r="479" spans="2:10">
      <c r="B479" s="29"/>
      <c r="C479" s="5"/>
      <c r="D479" s="5"/>
      <c r="E479" s="31"/>
      <c r="F479" s="31"/>
      <c r="G479" s="31"/>
      <c r="H479" s="32"/>
      <c r="I479" s="32"/>
      <c r="J479" s="33"/>
    </row>
    <row r="480" spans="2:10">
      <c r="B480" s="29"/>
      <c r="C480" s="5"/>
      <c r="D480" s="5"/>
      <c r="E480" s="31"/>
      <c r="F480" s="31"/>
      <c r="G480" s="31"/>
      <c r="H480" s="32"/>
      <c r="I480" s="32"/>
      <c r="J480" s="33"/>
    </row>
    <row r="481" spans="2:10">
      <c r="B481" s="29"/>
      <c r="C481" s="5"/>
      <c r="D481" s="5"/>
      <c r="E481" s="31"/>
      <c r="F481" s="31"/>
      <c r="G481" s="31"/>
      <c r="H481" s="32"/>
      <c r="I481" s="32"/>
      <c r="J481" s="33"/>
    </row>
    <row r="482" spans="2:10">
      <c r="B482" s="29"/>
      <c r="C482" s="5"/>
      <c r="D482" s="5"/>
      <c r="E482" s="31"/>
      <c r="F482" s="31"/>
      <c r="G482" s="31"/>
      <c r="H482" s="32"/>
      <c r="I482" s="32"/>
      <c r="J482" s="33"/>
    </row>
    <row r="483" spans="2:10">
      <c r="B483" s="29"/>
      <c r="C483" s="5"/>
      <c r="D483" s="5"/>
      <c r="E483" s="31"/>
      <c r="F483" s="31"/>
      <c r="G483" s="31"/>
      <c r="H483" s="32"/>
      <c r="I483" s="32"/>
      <c r="J483" s="33"/>
    </row>
    <row r="484" spans="2:10">
      <c r="B484" s="29"/>
      <c r="C484" s="5"/>
      <c r="D484" s="5"/>
      <c r="E484" s="31"/>
      <c r="F484" s="31"/>
      <c r="G484" s="31"/>
      <c r="H484" s="32"/>
      <c r="I484" s="32"/>
      <c r="J484" s="33"/>
    </row>
    <row r="485" spans="2:10">
      <c r="B485" s="29"/>
      <c r="C485" s="5"/>
      <c r="D485" s="5"/>
      <c r="E485" s="31"/>
      <c r="F485" s="31"/>
      <c r="G485" s="31"/>
      <c r="H485" s="32"/>
      <c r="I485" s="32"/>
      <c r="J485" s="33"/>
    </row>
    <row r="486" spans="2:10">
      <c r="B486" s="29"/>
      <c r="C486" s="5"/>
      <c r="D486" s="5"/>
      <c r="E486" s="31"/>
      <c r="F486" s="31"/>
      <c r="G486" s="31"/>
      <c r="H486" s="32"/>
      <c r="I486" s="32"/>
      <c r="J486" s="33"/>
    </row>
    <row r="487" spans="2:10">
      <c r="B487" s="29"/>
      <c r="C487" s="5"/>
      <c r="D487" s="5"/>
      <c r="E487" s="31"/>
      <c r="F487" s="31"/>
      <c r="G487" s="31"/>
      <c r="H487" s="32"/>
      <c r="I487" s="32"/>
      <c r="J487" s="33"/>
    </row>
    <row r="488" spans="2:10">
      <c r="B488" s="29"/>
      <c r="C488" s="5"/>
      <c r="D488" s="5"/>
      <c r="E488" s="31"/>
      <c r="F488" s="31"/>
      <c r="G488" s="31"/>
      <c r="H488" s="32"/>
      <c r="I488" s="32"/>
      <c r="J488" s="33"/>
    </row>
    <row r="489" spans="2:10">
      <c r="B489" s="29"/>
      <c r="C489" s="5"/>
      <c r="D489" s="5"/>
      <c r="E489" s="31"/>
      <c r="F489" s="31"/>
      <c r="G489" s="31"/>
      <c r="H489" s="32"/>
      <c r="I489" s="32"/>
      <c r="J489" s="33"/>
    </row>
    <row r="490" spans="2:10">
      <c r="B490" s="29"/>
      <c r="C490" s="5"/>
      <c r="D490" s="5"/>
      <c r="E490" s="31"/>
      <c r="F490" s="31"/>
      <c r="G490" s="31"/>
      <c r="H490" s="32"/>
      <c r="I490" s="32"/>
      <c r="J490" s="33"/>
    </row>
    <row r="491" spans="2:10">
      <c r="B491" s="29"/>
      <c r="C491" s="5"/>
      <c r="D491" s="5"/>
      <c r="E491" s="31"/>
      <c r="F491" s="31"/>
      <c r="G491" s="31"/>
      <c r="H491" s="32"/>
      <c r="I491" s="32"/>
      <c r="J491" s="33"/>
    </row>
    <row r="492" spans="2:10">
      <c r="B492" s="29"/>
      <c r="C492" s="5"/>
      <c r="D492" s="5"/>
      <c r="E492" s="31"/>
      <c r="F492" s="31"/>
      <c r="G492" s="31"/>
      <c r="H492" s="32"/>
      <c r="I492" s="32"/>
      <c r="J492" s="33"/>
    </row>
    <row r="493" spans="2:10">
      <c r="B493" s="29"/>
      <c r="C493" s="5"/>
      <c r="D493" s="5"/>
      <c r="E493" s="31"/>
      <c r="F493" s="31"/>
      <c r="G493" s="31"/>
      <c r="H493" s="32"/>
      <c r="I493" s="32"/>
      <c r="J493" s="33"/>
    </row>
    <row r="494" spans="2:10">
      <c r="B494" s="29"/>
      <c r="C494" s="5"/>
      <c r="D494" s="5"/>
      <c r="E494" s="31"/>
      <c r="F494" s="31"/>
      <c r="G494" s="31"/>
      <c r="H494" s="32"/>
      <c r="I494" s="32"/>
      <c r="J494" s="33"/>
    </row>
    <row r="495" spans="2:10">
      <c r="B495" s="29"/>
      <c r="C495" s="5"/>
      <c r="D495" s="5"/>
      <c r="E495" s="31"/>
      <c r="F495" s="31"/>
      <c r="G495" s="31"/>
      <c r="H495" s="32"/>
      <c r="I495" s="32"/>
      <c r="J495" s="33"/>
    </row>
    <row r="496" spans="2:10">
      <c r="B496" s="29"/>
      <c r="C496" s="5"/>
      <c r="D496" s="5"/>
      <c r="E496" s="31"/>
      <c r="F496" s="31"/>
      <c r="G496" s="31"/>
      <c r="H496" s="32"/>
      <c r="I496" s="32"/>
      <c r="J496" s="33"/>
    </row>
    <row r="497" spans="2:10">
      <c r="B497" s="29"/>
      <c r="C497" s="5"/>
      <c r="D497" s="5"/>
      <c r="E497" s="31"/>
      <c r="F497" s="31"/>
      <c r="G497" s="31"/>
      <c r="H497" s="32"/>
      <c r="I497" s="32"/>
      <c r="J497" s="33"/>
    </row>
    <row r="498" spans="2:10">
      <c r="B498" s="29"/>
      <c r="C498" s="5"/>
      <c r="D498" s="5"/>
      <c r="E498" s="31"/>
      <c r="F498" s="31"/>
      <c r="G498" s="31"/>
      <c r="H498" s="32"/>
      <c r="I498" s="32"/>
      <c r="J498" s="33"/>
    </row>
    <row r="499" spans="2:10">
      <c r="B499" s="29"/>
      <c r="C499" s="5"/>
      <c r="D499" s="5"/>
      <c r="E499" s="31"/>
      <c r="F499" s="31"/>
      <c r="G499" s="31"/>
      <c r="H499" s="32"/>
      <c r="I499" s="32"/>
      <c r="J499" s="33"/>
    </row>
    <row r="500" spans="2:10">
      <c r="B500" s="29"/>
      <c r="C500" s="5"/>
      <c r="D500" s="5"/>
      <c r="E500" s="31"/>
      <c r="F500" s="31"/>
      <c r="G500" s="31"/>
      <c r="H500" s="32"/>
      <c r="I500" s="32"/>
      <c r="J500" s="33"/>
    </row>
    <row r="501" spans="2:10">
      <c r="B501" s="29"/>
      <c r="C501" s="5"/>
      <c r="D501" s="5"/>
      <c r="E501" s="31"/>
      <c r="F501" s="31"/>
      <c r="G501" s="31"/>
      <c r="H501" s="32"/>
      <c r="I501" s="32"/>
      <c r="J501" s="33"/>
    </row>
    <row r="502" spans="2:10">
      <c r="B502" s="29"/>
      <c r="C502" s="5"/>
      <c r="D502" s="5"/>
      <c r="E502" s="31"/>
      <c r="F502" s="31"/>
      <c r="G502" s="31"/>
      <c r="H502" s="32"/>
      <c r="I502" s="32"/>
      <c r="J502" s="33"/>
    </row>
    <row r="503" spans="2:10">
      <c r="B503" s="29"/>
      <c r="C503" s="5"/>
      <c r="D503" s="5"/>
      <c r="E503" s="31"/>
      <c r="F503" s="31"/>
      <c r="G503" s="31"/>
      <c r="H503" s="32"/>
      <c r="I503" s="32"/>
      <c r="J503" s="33"/>
    </row>
    <row r="504" spans="2:10">
      <c r="B504" s="29"/>
      <c r="C504" s="5"/>
      <c r="D504" s="5"/>
      <c r="E504" s="31"/>
      <c r="F504" s="31"/>
      <c r="G504" s="31"/>
      <c r="H504" s="32"/>
      <c r="I504" s="32"/>
      <c r="J504" s="33"/>
    </row>
    <row r="505" spans="2:10">
      <c r="B505" s="29"/>
      <c r="C505" s="5"/>
      <c r="D505" s="5"/>
      <c r="E505" s="31"/>
      <c r="F505" s="31"/>
      <c r="G505" s="31"/>
      <c r="H505" s="32"/>
      <c r="I505" s="32"/>
      <c r="J505" s="33"/>
    </row>
    <row r="506" spans="2:10">
      <c r="B506" s="29"/>
      <c r="C506" s="5"/>
      <c r="D506" s="5"/>
      <c r="E506" s="31"/>
      <c r="F506" s="31"/>
      <c r="G506" s="31"/>
      <c r="H506" s="32"/>
      <c r="I506" s="32"/>
      <c r="J506" s="33"/>
    </row>
    <row r="507" spans="2:10">
      <c r="B507" s="29"/>
      <c r="C507" s="5"/>
      <c r="D507" s="5"/>
      <c r="E507" s="31"/>
      <c r="F507" s="31"/>
      <c r="G507" s="31"/>
      <c r="H507" s="32"/>
      <c r="I507" s="32"/>
      <c r="J507" s="33"/>
    </row>
    <row r="508" spans="2:10">
      <c r="B508" s="29"/>
      <c r="C508" s="5"/>
      <c r="D508" s="5"/>
      <c r="E508" s="31"/>
      <c r="F508" s="31"/>
      <c r="G508" s="31"/>
      <c r="H508" s="32"/>
      <c r="I508" s="32"/>
      <c r="J508" s="33"/>
    </row>
    <row r="509" spans="2:10">
      <c r="B509" s="29"/>
      <c r="C509" s="5"/>
      <c r="D509" s="5"/>
      <c r="E509" s="31"/>
      <c r="F509" s="31"/>
      <c r="G509" s="31"/>
      <c r="H509" s="32"/>
      <c r="I509" s="32"/>
      <c r="J509" s="33"/>
    </row>
    <row r="510" spans="2:10">
      <c r="B510" s="29"/>
      <c r="C510" s="5"/>
      <c r="D510" s="5"/>
      <c r="E510" s="31"/>
      <c r="F510" s="31"/>
      <c r="G510" s="31"/>
      <c r="H510" s="32"/>
      <c r="I510" s="32"/>
      <c r="J510" s="33"/>
    </row>
    <row r="511" spans="2:10">
      <c r="B511" s="29"/>
      <c r="C511" s="5"/>
      <c r="D511" s="5"/>
      <c r="E511" s="31"/>
      <c r="F511" s="31"/>
      <c r="G511" s="31"/>
      <c r="H511" s="32"/>
      <c r="I511" s="32"/>
      <c r="J511" s="33"/>
    </row>
    <row r="512" spans="2:10">
      <c r="B512" s="29"/>
      <c r="C512" s="5"/>
      <c r="D512" s="5"/>
      <c r="E512" s="31"/>
      <c r="F512" s="31"/>
      <c r="G512" s="31"/>
      <c r="H512" s="32"/>
      <c r="I512" s="32"/>
      <c r="J512" s="33"/>
    </row>
    <row r="513" spans="2:10">
      <c r="B513" s="29"/>
      <c r="C513" s="5"/>
      <c r="D513" s="5"/>
      <c r="E513" s="31"/>
      <c r="F513" s="31"/>
      <c r="G513" s="31"/>
      <c r="H513" s="32"/>
      <c r="I513" s="32"/>
      <c r="J513" s="33"/>
    </row>
    <row r="514" spans="2:10">
      <c r="B514" s="29"/>
      <c r="C514" s="5"/>
      <c r="D514" s="5"/>
      <c r="E514" s="31"/>
      <c r="F514" s="31"/>
      <c r="G514" s="31"/>
      <c r="H514" s="32"/>
      <c r="I514" s="32"/>
      <c r="J514" s="33"/>
    </row>
    <row r="515" spans="2:10">
      <c r="B515" s="29"/>
      <c r="C515" s="5"/>
      <c r="D515" s="5"/>
      <c r="E515" s="31"/>
      <c r="F515" s="31"/>
      <c r="G515" s="31"/>
      <c r="H515" s="32"/>
      <c r="I515" s="32"/>
      <c r="J515" s="33"/>
    </row>
    <row r="516" spans="2:10">
      <c r="B516" s="29"/>
      <c r="C516" s="5"/>
      <c r="D516" s="5"/>
      <c r="E516" s="31"/>
      <c r="F516" s="31"/>
      <c r="G516" s="31"/>
      <c r="H516" s="32"/>
      <c r="I516" s="32"/>
      <c r="J516" s="33"/>
    </row>
    <row r="517" spans="2:10">
      <c r="B517" s="29"/>
      <c r="C517" s="5"/>
      <c r="D517" s="5"/>
      <c r="E517" s="31"/>
      <c r="F517" s="31"/>
      <c r="G517" s="31"/>
      <c r="H517" s="32"/>
      <c r="I517" s="32"/>
      <c r="J517" s="33"/>
    </row>
    <row r="518" spans="2:10">
      <c r="B518" s="29"/>
      <c r="C518" s="5"/>
      <c r="D518" s="5"/>
      <c r="E518" s="31"/>
      <c r="F518" s="31"/>
      <c r="G518" s="31"/>
      <c r="H518" s="32"/>
      <c r="I518" s="32"/>
      <c r="J518" s="33"/>
    </row>
    <row r="519" spans="2:10">
      <c r="B519" s="29"/>
      <c r="C519" s="5"/>
      <c r="D519" s="5"/>
      <c r="E519" s="31"/>
      <c r="F519" s="31"/>
      <c r="G519" s="31"/>
      <c r="H519" s="32"/>
      <c r="I519" s="32"/>
      <c r="J519" s="33"/>
    </row>
    <row r="520" spans="2:10">
      <c r="B520" s="29"/>
      <c r="C520" s="5"/>
      <c r="D520" s="5"/>
      <c r="E520" s="31"/>
      <c r="F520" s="31"/>
      <c r="G520" s="31"/>
      <c r="H520" s="32"/>
      <c r="I520" s="32"/>
      <c r="J520" s="33"/>
    </row>
    <row r="521" spans="2:10">
      <c r="B521" s="29"/>
      <c r="C521" s="5"/>
      <c r="D521" s="5"/>
      <c r="E521" s="31"/>
      <c r="F521" s="31"/>
      <c r="G521" s="31"/>
      <c r="H521" s="32"/>
      <c r="I521" s="32"/>
      <c r="J521" s="33"/>
    </row>
    <row r="522" spans="2:10">
      <c r="B522" s="29"/>
      <c r="C522" s="5"/>
      <c r="D522" s="5"/>
      <c r="E522" s="31"/>
      <c r="F522" s="31"/>
      <c r="G522" s="31"/>
      <c r="H522" s="32"/>
      <c r="I522" s="32"/>
      <c r="J522" s="33"/>
    </row>
    <row r="523" spans="2:10">
      <c r="B523" s="29"/>
      <c r="C523" s="5"/>
      <c r="D523" s="5"/>
      <c r="E523" s="31"/>
      <c r="F523" s="31"/>
      <c r="G523" s="31"/>
      <c r="H523" s="32"/>
      <c r="I523" s="32"/>
      <c r="J523" s="33"/>
    </row>
    <row r="524" spans="2:10">
      <c r="B524" s="29"/>
      <c r="C524" s="5"/>
      <c r="D524" s="5"/>
      <c r="E524" s="31"/>
      <c r="F524" s="31"/>
      <c r="G524" s="31"/>
      <c r="H524" s="32"/>
      <c r="I524" s="32"/>
      <c r="J524" s="33"/>
    </row>
    <row r="525" spans="2:10">
      <c r="B525" s="29"/>
      <c r="C525" s="5"/>
      <c r="D525" s="5"/>
      <c r="E525" s="31"/>
      <c r="F525" s="31"/>
      <c r="G525" s="31"/>
      <c r="H525" s="32"/>
      <c r="I525" s="32"/>
      <c r="J525" s="33"/>
    </row>
    <row r="526" spans="2:10">
      <c r="B526" s="29"/>
      <c r="C526" s="5"/>
      <c r="D526" s="5"/>
      <c r="E526" s="31"/>
      <c r="F526" s="31"/>
      <c r="G526" s="31"/>
      <c r="H526" s="32"/>
      <c r="I526" s="32"/>
      <c r="J526" s="33"/>
    </row>
    <row r="527" spans="2:10">
      <c r="B527" s="29"/>
      <c r="C527" s="5"/>
      <c r="D527" s="5"/>
      <c r="E527" s="31"/>
      <c r="F527" s="31"/>
      <c r="G527" s="31"/>
      <c r="H527" s="32"/>
      <c r="I527" s="32"/>
      <c r="J527" s="33"/>
    </row>
    <row r="528" spans="2:10">
      <c r="B528" s="29"/>
      <c r="C528" s="5"/>
      <c r="D528" s="5"/>
      <c r="E528" s="31"/>
      <c r="F528" s="31"/>
      <c r="G528" s="31"/>
      <c r="H528" s="32"/>
      <c r="I528" s="32"/>
      <c r="J528" s="33"/>
    </row>
    <row r="529" spans="2:10">
      <c r="B529" s="29"/>
      <c r="C529" s="5"/>
      <c r="D529" s="5"/>
      <c r="E529" s="31"/>
      <c r="F529" s="31"/>
      <c r="G529" s="31"/>
      <c r="H529" s="32"/>
      <c r="I529" s="32"/>
      <c r="J529" s="33"/>
    </row>
    <row r="530" spans="2:10">
      <c r="B530" s="29"/>
      <c r="C530" s="5"/>
      <c r="D530" s="5"/>
      <c r="E530" s="31"/>
      <c r="F530" s="31"/>
      <c r="G530" s="31"/>
      <c r="H530" s="32"/>
      <c r="I530" s="32"/>
      <c r="J530" s="33"/>
    </row>
    <row r="531" spans="2:10">
      <c r="B531" s="29"/>
      <c r="C531" s="5"/>
      <c r="D531" s="5"/>
      <c r="E531" s="31"/>
      <c r="F531" s="31"/>
      <c r="G531" s="31"/>
      <c r="H531" s="32"/>
      <c r="I531" s="32"/>
      <c r="J531" s="33"/>
    </row>
    <row r="532" spans="2:10">
      <c r="B532" s="29"/>
      <c r="C532" s="5"/>
      <c r="D532" s="5"/>
      <c r="E532" s="31"/>
      <c r="F532" s="31"/>
      <c r="G532" s="31"/>
      <c r="H532" s="32"/>
      <c r="I532" s="32"/>
      <c r="J532" s="33"/>
    </row>
    <row r="533" spans="2:10">
      <c r="B533" s="29"/>
      <c r="C533" s="5"/>
      <c r="D533" s="5"/>
      <c r="E533" s="31"/>
      <c r="F533" s="31"/>
      <c r="G533" s="31"/>
      <c r="H533" s="32"/>
      <c r="I533" s="32"/>
      <c r="J533" s="33"/>
    </row>
    <row r="534" spans="2:10">
      <c r="B534" s="29"/>
      <c r="C534" s="5"/>
      <c r="D534" s="5"/>
      <c r="E534" s="31"/>
      <c r="F534" s="31"/>
      <c r="G534" s="31"/>
      <c r="H534" s="32"/>
      <c r="I534" s="32"/>
      <c r="J534" s="33"/>
    </row>
    <row r="535" spans="2:10">
      <c r="B535" s="29"/>
      <c r="C535" s="5"/>
      <c r="D535" s="5"/>
      <c r="E535" s="31"/>
      <c r="F535" s="31"/>
      <c r="G535" s="31"/>
      <c r="H535" s="32"/>
      <c r="I535" s="32"/>
      <c r="J535" s="33"/>
    </row>
    <row r="536" spans="2:10">
      <c r="B536" s="29"/>
      <c r="C536" s="5"/>
      <c r="D536" s="5"/>
      <c r="E536" s="31"/>
      <c r="F536" s="31"/>
      <c r="G536" s="31"/>
      <c r="H536" s="32"/>
      <c r="I536" s="32"/>
      <c r="J536" s="33"/>
    </row>
    <row r="537" spans="2:10">
      <c r="B537" s="29"/>
      <c r="C537" s="5"/>
      <c r="D537" s="5"/>
      <c r="E537" s="31"/>
      <c r="F537" s="31"/>
      <c r="G537" s="31"/>
      <c r="H537" s="32"/>
      <c r="I537" s="32"/>
      <c r="J537" s="33"/>
    </row>
    <row r="538" spans="2:10">
      <c r="B538" s="29"/>
      <c r="C538" s="5"/>
      <c r="D538" s="5"/>
      <c r="E538" s="31"/>
      <c r="F538" s="31"/>
      <c r="G538" s="31"/>
      <c r="H538" s="32"/>
      <c r="I538" s="32"/>
      <c r="J538" s="33"/>
    </row>
    <row r="539" spans="2:10">
      <c r="B539" s="29"/>
      <c r="C539" s="5"/>
      <c r="D539" s="5"/>
      <c r="E539" s="31"/>
      <c r="F539" s="31"/>
      <c r="G539" s="31"/>
      <c r="H539" s="32"/>
      <c r="I539" s="32"/>
      <c r="J539" s="33"/>
    </row>
    <row r="540" spans="2:10">
      <c r="B540" s="29"/>
      <c r="C540" s="5"/>
      <c r="D540" s="5"/>
      <c r="E540" s="31"/>
      <c r="F540" s="31"/>
      <c r="G540" s="31"/>
      <c r="H540" s="32"/>
      <c r="I540" s="32"/>
      <c r="J540" s="33"/>
    </row>
    <row r="541" spans="2:10">
      <c r="B541" s="29"/>
      <c r="C541" s="5"/>
      <c r="D541" s="5"/>
      <c r="E541" s="31"/>
      <c r="F541" s="31"/>
      <c r="G541" s="31"/>
      <c r="H541" s="32"/>
      <c r="I541" s="32"/>
      <c r="J541" s="33"/>
    </row>
    <row r="542" spans="2:10">
      <c r="B542" s="29"/>
      <c r="C542" s="5"/>
      <c r="D542" s="5"/>
      <c r="E542" s="31"/>
      <c r="F542" s="31"/>
      <c r="G542" s="31"/>
      <c r="H542" s="32"/>
      <c r="I542" s="32"/>
      <c r="J542" s="33"/>
    </row>
    <row r="543" spans="2:10">
      <c r="B543" s="29"/>
      <c r="C543" s="5"/>
      <c r="D543" s="5"/>
      <c r="E543" s="31"/>
      <c r="F543" s="31"/>
      <c r="G543" s="31"/>
      <c r="H543" s="32"/>
      <c r="I543" s="32"/>
      <c r="J543" s="33"/>
    </row>
    <row r="544" spans="2:10">
      <c r="B544" s="29"/>
      <c r="C544" s="5"/>
      <c r="D544" s="5"/>
      <c r="E544" s="31"/>
      <c r="F544" s="31"/>
      <c r="G544" s="31"/>
      <c r="H544" s="32"/>
      <c r="I544" s="32"/>
      <c r="J544" s="33"/>
    </row>
    <row r="545" spans="2:10">
      <c r="B545" s="29"/>
      <c r="C545" s="5"/>
      <c r="D545" s="5"/>
      <c r="E545" s="31"/>
      <c r="F545" s="31"/>
      <c r="G545" s="31"/>
      <c r="H545" s="32"/>
      <c r="I545" s="32"/>
      <c r="J545" s="33"/>
    </row>
    <row r="546" spans="2:10">
      <c r="B546" s="29"/>
      <c r="C546" s="5"/>
      <c r="D546" s="5"/>
      <c r="E546" s="31"/>
      <c r="F546" s="31"/>
      <c r="G546" s="31"/>
      <c r="H546" s="32"/>
      <c r="I546" s="32"/>
      <c r="J546" s="33"/>
    </row>
    <row r="547" spans="2:10">
      <c r="B547" s="29"/>
      <c r="C547" s="5"/>
      <c r="D547" s="5"/>
      <c r="E547" s="31"/>
      <c r="F547" s="31"/>
      <c r="G547" s="31"/>
      <c r="H547" s="32"/>
      <c r="I547" s="32"/>
      <c r="J547" s="33"/>
    </row>
    <row r="548" spans="2:10">
      <c r="B548" s="29"/>
      <c r="C548" s="5"/>
      <c r="D548" s="5"/>
      <c r="E548" s="31"/>
      <c r="F548" s="31"/>
      <c r="G548" s="31"/>
      <c r="H548" s="32"/>
      <c r="I548" s="32"/>
      <c r="J548" s="33"/>
    </row>
    <row r="549" spans="2:10">
      <c r="B549" s="29"/>
      <c r="C549" s="5"/>
      <c r="D549" s="5"/>
      <c r="E549" s="31"/>
      <c r="F549" s="31"/>
      <c r="G549" s="31"/>
      <c r="H549" s="32"/>
      <c r="I549" s="32"/>
      <c r="J549" s="33"/>
    </row>
    <row r="550" spans="2:10">
      <c r="B550" s="29"/>
      <c r="C550" s="5"/>
      <c r="D550" s="5"/>
      <c r="E550" s="31"/>
      <c r="F550" s="31"/>
      <c r="G550" s="31"/>
      <c r="H550" s="32"/>
      <c r="I550" s="32"/>
      <c r="J550" s="33"/>
    </row>
    <row r="551" spans="2:10">
      <c r="B551" s="29"/>
      <c r="C551" s="5"/>
      <c r="D551" s="5"/>
      <c r="E551" s="31"/>
      <c r="F551" s="31"/>
      <c r="G551" s="31"/>
      <c r="H551" s="32"/>
      <c r="I551" s="32"/>
      <c r="J551" s="33"/>
    </row>
    <row r="552" spans="2:10">
      <c r="B552" s="29"/>
      <c r="C552" s="5"/>
      <c r="D552" s="5"/>
      <c r="E552" s="31"/>
      <c r="F552" s="31"/>
      <c r="G552" s="31"/>
      <c r="H552" s="32"/>
      <c r="I552" s="32"/>
      <c r="J552" s="33"/>
    </row>
    <row r="553" spans="2:10">
      <c r="B553" s="29"/>
      <c r="C553" s="5"/>
      <c r="D553" s="5"/>
      <c r="E553" s="31"/>
      <c r="F553" s="31"/>
      <c r="G553" s="31"/>
      <c r="H553" s="32"/>
      <c r="I553" s="32"/>
      <c r="J553" s="33"/>
    </row>
    <row r="554" spans="2:10">
      <c r="B554" s="29"/>
      <c r="C554" s="5"/>
      <c r="D554" s="5"/>
      <c r="E554" s="31"/>
      <c r="F554" s="31"/>
      <c r="G554" s="31"/>
      <c r="H554" s="32"/>
      <c r="I554" s="32"/>
      <c r="J554" s="33"/>
    </row>
    <row r="555" spans="2:10">
      <c r="B555" s="29"/>
      <c r="C555" s="5"/>
      <c r="D555" s="5"/>
      <c r="E555" s="31"/>
      <c r="F555" s="31"/>
      <c r="G555" s="31"/>
      <c r="H555" s="32"/>
      <c r="I555" s="32"/>
      <c r="J555" s="33"/>
    </row>
    <row r="556" spans="2:10">
      <c r="B556" s="29"/>
      <c r="C556" s="5"/>
      <c r="D556" s="5"/>
      <c r="E556" s="31"/>
      <c r="F556" s="31"/>
      <c r="G556" s="31"/>
      <c r="H556" s="32"/>
      <c r="I556" s="32"/>
      <c r="J556" s="33"/>
    </row>
    <row r="557" spans="2:10">
      <c r="B557" s="29"/>
      <c r="C557" s="5"/>
      <c r="D557" s="5"/>
      <c r="E557" s="31"/>
      <c r="F557" s="31"/>
      <c r="G557" s="31"/>
      <c r="H557" s="32"/>
      <c r="I557" s="32"/>
      <c r="J557" s="33"/>
    </row>
    <row r="558" spans="2:10">
      <c r="B558" s="29"/>
      <c r="C558" s="5"/>
      <c r="D558" s="5"/>
      <c r="E558" s="31"/>
      <c r="F558" s="31"/>
      <c r="G558" s="31"/>
      <c r="H558" s="32"/>
      <c r="I558" s="32"/>
      <c r="J558" s="33"/>
    </row>
    <row r="559" spans="2:10">
      <c r="B559" s="29"/>
      <c r="C559" s="5"/>
      <c r="D559" s="5"/>
      <c r="E559" s="31"/>
      <c r="F559" s="31"/>
      <c r="G559" s="31"/>
      <c r="H559" s="32"/>
      <c r="I559" s="32"/>
      <c r="J559" s="33"/>
    </row>
    <row r="560" spans="2:10">
      <c r="B560" s="29"/>
      <c r="C560" s="5"/>
      <c r="D560" s="5"/>
      <c r="E560" s="31"/>
      <c r="F560" s="31"/>
      <c r="G560" s="31"/>
      <c r="H560" s="32"/>
      <c r="I560" s="32"/>
      <c r="J560" s="33"/>
    </row>
    <row r="561" spans="2:10">
      <c r="B561" s="29"/>
      <c r="C561" s="5"/>
      <c r="D561" s="5"/>
      <c r="E561" s="31"/>
      <c r="F561" s="31"/>
      <c r="G561" s="31"/>
      <c r="H561" s="32"/>
      <c r="I561" s="32"/>
      <c r="J561" s="33"/>
    </row>
    <row r="562" spans="2:10">
      <c r="B562" s="29"/>
      <c r="C562" s="5"/>
      <c r="D562" s="5"/>
      <c r="E562" s="31"/>
      <c r="F562" s="31"/>
      <c r="G562" s="31"/>
      <c r="H562" s="32"/>
      <c r="I562" s="32"/>
      <c r="J562" s="33"/>
    </row>
    <row r="563" spans="2:10">
      <c r="B563" s="29"/>
      <c r="C563" s="5"/>
      <c r="D563" s="5"/>
      <c r="E563" s="31"/>
      <c r="F563" s="31"/>
      <c r="G563" s="31"/>
      <c r="H563" s="32"/>
      <c r="I563" s="32"/>
      <c r="J563" s="33"/>
    </row>
    <row r="564" spans="2:10">
      <c r="B564" s="29"/>
      <c r="C564" s="5"/>
      <c r="D564" s="5"/>
      <c r="E564" s="31"/>
      <c r="F564" s="31"/>
      <c r="G564" s="31"/>
      <c r="H564" s="32"/>
      <c r="I564" s="32"/>
      <c r="J564" s="33"/>
    </row>
    <row r="565" spans="2:10">
      <c r="B565" s="29"/>
      <c r="C565" s="5"/>
      <c r="D565" s="5"/>
      <c r="E565" s="31"/>
      <c r="F565" s="31"/>
      <c r="G565" s="31"/>
      <c r="H565" s="32"/>
      <c r="I565" s="32"/>
      <c r="J565" s="33"/>
    </row>
    <row r="566" spans="2:10">
      <c r="B566" s="29"/>
      <c r="C566" s="5"/>
      <c r="D566" s="5"/>
      <c r="E566" s="31"/>
      <c r="F566" s="31"/>
      <c r="G566" s="31"/>
      <c r="H566" s="32"/>
      <c r="I566" s="32"/>
      <c r="J566" s="33"/>
    </row>
    <row r="567" spans="2:10">
      <c r="B567" s="29"/>
      <c r="C567" s="5"/>
      <c r="D567" s="5"/>
      <c r="E567" s="31"/>
      <c r="F567" s="31"/>
      <c r="G567" s="31"/>
      <c r="H567" s="32"/>
      <c r="I567" s="32"/>
      <c r="J567" s="33"/>
    </row>
    <row r="568" spans="2:10">
      <c r="B568" s="29"/>
      <c r="C568" s="5"/>
      <c r="D568" s="5"/>
      <c r="E568" s="31"/>
      <c r="F568" s="31"/>
      <c r="G568" s="31"/>
      <c r="H568" s="32"/>
      <c r="I568" s="32"/>
      <c r="J568" s="33"/>
    </row>
    <row r="569" spans="2:10">
      <c r="B569" s="29"/>
      <c r="C569" s="5"/>
      <c r="D569" s="5"/>
      <c r="E569" s="31"/>
      <c r="F569" s="31"/>
      <c r="G569" s="31"/>
      <c r="H569" s="32"/>
      <c r="I569" s="32"/>
      <c r="J569" s="33"/>
    </row>
    <row r="570" spans="2:10">
      <c r="B570" s="29"/>
      <c r="C570" s="5"/>
      <c r="D570" s="5"/>
      <c r="E570" s="31"/>
      <c r="F570" s="31"/>
      <c r="G570" s="31"/>
      <c r="H570" s="32"/>
      <c r="I570" s="32"/>
      <c r="J570" s="33"/>
    </row>
    <row r="571" spans="2:10">
      <c r="B571" s="29"/>
      <c r="C571" s="5"/>
      <c r="D571" s="5"/>
      <c r="E571" s="31"/>
      <c r="F571" s="31"/>
      <c r="G571" s="31"/>
      <c r="H571" s="32"/>
      <c r="I571" s="32"/>
      <c r="J571" s="33"/>
    </row>
    <row r="572" spans="2:10">
      <c r="B572" s="29"/>
      <c r="C572" s="5"/>
      <c r="D572" s="5"/>
      <c r="E572" s="31"/>
      <c r="F572" s="31"/>
      <c r="G572" s="31"/>
      <c r="H572" s="32"/>
      <c r="I572" s="32"/>
      <c r="J572" s="33"/>
    </row>
    <row r="573" spans="2:10">
      <c r="B573" s="29"/>
      <c r="C573" s="5"/>
      <c r="D573" s="5"/>
      <c r="E573" s="31"/>
      <c r="F573" s="31"/>
      <c r="G573" s="31"/>
      <c r="H573" s="32"/>
      <c r="I573" s="32"/>
      <c r="J573" s="33"/>
    </row>
    <row r="574" spans="2:10">
      <c r="B574" s="29"/>
      <c r="C574" s="5"/>
      <c r="D574" s="5"/>
      <c r="E574" s="31"/>
      <c r="F574" s="31"/>
      <c r="G574" s="31"/>
      <c r="H574" s="32"/>
      <c r="I574" s="32"/>
      <c r="J574" s="33"/>
    </row>
    <row r="575" spans="2:10">
      <c r="B575" s="29"/>
      <c r="C575" s="5"/>
      <c r="D575" s="5"/>
      <c r="E575" s="31"/>
      <c r="F575" s="31"/>
      <c r="G575" s="31"/>
      <c r="H575" s="32"/>
      <c r="I575" s="32"/>
      <c r="J575" s="33"/>
    </row>
    <row r="576" spans="2:10">
      <c r="B576" s="29"/>
      <c r="C576" s="5"/>
      <c r="D576" s="5"/>
      <c r="E576" s="31"/>
      <c r="F576" s="31"/>
      <c r="G576" s="31"/>
      <c r="H576" s="32"/>
      <c r="I576" s="32"/>
      <c r="J576" s="33"/>
    </row>
    <row r="577" spans="2:10">
      <c r="B577" s="29"/>
      <c r="C577" s="5"/>
      <c r="D577" s="5"/>
      <c r="E577" s="31"/>
      <c r="F577" s="31"/>
      <c r="G577" s="31"/>
      <c r="H577" s="32"/>
      <c r="I577" s="32"/>
      <c r="J577" s="33"/>
    </row>
    <row r="578" spans="2:10">
      <c r="B578" s="29"/>
      <c r="C578" s="5"/>
      <c r="D578" s="5"/>
      <c r="E578" s="31"/>
      <c r="F578" s="31"/>
      <c r="G578" s="31"/>
      <c r="H578" s="32"/>
      <c r="I578" s="32"/>
      <c r="J578" s="33"/>
    </row>
    <row r="579" spans="2:10">
      <c r="B579" s="29"/>
      <c r="C579" s="5"/>
      <c r="D579" s="5"/>
      <c r="E579" s="31"/>
      <c r="F579" s="31"/>
      <c r="G579" s="31"/>
      <c r="H579" s="32"/>
      <c r="I579" s="32"/>
      <c r="J579" s="33"/>
    </row>
    <row r="580" spans="2:10">
      <c r="B580" s="29"/>
      <c r="C580" s="5"/>
      <c r="D580" s="5"/>
      <c r="E580" s="31"/>
      <c r="F580" s="31"/>
      <c r="G580" s="31"/>
      <c r="H580" s="32"/>
      <c r="I580" s="32"/>
      <c r="J580" s="33"/>
    </row>
    <row r="581" spans="2:10">
      <c r="B581" s="29"/>
      <c r="C581" s="5"/>
      <c r="D581" s="5"/>
      <c r="E581" s="31"/>
      <c r="F581" s="31"/>
      <c r="G581" s="31"/>
      <c r="H581" s="32"/>
      <c r="I581" s="32"/>
      <c r="J581" s="33"/>
    </row>
    <row r="582" spans="2:10">
      <c r="B582" s="29"/>
      <c r="C582" s="5"/>
      <c r="D582" s="5"/>
      <c r="E582" s="31"/>
      <c r="F582" s="31"/>
      <c r="G582" s="31"/>
      <c r="H582" s="32"/>
      <c r="I582" s="32"/>
      <c r="J582" s="33"/>
    </row>
    <row r="583" spans="2:10">
      <c r="B583" s="29"/>
      <c r="C583" s="5"/>
      <c r="D583" s="5"/>
      <c r="E583" s="31"/>
      <c r="F583" s="31"/>
      <c r="G583" s="31"/>
      <c r="H583" s="32"/>
      <c r="I583" s="32"/>
      <c r="J583" s="33"/>
    </row>
    <row r="584" spans="2:10">
      <c r="B584" s="29"/>
      <c r="C584" s="5"/>
      <c r="D584" s="5"/>
      <c r="E584" s="31"/>
      <c r="F584" s="31"/>
      <c r="G584" s="31"/>
      <c r="H584" s="32"/>
      <c r="I584" s="32"/>
      <c r="J584" s="33"/>
    </row>
    <row r="585" spans="2:10">
      <c r="B585" s="29"/>
      <c r="C585" s="5"/>
      <c r="D585" s="5"/>
      <c r="E585" s="31"/>
      <c r="F585" s="31"/>
      <c r="G585" s="31"/>
      <c r="H585" s="32"/>
      <c r="I585" s="32"/>
      <c r="J585" s="33"/>
    </row>
    <row r="586" spans="2:10">
      <c r="B586" s="29"/>
      <c r="C586" s="5"/>
      <c r="D586" s="5"/>
      <c r="E586" s="31"/>
      <c r="F586" s="31"/>
      <c r="G586" s="31"/>
      <c r="H586" s="32"/>
      <c r="I586" s="32"/>
      <c r="J586" s="33"/>
    </row>
    <row r="587" spans="2:10">
      <c r="B587" s="29"/>
      <c r="C587" s="5"/>
      <c r="D587" s="5"/>
      <c r="E587" s="31"/>
      <c r="F587" s="31"/>
      <c r="G587" s="31"/>
      <c r="H587" s="32"/>
      <c r="I587" s="32"/>
      <c r="J587" s="33"/>
    </row>
    <row r="588" spans="2:10">
      <c r="B588" s="29"/>
      <c r="C588" s="5"/>
      <c r="D588" s="5"/>
      <c r="E588" s="31"/>
      <c r="F588" s="31"/>
      <c r="G588" s="31"/>
      <c r="H588" s="32"/>
      <c r="I588" s="32"/>
      <c r="J588" s="33"/>
    </row>
    <row r="589" spans="2:10">
      <c r="B589" s="29"/>
      <c r="C589" s="5"/>
      <c r="D589" s="5"/>
      <c r="E589" s="31"/>
      <c r="F589" s="31"/>
      <c r="G589" s="31"/>
      <c r="H589" s="32"/>
      <c r="I589" s="32"/>
      <c r="J589" s="33"/>
    </row>
    <row r="590" spans="2:10">
      <c r="B590" s="29"/>
      <c r="C590" s="5"/>
      <c r="D590" s="5"/>
      <c r="E590" s="31"/>
      <c r="F590" s="31"/>
      <c r="G590" s="31"/>
      <c r="H590" s="32"/>
      <c r="I590" s="32"/>
      <c r="J590" s="33"/>
    </row>
    <row r="591" spans="2:10">
      <c r="B591" s="29"/>
      <c r="C591" s="5"/>
      <c r="D591" s="5"/>
      <c r="E591" s="31"/>
      <c r="F591" s="31"/>
      <c r="G591" s="31"/>
      <c r="H591" s="32"/>
      <c r="I591" s="32"/>
      <c r="J591" s="33"/>
    </row>
    <row r="592" spans="2:10">
      <c r="B592" s="29"/>
      <c r="C592" s="5"/>
      <c r="D592" s="5"/>
      <c r="E592" s="31"/>
      <c r="F592" s="31"/>
      <c r="G592" s="31"/>
      <c r="H592" s="32"/>
      <c r="I592" s="32"/>
      <c r="J592" s="33"/>
    </row>
    <row r="593" spans="2:10">
      <c r="B593" s="29"/>
      <c r="C593" s="5"/>
      <c r="D593" s="5"/>
      <c r="E593" s="31"/>
      <c r="F593" s="31"/>
      <c r="G593" s="31"/>
      <c r="H593" s="32"/>
      <c r="I593" s="32"/>
      <c r="J593" s="33"/>
    </row>
    <row r="594" spans="2:10">
      <c r="B594" s="29"/>
      <c r="C594" s="5"/>
      <c r="D594" s="5"/>
      <c r="E594" s="31"/>
      <c r="F594" s="31"/>
      <c r="G594" s="31"/>
      <c r="H594" s="32"/>
      <c r="I594" s="32"/>
      <c r="J594" s="33"/>
    </row>
    <row r="595" spans="2:10">
      <c r="B595" s="29"/>
      <c r="C595" s="5"/>
      <c r="D595" s="5"/>
      <c r="E595" s="31"/>
      <c r="F595" s="31"/>
      <c r="G595" s="31"/>
      <c r="H595" s="32"/>
      <c r="I595" s="32"/>
      <c r="J595" s="33"/>
    </row>
    <row r="596" spans="2:10">
      <c r="B596" s="29"/>
      <c r="C596" s="5"/>
      <c r="D596" s="5"/>
      <c r="E596" s="31"/>
      <c r="F596" s="31"/>
      <c r="G596" s="31"/>
      <c r="H596" s="32"/>
      <c r="I596" s="32"/>
      <c r="J596" s="33"/>
    </row>
    <row r="597" spans="2:10">
      <c r="B597" s="29"/>
      <c r="C597" s="5"/>
      <c r="D597" s="5"/>
      <c r="E597" s="31"/>
      <c r="F597" s="31"/>
      <c r="G597" s="31"/>
      <c r="H597" s="32"/>
      <c r="I597" s="32"/>
      <c r="J597" s="33"/>
    </row>
    <row r="598" spans="2:10">
      <c r="B598" s="29"/>
      <c r="C598" s="5"/>
      <c r="D598" s="5"/>
      <c r="E598" s="31"/>
      <c r="F598" s="31"/>
      <c r="G598" s="31"/>
      <c r="H598" s="32"/>
      <c r="I598" s="32"/>
      <c r="J598" s="33"/>
    </row>
    <row r="599" spans="2:10">
      <c r="B599" s="29"/>
      <c r="C599" s="5"/>
      <c r="D599" s="5"/>
      <c r="E599" s="31"/>
      <c r="F599" s="31"/>
      <c r="G599" s="31"/>
      <c r="H599" s="32"/>
      <c r="I599" s="32"/>
      <c r="J599" s="33"/>
    </row>
    <row r="600" spans="2:10">
      <c r="B600" s="29"/>
      <c r="C600" s="5"/>
      <c r="D600" s="5"/>
      <c r="E600" s="31"/>
      <c r="F600" s="31"/>
      <c r="G600" s="31"/>
      <c r="H600" s="32"/>
      <c r="I600" s="32"/>
      <c r="J600" s="33"/>
    </row>
    <row r="601" spans="2:10">
      <c r="B601" s="29"/>
      <c r="C601" s="5"/>
      <c r="D601" s="5"/>
      <c r="E601" s="31"/>
      <c r="F601" s="31"/>
      <c r="G601" s="31"/>
      <c r="H601" s="32"/>
      <c r="I601" s="32"/>
      <c r="J601" s="33"/>
    </row>
    <row r="602" spans="2:10">
      <c r="B602" s="29"/>
      <c r="C602" s="5"/>
      <c r="D602" s="5"/>
      <c r="E602" s="31"/>
      <c r="F602" s="31"/>
      <c r="G602" s="31"/>
      <c r="H602" s="32"/>
      <c r="I602" s="32"/>
      <c r="J602" s="33"/>
    </row>
    <row r="603" spans="2:10">
      <c r="B603" s="29"/>
      <c r="C603" s="5"/>
      <c r="D603" s="5"/>
      <c r="E603" s="31"/>
      <c r="F603" s="31"/>
      <c r="G603" s="31"/>
      <c r="H603" s="32"/>
      <c r="I603" s="32"/>
      <c r="J603" s="33"/>
    </row>
    <row r="604" spans="2:10">
      <c r="B604" s="29"/>
      <c r="C604" s="5"/>
      <c r="D604" s="5"/>
      <c r="E604" s="31"/>
      <c r="F604" s="31"/>
      <c r="G604" s="31"/>
      <c r="H604" s="32"/>
      <c r="I604" s="32"/>
      <c r="J604" s="33"/>
    </row>
    <row r="605" spans="2:10">
      <c r="B605" s="29"/>
      <c r="C605" s="5"/>
      <c r="D605" s="5"/>
      <c r="E605" s="31"/>
      <c r="F605" s="31"/>
      <c r="G605" s="31"/>
      <c r="H605" s="32"/>
      <c r="I605" s="32"/>
      <c r="J605" s="33"/>
    </row>
    <row r="606" spans="2:10">
      <c r="B606" s="29"/>
      <c r="C606" s="5"/>
      <c r="D606" s="5"/>
      <c r="E606" s="31"/>
      <c r="F606" s="31"/>
      <c r="G606" s="31"/>
      <c r="H606" s="32"/>
      <c r="I606" s="32"/>
      <c r="J606" s="33"/>
    </row>
    <row r="607" spans="2:10">
      <c r="B607" s="29"/>
      <c r="C607" s="5"/>
      <c r="D607" s="5"/>
      <c r="E607" s="31"/>
      <c r="F607" s="31"/>
      <c r="G607" s="31"/>
      <c r="H607" s="32"/>
      <c r="I607" s="32"/>
      <c r="J607" s="33"/>
    </row>
    <row r="608" spans="2:10">
      <c r="B608" s="29"/>
      <c r="C608" s="5"/>
      <c r="D608" s="5"/>
      <c r="E608" s="31"/>
      <c r="F608" s="31"/>
      <c r="G608" s="31"/>
      <c r="H608" s="32"/>
      <c r="I608" s="32"/>
      <c r="J608" s="33"/>
    </row>
    <row r="609" spans="2:10">
      <c r="B609" s="29"/>
      <c r="C609" s="5"/>
      <c r="D609" s="5"/>
      <c r="E609" s="31"/>
      <c r="F609" s="31"/>
      <c r="G609" s="31"/>
      <c r="H609" s="32"/>
      <c r="I609" s="32"/>
      <c r="J609" s="33"/>
    </row>
    <row r="610" spans="2:10">
      <c r="B610" s="29"/>
      <c r="C610" s="5"/>
      <c r="D610" s="5"/>
      <c r="E610" s="31"/>
      <c r="F610" s="31"/>
      <c r="G610" s="31"/>
      <c r="H610" s="32"/>
      <c r="I610" s="32"/>
      <c r="J610" s="33"/>
    </row>
    <row r="611" spans="2:10">
      <c r="B611" s="29"/>
      <c r="C611" s="5"/>
      <c r="D611" s="5"/>
      <c r="E611" s="31"/>
      <c r="F611" s="31"/>
      <c r="G611" s="31"/>
      <c r="H611" s="32"/>
      <c r="I611" s="32"/>
      <c r="J611" s="33"/>
    </row>
    <row r="612" spans="2:10">
      <c r="B612" s="29"/>
      <c r="C612" s="5"/>
      <c r="D612" s="5"/>
      <c r="E612" s="31"/>
      <c r="F612" s="31"/>
      <c r="G612" s="31"/>
      <c r="H612" s="32"/>
      <c r="I612" s="32"/>
      <c r="J612" s="33"/>
    </row>
    <row r="613" spans="2:10">
      <c r="B613" s="29"/>
      <c r="C613" s="5"/>
      <c r="D613" s="5"/>
      <c r="E613" s="31"/>
      <c r="F613" s="31"/>
      <c r="G613" s="31"/>
      <c r="H613" s="32"/>
      <c r="I613" s="32"/>
      <c r="J613" s="33"/>
    </row>
    <row r="614" spans="2:10">
      <c r="B614" s="29"/>
      <c r="C614" s="5"/>
      <c r="D614" s="5"/>
      <c r="E614" s="31"/>
      <c r="F614" s="31"/>
      <c r="G614" s="31"/>
      <c r="H614" s="32"/>
      <c r="I614" s="32"/>
      <c r="J614" s="33"/>
    </row>
    <row r="615" spans="2:10">
      <c r="B615" s="29"/>
      <c r="C615" s="5"/>
      <c r="D615" s="5"/>
      <c r="E615" s="31"/>
      <c r="F615" s="31"/>
      <c r="G615" s="31"/>
      <c r="H615" s="32"/>
      <c r="I615" s="32"/>
      <c r="J615" s="33"/>
    </row>
    <row r="616" spans="2:10">
      <c r="B616" s="29"/>
      <c r="C616" s="5"/>
      <c r="D616" s="5"/>
      <c r="E616" s="31"/>
      <c r="F616" s="31"/>
      <c r="G616" s="31"/>
      <c r="H616" s="32"/>
      <c r="I616" s="32"/>
      <c r="J616" s="33"/>
    </row>
    <row r="617" spans="2:10">
      <c r="B617" s="29"/>
      <c r="C617" s="5"/>
      <c r="D617" s="5"/>
      <c r="E617" s="31"/>
      <c r="F617" s="31"/>
      <c r="G617" s="31"/>
      <c r="H617" s="32"/>
      <c r="I617" s="32"/>
      <c r="J617" s="33"/>
    </row>
    <row r="618" spans="2:10">
      <c r="B618" s="29"/>
      <c r="C618" s="5"/>
      <c r="D618" s="5"/>
      <c r="E618" s="31"/>
      <c r="F618" s="31"/>
      <c r="G618" s="31"/>
      <c r="H618" s="32"/>
      <c r="I618" s="32"/>
      <c r="J618" s="33"/>
    </row>
    <row r="619" spans="2:10">
      <c r="B619" s="29"/>
      <c r="C619" s="5"/>
      <c r="D619" s="5"/>
      <c r="E619" s="31"/>
      <c r="F619" s="31"/>
      <c r="G619" s="31"/>
      <c r="H619" s="32"/>
      <c r="I619" s="32"/>
      <c r="J619" s="33"/>
    </row>
    <row r="620" spans="2:10">
      <c r="B620" s="29"/>
      <c r="C620" s="5"/>
      <c r="D620" s="5"/>
      <c r="E620" s="31"/>
      <c r="F620" s="31"/>
      <c r="G620" s="31"/>
      <c r="H620" s="32"/>
      <c r="I620" s="32"/>
      <c r="J620" s="33"/>
    </row>
    <row r="621" spans="2:10">
      <c r="B621" s="29"/>
      <c r="C621" s="5"/>
      <c r="D621" s="5"/>
      <c r="E621" s="31"/>
      <c r="F621" s="31"/>
      <c r="G621" s="31"/>
      <c r="H621" s="32"/>
      <c r="I621" s="32"/>
      <c r="J621" s="33"/>
    </row>
    <row r="622" spans="2:10">
      <c r="B622" s="29"/>
      <c r="C622" s="5"/>
      <c r="D622" s="5"/>
      <c r="E622" s="31"/>
      <c r="F622" s="31"/>
      <c r="G622" s="31"/>
      <c r="H622" s="32"/>
      <c r="I622" s="32"/>
      <c r="J622" s="33"/>
    </row>
    <row r="623" spans="2:10">
      <c r="B623" s="29"/>
      <c r="C623" s="5"/>
      <c r="D623" s="5"/>
      <c r="E623" s="31"/>
      <c r="F623" s="31"/>
      <c r="G623" s="31"/>
      <c r="H623" s="32"/>
      <c r="I623" s="32"/>
      <c r="J623" s="33"/>
    </row>
    <row r="624" spans="2:10">
      <c r="B624" s="29"/>
      <c r="C624" s="5"/>
      <c r="D624" s="5"/>
      <c r="E624" s="31"/>
      <c r="F624" s="31"/>
      <c r="G624" s="31"/>
      <c r="H624" s="32"/>
      <c r="I624" s="32"/>
      <c r="J624" s="33"/>
    </row>
    <row r="625" spans="2:10">
      <c r="B625" s="29"/>
      <c r="C625" s="5"/>
      <c r="D625" s="5"/>
      <c r="E625" s="31"/>
      <c r="F625" s="31"/>
      <c r="G625" s="31"/>
      <c r="H625" s="32"/>
      <c r="I625" s="32"/>
      <c r="J625" s="33"/>
    </row>
    <row r="626" spans="2:10">
      <c r="B626" s="29"/>
      <c r="C626" s="5"/>
      <c r="D626" s="5"/>
      <c r="E626" s="31"/>
      <c r="F626" s="31"/>
      <c r="G626" s="31"/>
      <c r="H626" s="32"/>
      <c r="I626" s="32"/>
      <c r="J626" s="33"/>
    </row>
    <row r="627" spans="2:10">
      <c r="B627" s="29"/>
      <c r="C627" s="5"/>
      <c r="D627" s="5"/>
      <c r="E627" s="31"/>
      <c r="F627" s="31"/>
      <c r="G627" s="31"/>
      <c r="H627" s="32"/>
      <c r="I627" s="32"/>
      <c r="J627" s="33"/>
    </row>
    <row r="628" spans="2:10">
      <c r="B628" s="29"/>
      <c r="C628" s="5"/>
      <c r="D628" s="5"/>
      <c r="E628" s="31"/>
      <c r="F628" s="31"/>
      <c r="G628" s="31"/>
      <c r="H628" s="32"/>
      <c r="I628" s="32"/>
      <c r="J628" s="33"/>
    </row>
    <row r="629" spans="2:10">
      <c r="B629" s="29"/>
      <c r="C629" s="5"/>
      <c r="D629" s="5"/>
      <c r="E629" s="31"/>
      <c r="F629" s="31"/>
      <c r="G629" s="31"/>
      <c r="H629" s="32"/>
      <c r="I629" s="32"/>
      <c r="J629" s="33"/>
    </row>
    <row r="630" spans="2:10">
      <c r="B630" s="29"/>
      <c r="C630" s="5"/>
      <c r="D630" s="5"/>
      <c r="E630" s="31"/>
      <c r="F630" s="31"/>
      <c r="G630" s="31"/>
      <c r="H630" s="32"/>
      <c r="I630" s="32"/>
      <c r="J630" s="33"/>
    </row>
    <row r="631" spans="2:10">
      <c r="B631" s="29"/>
      <c r="C631" s="5"/>
      <c r="D631" s="5"/>
      <c r="E631" s="31"/>
      <c r="F631" s="31"/>
      <c r="G631" s="31"/>
      <c r="H631" s="32"/>
      <c r="I631" s="32"/>
      <c r="J631" s="33"/>
    </row>
    <row r="632" spans="2:10">
      <c r="B632" s="29"/>
      <c r="C632" s="5"/>
      <c r="D632" s="5"/>
      <c r="E632" s="31"/>
      <c r="F632" s="31"/>
      <c r="G632" s="31"/>
      <c r="H632" s="32"/>
      <c r="I632" s="32"/>
      <c r="J632" s="33"/>
    </row>
    <row r="633" spans="2:10">
      <c r="B633" s="29"/>
      <c r="C633" s="5"/>
      <c r="D633" s="5"/>
      <c r="E633" s="31"/>
      <c r="F633" s="31"/>
      <c r="G633" s="31"/>
      <c r="H633" s="32"/>
      <c r="I633" s="32"/>
      <c r="J633" s="33"/>
    </row>
    <row r="634" spans="2:10">
      <c r="B634" s="29"/>
      <c r="C634" s="5"/>
      <c r="D634" s="5"/>
      <c r="E634" s="31"/>
      <c r="F634" s="31"/>
      <c r="G634" s="31"/>
      <c r="H634" s="32"/>
      <c r="I634" s="32"/>
      <c r="J634" s="33"/>
    </row>
    <row r="635" spans="2:10">
      <c r="B635" s="29"/>
      <c r="C635" s="5"/>
      <c r="D635" s="5"/>
      <c r="E635" s="31"/>
      <c r="F635" s="31"/>
      <c r="G635" s="31"/>
      <c r="H635" s="32"/>
      <c r="I635" s="32"/>
      <c r="J635" s="33"/>
    </row>
    <row r="636" spans="2:10">
      <c r="B636" s="29"/>
      <c r="C636" s="5"/>
      <c r="D636" s="5"/>
      <c r="E636" s="31"/>
      <c r="F636" s="31"/>
      <c r="G636" s="31"/>
      <c r="H636" s="32"/>
      <c r="I636" s="32"/>
      <c r="J636" s="33"/>
    </row>
    <row r="637" spans="2:10">
      <c r="B637" s="29"/>
      <c r="C637" s="5"/>
      <c r="D637" s="5"/>
      <c r="E637" s="31"/>
      <c r="F637" s="31"/>
      <c r="G637" s="31"/>
      <c r="H637" s="32"/>
      <c r="I637" s="32"/>
      <c r="J637" s="33"/>
    </row>
    <row r="638" spans="2:10">
      <c r="B638" s="29"/>
      <c r="C638" s="5"/>
      <c r="D638" s="5"/>
      <c r="E638" s="31"/>
      <c r="F638" s="31"/>
      <c r="G638" s="31"/>
      <c r="H638" s="32"/>
      <c r="I638" s="32"/>
      <c r="J638" s="33"/>
    </row>
    <row r="639" spans="2:10">
      <c r="B639" s="29"/>
      <c r="C639" s="5"/>
      <c r="D639" s="5"/>
      <c r="E639" s="31"/>
      <c r="F639" s="31"/>
      <c r="G639" s="31"/>
      <c r="H639" s="32"/>
      <c r="I639" s="32"/>
      <c r="J639" s="33"/>
    </row>
    <row r="640" spans="2:10">
      <c r="B640" s="29"/>
      <c r="C640" s="5"/>
      <c r="D640" s="5"/>
      <c r="E640" s="31"/>
      <c r="F640" s="31"/>
      <c r="G640" s="31"/>
      <c r="H640" s="32"/>
      <c r="I640" s="32"/>
      <c r="J640" s="33"/>
    </row>
    <row r="641" spans="2:10">
      <c r="B641" s="29"/>
      <c r="C641" s="5"/>
      <c r="D641" s="5"/>
      <c r="E641" s="31"/>
      <c r="F641" s="31"/>
      <c r="G641" s="31"/>
      <c r="H641" s="32"/>
      <c r="I641" s="32"/>
      <c r="J641" s="33"/>
    </row>
    <row r="642" spans="2:10">
      <c r="B642" s="29"/>
      <c r="C642" s="5"/>
      <c r="D642" s="5"/>
      <c r="E642" s="31"/>
      <c r="F642" s="31"/>
      <c r="G642" s="31"/>
      <c r="H642" s="32"/>
      <c r="I642" s="32"/>
      <c r="J642" s="33"/>
    </row>
    <row r="643" spans="2:10">
      <c r="B643" s="29"/>
      <c r="C643" s="5"/>
      <c r="D643" s="5"/>
      <c r="E643" s="31"/>
      <c r="F643" s="31"/>
      <c r="G643" s="31"/>
      <c r="H643" s="32"/>
      <c r="I643" s="32"/>
      <c r="J643" s="33"/>
    </row>
    <row r="644" spans="2:10">
      <c r="B644" s="29"/>
      <c r="C644" s="5"/>
      <c r="D644" s="5"/>
      <c r="E644" s="31"/>
      <c r="F644" s="31"/>
      <c r="G644" s="31"/>
      <c r="H644" s="32"/>
      <c r="I644" s="32"/>
      <c r="J644" s="33"/>
    </row>
    <row r="645" spans="2:10">
      <c r="B645" s="29"/>
      <c r="C645" s="5"/>
      <c r="D645" s="5"/>
      <c r="E645" s="31"/>
      <c r="F645" s="31"/>
      <c r="G645" s="31"/>
      <c r="H645" s="32"/>
      <c r="I645" s="32"/>
      <c r="J645" s="33"/>
    </row>
    <row r="646" spans="2:10">
      <c r="B646" s="29"/>
      <c r="C646" s="5"/>
      <c r="D646" s="5"/>
      <c r="E646" s="31"/>
      <c r="F646" s="31"/>
      <c r="G646" s="31"/>
      <c r="H646" s="32"/>
      <c r="I646" s="32"/>
      <c r="J646" s="33"/>
    </row>
    <row r="647" spans="2:10">
      <c r="B647" s="29"/>
      <c r="C647" s="5"/>
      <c r="D647" s="5"/>
      <c r="E647" s="31"/>
      <c r="F647" s="31"/>
      <c r="G647" s="31"/>
      <c r="H647" s="32"/>
      <c r="I647" s="32"/>
      <c r="J647" s="33"/>
    </row>
    <row r="648" spans="2:10">
      <c r="B648" s="29"/>
      <c r="C648" s="5"/>
      <c r="D648" s="5"/>
      <c r="E648" s="31"/>
      <c r="F648" s="31"/>
      <c r="G648" s="31"/>
      <c r="H648" s="32"/>
      <c r="I648" s="32"/>
      <c r="J648" s="33"/>
    </row>
    <row r="649" spans="2:10">
      <c r="B649" s="29"/>
      <c r="C649" s="5"/>
      <c r="D649" s="5"/>
      <c r="E649" s="31"/>
      <c r="F649" s="31"/>
      <c r="G649" s="31"/>
      <c r="H649" s="32"/>
      <c r="I649" s="32"/>
      <c r="J649" s="33"/>
    </row>
    <row r="650" spans="2:10">
      <c r="B650" s="29"/>
      <c r="C650" s="5"/>
      <c r="D650" s="5"/>
      <c r="E650" s="31"/>
      <c r="F650" s="31"/>
      <c r="G650" s="31"/>
      <c r="H650" s="32"/>
      <c r="I650" s="32"/>
      <c r="J650" s="33"/>
    </row>
    <row r="651" spans="2:10">
      <c r="B651" s="29"/>
      <c r="C651" s="5"/>
      <c r="D651" s="5"/>
      <c r="E651" s="31"/>
      <c r="F651" s="31"/>
      <c r="G651" s="31"/>
      <c r="H651" s="32"/>
      <c r="I651" s="32"/>
      <c r="J651" s="33"/>
    </row>
    <row r="652" spans="2:10">
      <c r="B652" s="29"/>
      <c r="C652" s="5"/>
      <c r="D652" s="5"/>
      <c r="E652" s="31"/>
      <c r="F652" s="31"/>
      <c r="G652" s="31"/>
      <c r="H652" s="32"/>
      <c r="I652" s="32"/>
      <c r="J652" s="33"/>
    </row>
    <row r="653" spans="2:10">
      <c r="B653" s="29"/>
      <c r="C653" s="5"/>
      <c r="D653" s="5"/>
      <c r="E653" s="31"/>
      <c r="F653" s="31"/>
      <c r="G653" s="31"/>
      <c r="H653" s="32"/>
      <c r="I653" s="32"/>
      <c r="J653" s="33"/>
    </row>
    <row r="654" spans="2:10">
      <c r="B654" s="29"/>
      <c r="C654" s="5"/>
      <c r="D654" s="5"/>
      <c r="E654" s="31"/>
      <c r="F654" s="31"/>
      <c r="G654" s="31"/>
      <c r="H654" s="32"/>
      <c r="I654" s="32"/>
      <c r="J654" s="33"/>
    </row>
    <row r="655" spans="2:10">
      <c r="B655" s="29"/>
      <c r="C655" s="5"/>
      <c r="D655" s="5"/>
      <c r="E655" s="31"/>
      <c r="F655" s="31"/>
      <c r="G655" s="31"/>
      <c r="H655" s="32"/>
      <c r="I655" s="32"/>
      <c r="J655" s="33"/>
    </row>
    <row r="656" spans="2:10">
      <c r="B656" s="29"/>
      <c r="C656" s="5"/>
      <c r="D656" s="5"/>
      <c r="E656" s="31"/>
      <c r="F656" s="31"/>
      <c r="G656" s="31"/>
      <c r="H656" s="32"/>
      <c r="I656" s="32"/>
      <c r="J656" s="33"/>
    </row>
    <row r="657" spans="2:10">
      <c r="B657" s="29"/>
      <c r="C657" s="5"/>
      <c r="D657" s="5"/>
      <c r="E657" s="31"/>
      <c r="F657" s="31"/>
      <c r="G657" s="31"/>
      <c r="H657" s="32"/>
      <c r="I657" s="32"/>
      <c r="J657" s="33"/>
    </row>
    <row r="658" spans="2:10">
      <c r="B658" s="29"/>
      <c r="C658" s="5"/>
      <c r="D658" s="5"/>
      <c r="E658" s="31"/>
      <c r="F658" s="31"/>
      <c r="G658" s="31"/>
      <c r="H658" s="32"/>
      <c r="I658" s="32"/>
      <c r="J658" s="33"/>
    </row>
    <row r="659" spans="2:10">
      <c r="B659" s="29"/>
      <c r="C659" s="5"/>
      <c r="D659" s="5"/>
      <c r="E659" s="31"/>
      <c r="F659" s="31"/>
      <c r="G659" s="31"/>
      <c r="H659" s="32"/>
      <c r="I659" s="32"/>
      <c r="J659" s="33"/>
    </row>
    <row r="660" spans="2:10">
      <c r="B660" s="29"/>
      <c r="C660" s="5"/>
      <c r="D660" s="5"/>
      <c r="E660" s="31"/>
      <c r="F660" s="31"/>
      <c r="G660" s="31"/>
      <c r="H660" s="32"/>
      <c r="I660" s="32"/>
      <c r="J660" s="33"/>
    </row>
    <row r="661" spans="2:10">
      <c r="B661" s="29"/>
      <c r="C661" s="5"/>
      <c r="D661" s="5"/>
      <c r="E661" s="31"/>
      <c r="F661" s="31"/>
      <c r="G661" s="31"/>
      <c r="H661" s="32"/>
      <c r="I661" s="32"/>
      <c r="J661" s="33"/>
    </row>
    <row r="662" spans="2:10">
      <c r="B662" s="29"/>
      <c r="C662" s="5"/>
      <c r="D662" s="5"/>
      <c r="E662" s="31"/>
      <c r="F662" s="31"/>
      <c r="G662" s="31"/>
      <c r="H662" s="32"/>
      <c r="I662" s="32"/>
      <c r="J662" s="33"/>
    </row>
    <row r="663" spans="2:10">
      <c r="B663" s="29"/>
      <c r="C663" s="5"/>
      <c r="D663" s="5"/>
      <c r="E663" s="31"/>
      <c r="F663" s="31"/>
      <c r="G663" s="31"/>
      <c r="H663" s="32"/>
      <c r="I663" s="32"/>
      <c r="J663" s="33"/>
    </row>
    <row r="664" spans="2:10">
      <c r="B664" s="29"/>
      <c r="C664" s="5"/>
      <c r="D664" s="5"/>
      <c r="E664" s="31"/>
      <c r="F664" s="31"/>
      <c r="G664" s="31"/>
      <c r="H664" s="32"/>
      <c r="I664" s="32"/>
      <c r="J664" s="33"/>
    </row>
    <row r="665" spans="2:10">
      <c r="B665" s="29"/>
      <c r="C665" s="5"/>
      <c r="D665" s="5"/>
      <c r="E665" s="31"/>
      <c r="F665" s="31"/>
      <c r="G665" s="31"/>
      <c r="H665" s="32"/>
      <c r="I665" s="32"/>
      <c r="J665" s="33"/>
    </row>
    <row r="666" spans="2:10">
      <c r="B666" s="29"/>
      <c r="C666" s="5"/>
      <c r="D666" s="5"/>
      <c r="E666" s="31"/>
      <c r="F666" s="31"/>
      <c r="G666" s="31"/>
      <c r="H666" s="32"/>
      <c r="I666" s="32"/>
      <c r="J666" s="33"/>
    </row>
    <row r="667" spans="2:10">
      <c r="B667" s="29"/>
      <c r="C667" s="5"/>
      <c r="D667" s="5"/>
      <c r="E667" s="31"/>
      <c r="F667" s="31"/>
      <c r="G667" s="31"/>
      <c r="H667" s="32"/>
      <c r="I667" s="32"/>
      <c r="J667" s="33"/>
    </row>
    <row r="668" spans="2:10">
      <c r="B668" s="29"/>
      <c r="C668" s="5"/>
      <c r="D668" s="5"/>
      <c r="E668" s="31"/>
      <c r="F668" s="31"/>
      <c r="G668" s="31"/>
      <c r="H668" s="32"/>
      <c r="I668" s="32"/>
      <c r="J668" s="33"/>
    </row>
    <row r="669" spans="2:10">
      <c r="B669" s="29"/>
      <c r="C669" s="5"/>
      <c r="D669" s="5"/>
      <c r="E669" s="31"/>
      <c r="F669" s="31"/>
      <c r="G669" s="31"/>
      <c r="H669" s="32"/>
      <c r="I669" s="32"/>
      <c r="J669" s="33"/>
    </row>
    <row r="670" spans="2:10">
      <c r="B670" s="29"/>
      <c r="C670" s="5"/>
      <c r="D670" s="5"/>
      <c r="E670" s="31"/>
      <c r="F670" s="31"/>
      <c r="G670" s="31"/>
      <c r="H670" s="32"/>
      <c r="I670" s="32"/>
      <c r="J670" s="33"/>
    </row>
    <row r="671" spans="2:10">
      <c r="B671" s="29"/>
      <c r="C671" s="5"/>
      <c r="D671" s="5"/>
      <c r="E671" s="31"/>
      <c r="F671" s="31"/>
      <c r="G671" s="31"/>
      <c r="H671" s="32"/>
      <c r="I671" s="32"/>
      <c r="J671" s="33"/>
    </row>
    <row r="672" spans="2:10">
      <c r="B672" s="29"/>
      <c r="C672" s="5"/>
      <c r="D672" s="5"/>
      <c r="E672" s="31"/>
      <c r="F672" s="31"/>
      <c r="G672" s="31"/>
      <c r="H672" s="32"/>
      <c r="I672" s="32"/>
      <c r="J672" s="33"/>
    </row>
    <row r="673" spans="2:10">
      <c r="B673" s="29"/>
      <c r="C673" s="5"/>
      <c r="D673" s="5"/>
      <c r="E673" s="31"/>
      <c r="F673" s="31"/>
      <c r="G673" s="31"/>
      <c r="H673" s="32"/>
      <c r="I673" s="32"/>
      <c r="J673" s="33"/>
    </row>
    <row r="674" spans="2:10">
      <c r="B674" s="29"/>
      <c r="C674" s="5"/>
      <c r="D674" s="5"/>
      <c r="E674" s="31"/>
      <c r="F674" s="31"/>
      <c r="G674" s="31"/>
      <c r="H674" s="32"/>
      <c r="I674" s="32"/>
      <c r="J674" s="33"/>
    </row>
    <row r="675" spans="2:10">
      <c r="B675" s="29"/>
      <c r="C675" s="5"/>
      <c r="D675" s="5"/>
      <c r="E675" s="31"/>
      <c r="F675" s="31"/>
      <c r="G675" s="31"/>
      <c r="H675" s="32"/>
      <c r="I675" s="32"/>
      <c r="J675" s="33"/>
    </row>
    <row r="676" spans="2:10">
      <c r="B676" s="29"/>
      <c r="C676" s="5"/>
      <c r="D676" s="5"/>
      <c r="E676" s="31"/>
      <c r="F676" s="31"/>
      <c r="G676" s="31"/>
      <c r="H676" s="32"/>
      <c r="I676" s="32"/>
      <c r="J676" s="33"/>
    </row>
    <row r="677" spans="2:10">
      <c r="B677" s="29"/>
      <c r="C677" s="5"/>
      <c r="D677" s="5"/>
      <c r="E677" s="31"/>
      <c r="F677" s="31"/>
      <c r="G677" s="31"/>
      <c r="H677" s="32"/>
      <c r="I677" s="32"/>
      <c r="J677" s="33"/>
    </row>
    <row r="678" spans="2:10">
      <c r="B678" s="29"/>
      <c r="C678" s="5"/>
      <c r="D678" s="5"/>
      <c r="E678" s="31"/>
      <c r="F678" s="31"/>
      <c r="G678" s="31"/>
      <c r="H678" s="32"/>
      <c r="I678" s="32"/>
      <c r="J678" s="33"/>
    </row>
    <row r="679" spans="2:10">
      <c r="B679" s="29"/>
      <c r="C679" s="5"/>
      <c r="D679" s="5"/>
      <c r="E679" s="31"/>
      <c r="F679" s="31"/>
      <c r="G679" s="31"/>
      <c r="H679" s="32"/>
      <c r="I679" s="32"/>
      <c r="J679" s="33"/>
    </row>
    <row r="680" spans="2:10">
      <c r="B680" s="29"/>
      <c r="C680" s="5"/>
      <c r="D680" s="5"/>
      <c r="E680" s="31"/>
      <c r="F680" s="31"/>
      <c r="G680" s="31"/>
      <c r="H680" s="32"/>
      <c r="I680" s="32"/>
      <c r="J680" s="33"/>
    </row>
    <row r="681" spans="2:10">
      <c r="B681" s="29"/>
      <c r="C681" s="5"/>
      <c r="D681" s="5"/>
      <c r="E681" s="31"/>
      <c r="F681" s="31"/>
      <c r="G681" s="31"/>
      <c r="H681" s="32"/>
      <c r="I681" s="32"/>
      <c r="J681" s="33"/>
    </row>
    <row r="682" spans="2:10">
      <c r="B682" s="29"/>
      <c r="C682" s="5"/>
      <c r="D682" s="5"/>
      <c r="E682" s="31"/>
      <c r="F682" s="31"/>
      <c r="G682" s="31"/>
      <c r="H682" s="32"/>
      <c r="I682" s="32"/>
      <c r="J682" s="33"/>
    </row>
    <row r="683" spans="2:10">
      <c r="B683" s="29"/>
      <c r="C683" s="5"/>
      <c r="D683" s="5"/>
      <c r="E683" s="31"/>
      <c r="F683" s="31"/>
      <c r="G683" s="31"/>
      <c r="H683" s="32"/>
      <c r="I683" s="32"/>
      <c r="J683" s="33"/>
    </row>
    <row r="684" spans="2:10">
      <c r="B684" s="29"/>
      <c r="C684" s="5"/>
      <c r="D684" s="5"/>
      <c r="E684" s="31"/>
      <c r="F684" s="31"/>
      <c r="G684" s="31"/>
      <c r="H684" s="32"/>
      <c r="I684" s="32"/>
      <c r="J684" s="33"/>
    </row>
    <row r="685" spans="2:10">
      <c r="B685" s="29"/>
      <c r="C685" s="5"/>
      <c r="D685" s="5"/>
      <c r="E685" s="31"/>
      <c r="F685" s="31"/>
      <c r="G685" s="31"/>
      <c r="H685" s="32"/>
      <c r="I685" s="32"/>
      <c r="J685" s="33"/>
    </row>
    <row r="686" spans="2:10">
      <c r="B686" s="29"/>
      <c r="C686" s="5"/>
      <c r="D686" s="5"/>
      <c r="E686" s="31"/>
      <c r="F686" s="31"/>
      <c r="G686" s="31"/>
      <c r="H686" s="32"/>
      <c r="I686" s="32"/>
      <c r="J686" s="33"/>
    </row>
    <row r="687" spans="2:10">
      <c r="B687" s="29"/>
      <c r="C687" s="5"/>
      <c r="D687" s="5"/>
      <c r="E687" s="31"/>
      <c r="F687" s="31"/>
      <c r="G687" s="31"/>
      <c r="H687" s="32"/>
      <c r="I687" s="32"/>
      <c r="J687" s="33"/>
    </row>
    <row r="688" spans="2:10">
      <c r="B688" s="29"/>
      <c r="C688" s="5"/>
      <c r="D688" s="5"/>
      <c r="E688" s="31"/>
      <c r="F688" s="31"/>
      <c r="G688" s="31"/>
      <c r="H688" s="32"/>
      <c r="I688" s="32"/>
      <c r="J688" s="33"/>
    </row>
    <row r="689" spans="2:10">
      <c r="B689" s="29"/>
      <c r="C689" s="5"/>
      <c r="D689" s="5"/>
      <c r="E689" s="31"/>
      <c r="F689" s="31"/>
      <c r="G689" s="31"/>
      <c r="H689" s="32"/>
      <c r="I689" s="32"/>
      <c r="J689" s="33"/>
    </row>
    <row r="690" spans="2:10">
      <c r="B690" s="29"/>
      <c r="C690" s="5"/>
      <c r="D690" s="5"/>
      <c r="E690" s="31"/>
      <c r="F690" s="31"/>
      <c r="G690" s="31"/>
      <c r="H690" s="32"/>
      <c r="I690" s="32"/>
      <c r="J690" s="33"/>
    </row>
    <row r="691" spans="2:10">
      <c r="B691" s="29"/>
      <c r="C691" s="5"/>
      <c r="D691" s="5"/>
      <c r="E691" s="31"/>
      <c r="F691" s="31"/>
      <c r="G691" s="31"/>
      <c r="H691" s="32"/>
      <c r="I691" s="32"/>
      <c r="J691" s="33"/>
    </row>
    <row r="692" spans="2:10">
      <c r="B692" s="29"/>
      <c r="C692" s="5"/>
      <c r="D692" s="5"/>
      <c r="E692" s="31"/>
      <c r="F692" s="31"/>
      <c r="G692" s="31"/>
      <c r="H692" s="32"/>
      <c r="I692" s="32"/>
      <c r="J692" s="33"/>
    </row>
    <row r="693" spans="2:10">
      <c r="B693" s="29"/>
      <c r="C693" s="5"/>
      <c r="D693" s="5"/>
      <c r="E693" s="31"/>
      <c r="F693" s="31"/>
      <c r="G693" s="31"/>
      <c r="H693" s="32"/>
      <c r="I693" s="32"/>
      <c r="J693" s="33"/>
    </row>
    <row r="694" spans="2:10">
      <c r="B694" s="29"/>
      <c r="C694" s="5"/>
      <c r="D694" s="5"/>
      <c r="E694" s="31"/>
      <c r="F694" s="31"/>
      <c r="G694" s="31"/>
      <c r="H694" s="32"/>
      <c r="I694" s="32"/>
      <c r="J694" s="33"/>
    </row>
    <row r="695" spans="2:10">
      <c r="B695" s="29"/>
      <c r="C695" s="5"/>
      <c r="D695" s="5"/>
      <c r="E695" s="31"/>
      <c r="F695" s="31"/>
      <c r="G695" s="31"/>
      <c r="H695" s="32"/>
      <c r="I695" s="32"/>
      <c r="J695" s="33"/>
    </row>
    <row r="696" spans="2:10">
      <c r="B696" s="29"/>
      <c r="C696" s="5"/>
      <c r="D696" s="5"/>
      <c r="E696" s="31"/>
      <c r="F696" s="31"/>
      <c r="G696" s="31"/>
      <c r="H696" s="32"/>
      <c r="I696" s="32"/>
      <c r="J696" s="33"/>
    </row>
    <row r="697" spans="2:10">
      <c r="B697" s="29"/>
      <c r="C697" s="5"/>
      <c r="D697" s="5"/>
      <c r="E697" s="31"/>
      <c r="F697" s="31"/>
      <c r="G697" s="31"/>
      <c r="H697" s="32"/>
      <c r="I697" s="32"/>
      <c r="J697" s="33"/>
    </row>
    <row r="698" spans="2:10">
      <c r="B698" s="29"/>
      <c r="C698" s="5"/>
      <c r="D698" s="5"/>
      <c r="E698" s="31"/>
      <c r="F698" s="31"/>
      <c r="G698" s="31"/>
      <c r="H698" s="32"/>
      <c r="I698" s="32"/>
      <c r="J698" s="33"/>
    </row>
    <row r="699" spans="2:10">
      <c r="B699" s="29"/>
      <c r="C699" s="5"/>
      <c r="D699" s="5"/>
      <c r="E699" s="31"/>
      <c r="F699" s="31"/>
      <c r="G699" s="31"/>
      <c r="H699" s="32"/>
      <c r="I699" s="32"/>
      <c r="J699" s="33"/>
    </row>
    <row r="700" spans="2:10">
      <c r="B700" s="29"/>
      <c r="C700" s="5"/>
      <c r="D700" s="5"/>
      <c r="E700" s="31"/>
      <c r="F700" s="31"/>
      <c r="G700" s="31"/>
      <c r="H700" s="32"/>
      <c r="I700" s="32"/>
      <c r="J700" s="33"/>
    </row>
    <row r="701" spans="2:10">
      <c r="B701" s="29"/>
      <c r="C701" s="5"/>
      <c r="D701" s="5"/>
      <c r="E701" s="31"/>
      <c r="F701" s="31"/>
      <c r="G701" s="31"/>
      <c r="H701" s="32"/>
      <c r="I701" s="32"/>
      <c r="J701" s="33"/>
    </row>
    <row r="702" spans="2:10">
      <c r="B702" s="29"/>
      <c r="C702" s="5"/>
      <c r="D702" s="5"/>
      <c r="E702" s="31"/>
      <c r="F702" s="31"/>
      <c r="G702" s="31"/>
      <c r="H702" s="32"/>
      <c r="I702" s="32"/>
      <c r="J702" s="33"/>
    </row>
    <row r="703" spans="2:10">
      <c r="B703" s="29"/>
      <c r="C703" s="5"/>
      <c r="D703" s="5"/>
      <c r="E703" s="31"/>
      <c r="F703" s="31"/>
      <c r="G703" s="31"/>
      <c r="H703" s="32"/>
      <c r="I703" s="32"/>
      <c r="J703" s="33"/>
    </row>
    <row r="704" spans="2:10">
      <c r="B704" s="29"/>
      <c r="C704" s="5"/>
      <c r="D704" s="5"/>
      <c r="E704" s="31"/>
      <c r="F704" s="31"/>
      <c r="G704" s="31"/>
      <c r="H704" s="32"/>
      <c r="I704" s="32"/>
      <c r="J704" s="33"/>
    </row>
    <row r="705" spans="2:10">
      <c r="B705" s="29"/>
      <c r="C705" s="5"/>
      <c r="D705" s="5"/>
      <c r="E705" s="31"/>
      <c r="F705" s="31"/>
      <c r="G705" s="31"/>
      <c r="H705" s="32"/>
      <c r="I705" s="32"/>
      <c r="J705" s="33"/>
    </row>
    <row r="706" spans="2:10">
      <c r="B706" s="29"/>
      <c r="C706" s="5"/>
      <c r="D706" s="5"/>
      <c r="E706" s="31"/>
      <c r="F706" s="31"/>
      <c r="G706" s="31"/>
      <c r="H706" s="32"/>
      <c r="I706" s="32"/>
      <c r="J706" s="33"/>
    </row>
    <row r="707" spans="2:10">
      <c r="B707" s="29"/>
      <c r="C707" s="5"/>
      <c r="D707" s="5"/>
      <c r="E707" s="31"/>
      <c r="F707" s="31"/>
      <c r="G707" s="31"/>
      <c r="H707" s="32"/>
      <c r="I707" s="32"/>
      <c r="J707" s="33"/>
    </row>
    <row r="708" spans="2:10">
      <c r="B708" s="29"/>
      <c r="C708" s="5"/>
      <c r="D708" s="5"/>
      <c r="E708" s="31"/>
      <c r="F708" s="31"/>
      <c r="G708" s="31"/>
      <c r="H708" s="32"/>
      <c r="I708" s="32"/>
      <c r="J708" s="33"/>
    </row>
    <row r="709" spans="2:10">
      <c r="B709" s="29"/>
      <c r="C709" s="5"/>
      <c r="D709" s="5"/>
      <c r="E709" s="31"/>
      <c r="F709" s="31"/>
      <c r="G709" s="31"/>
      <c r="H709" s="32"/>
      <c r="I709" s="32"/>
      <c r="J709" s="33"/>
    </row>
    <row r="710" spans="2:10">
      <c r="B710" s="29"/>
      <c r="C710" s="5"/>
      <c r="D710" s="5"/>
      <c r="E710" s="31"/>
      <c r="F710" s="31"/>
      <c r="G710" s="31"/>
      <c r="H710" s="32"/>
      <c r="I710" s="32"/>
      <c r="J710" s="33"/>
    </row>
    <row r="711" spans="2:10">
      <c r="B711" s="29"/>
      <c r="C711" s="5"/>
      <c r="D711" s="5"/>
      <c r="E711" s="31"/>
      <c r="F711" s="31"/>
      <c r="G711" s="31"/>
      <c r="H711" s="32"/>
      <c r="I711" s="32"/>
      <c r="J711" s="33"/>
    </row>
    <row r="712" spans="2:10">
      <c r="B712" s="29"/>
      <c r="C712" s="5"/>
      <c r="D712" s="5"/>
      <c r="E712" s="31"/>
      <c r="F712" s="31"/>
      <c r="G712" s="31"/>
      <c r="H712" s="32"/>
      <c r="I712" s="32"/>
      <c r="J712" s="33"/>
    </row>
    <row r="713" spans="2:10">
      <c r="B713" s="29"/>
      <c r="C713" s="5"/>
      <c r="D713" s="5"/>
      <c r="E713" s="31"/>
      <c r="F713" s="31"/>
      <c r="G713" s="31"/>
      <c r="H713" s="32"/>
      <c r="I713" s="32"/>
      <c r="J713" s="33"/>
    </row>
    <row r="714" spans="2:10">
      <c r="B714" s="29"/>
      <c r="C714" s="5"/>
      <c r="D714" s="5"/>
      <c r="E714" s="31"/>
      <c r="F714" s="31"/>
      <c r="G714" s="31"/>
      <c r="H714" s="32"/>
      <c r="I714" s="32"/>
      <c r="J714" s="33"/>
    </row>
    <row r="715" spans="2:10">
      <c r="B715" s="29"/>
      <c r="C715" s="5"/>
      <c r="D715" s="5"/>
      <c r="E715" s="31"/>
      <c r="F715" s="31"/>
      <c r="G715" s="31"/>
      <c r="H715" s="32"/>
      <c r="I715" s="32"/>
      <c r="J715" s="33"/>
    </row>
    <row r="716" spans="2:10">
      <c r="B716" s="29"/>
      <c r="C716" s="5"/>
      <c r="D716" s="5"/>
      <c r="E716" s="31"/>
      <c r="F716" s="31"/>
      <c r="G716" s="31"/>
      <c r="H716" s="32"/>
      <c r="I716" s="32"/>
      <c r="J716" s="33"/>
    </row>
    <row r="717" spans="2:10">
      <c r="B717" s="29"/>
      <c r="C717" s="5"/>
      <c r="D717" s="5"/>
      <c r="E717" s="31"/>
      <c r="F717" s="31"/>
      <c r="G717" s="31"/>
      <c r="H717" s="32"/>
      <c r="I717" s="32"/>
      <c r="J717" s="33"/>
    </row>
    <row r="718" spans="2:10">
      <c r="B718" s="29"/>
      <c r="C718" s="5"/>
      <c r="D718" s="5"/>
      <c r="E718" s="31"/>
      <c r="F718" s="31"/>
      <c r="G718" s="31"/>
      <c r="H718" s="32"/>
      <c r="I718" s="32"/>
      <c r="J718" s="33"/>
    </row>
    <row r="719" spans="2:10">
      <c r="B719" s="29"/>
      <c r="C719" s="5"/>
      <c r="D719" s="5"/>
      <c r="E719" s="31"/>
      <c r="F719" s="31"/>
      <c r="G719" s="31"/>
      <c r="H719" s="32"/>
      <c r="I719" s="32"/>
      <c r="J719" s="33"/>
    </row>
    <row r="720" spans="2:10">
      <c r="B720" s="29"/>
      <c r="C720" s="5"/>
      <c r="D720" s="5"/>
      <c r="E720" s="31"/>
      <c r="F720" s="31"/>
      <c r="G720" s="31"/>
      <c r="H720" s="32"/>
      <c r="I720" s="32"/>
      <c r="J720" s="33"/>
    </row>
    <row r="721" spans="2:10">
      <c r="B721" s="29"/>
      <c r="C721" s="5"/>
      <c r="D721" s="5"/>
      <c r="E721" s="31"/>
      <c r="F721" s="31"/>
      <c r="G721" s="31"/>
      <c r="H721" s="32"/>
      <c r="I721" s="32"/>
      <c r="J721" s="33"/>
    </row>
    <row r="722" spans="2:10">
      <c r="B722" s="29"/>
      <c r="C722" s="5"/>
      <c r="D722" s="5"/>
      <c r="E722" s="31"/>
      <c r="F722" s="31"/>
      <c r="G722" s="31"/>
      <c r="H722" s="32"/>
      <c r="I722" s="32"/>
      <c r="J722" s="33"/>
    </row>
    <row r="723" spans="2:10">
      <c r="B723" s="29"/>
      <c r="C723" s="5"/>
      <c r="D723" s="5"/>
      <c r="E723" s="31"/>
      <c r="F723" s="31"/>
      <c r="G723" s="31"/>
      <c r="H723" s="32"/>
      <c r="I723" s="32"/>
      <c r="J723" s="33"/>
    </row>
    <row r="724" spans="2:10">
      <c r="B724" s="29"/>
      <c r="C724" s="5"/>
      <c r="D724" s="5"/>
      <c r="E724" s="31"/>
      <c r="F724" s="31"/>
      <c r="G724" s="31"/>
      <c r="H724" s="32"/>
      <c r="I724" s="32"/>
      <c r="J724" s="33"/>
    </row>
    <row r="725" spans="2:10">
      <c r="B725" s="29"/>
      <c r="C725" s="5"/>
      <c r="D725" s="5"/>
      <c r="E725" s="31"/>
      <c r="F725" s="31"/>
      <c r="G725" s="31"/>
      <c r="H725" s="32"/>
      <c r="I725" s="32"/>
      <c r="J725" s="33"/>
    </row>
    <row r="726" spans="2:10">
      <c r="B726" s="29"/>
      <c r="C726" s="5"/>
      <c r="D726" s="5"/>
      <c r="E726" s="31"/>
      <c r="F726" s="31"/>
      <c r="G726" s="31"/>
      <c r="H726" s="32"/>
      <c r="I726" s="32"/>
      <c r="J726" s="33"/>
    </row>
    <row r="727" spans="2:10">
      <c r="B727" s="29"/>
      <c r="C727" s="5"/>
      <c r="D727" s="5"/>
      <c r="E727" s="31"/>
      <c r="F727" s="31"/>
      <c r="G727" s="31"/>
      <c r="H727" s="32"/>
      <c r="I727" s="32"/>
      <c r="J727" s="33"/>
    </row>
    <row r="728" spans="2:10">
      <c r="B728" s="29"/>
      <c r="C728" s="5"/>
      <c r="D728" s="5"/>
      <c r="E728" s="31"/>
      <c r="F728" s="31"/>
      <c r="G728" s="31"/>
      <c r="H728" s="32"/>
      <c r="I728" s="32"/>
      <c r="J728" s="33"/>
    </row>
    <row r="729" spans="2:10">
      <c r="B729" s="29"/>
      <c r="C729" s="5"/>
      <c r="D729" s="5"/>
      <c r="E729" s="31"/>
      <c r="F729" s="31"/>
      <c r="G729" s="31"/>
      <c r="H729" s="32"/>
      <c r="I729" s="32"/>
      <c r="J729" s="33"/>
    </row>
    <row r="730" spans="2:10">
      <c r="B730" s="29"/>
      <c r="C730" s="5"/>
      <c r="D730" s="5"/>
      <c r="E730" s="31"/>
      <c r="F730" s="31"/>
      <c r="G730" s="31"/>
      <c r="H730" s="32"/>
      <c r="I730" s="32"/>
      <c r="J730" s="33"/>
    </row>
    <row r="731" spans="2:10">
      <c r="B731" s="29"/>
      <c r="C731" s="5"/>
      <c r="D731" s="5"/>
      <c r="E731" s="31"/>
      <c r="F731" s="31"/>
      <c r="G731" s="31"/>
      <c r="H731" s="32"/>
      <c r="I731" s="32"/>
      <c r="J731" s="33"/>
    </row>
    <row r="732" spans="2:10">
      <c r="B732" s="29"/>
      <c r="C732" s="5"/>
      <c r="D732" s="5"/>
      <c r="E732" s="31"/>
      <c r="F732" s="31"/>
      <c r="G732" s="31"/>
      <c r="H732" s="32"/>
      <c r="I732" s="32"/>
      <c r="J732" s="33"/>
    </row>
    <row r="733" spans="2:10">
      <c r="B733" s="29"/>
      <c r="C733" s="5"/>
      <c r="D733" s="5"/>
      <c r="E733" s="31"/>
      <c r="F733" s="31"/>
      <c r="G733" s="31"/>
      <c r="H733" s="32"/>
      <c r="I733" s="32"/>
      <c r="J733" s="33"/>
    </row>
    <row r="734" spans="2:10">
      <c r="B734" s="29"/>
      <c r="C734" s="5"/>
      <c r="D734" s="5"/>
      <c r="E734" s="31"/>
      <c r="F734" s="31"/>
      <c r="G734" s="31"/>
      <c r="H734" s="32"/>
      <c r="I734" s="32"/>
      <c r="J734" s="33"/>
    </row>
    <row r="735" spans="2:10">
      <c r="B735" s="29"/>
      <c r="C735" s="5"/>
      <c r="D735" s="5"/>
      <c r="E735" s="31"/>
      <c r="F735" s="31"/>
      <c r="G735" s="31"/>
      <c r="H735" s="32"/>
      <c r="I735" s="32"/>
      <c r="J735" s="33"/>
    </row>
    <row r="736" spans="2:10">
      <c r="B736" s="29"/>
      <c r="C736" s="5"/>
      <c r="D736" s="5"/>
      <c r="E736" s="31"/>
      <c r="F736" s="31"/>
      <c r="G736" s="31"/>
      <c r="H736" s="32"/>
      <c r="I736" s="32"/>
      <c r="J736" s="33"/>
    </row>
    <row r="737" spans="2:10">
      <c r="B737" s="29"/>
      <c r="C737" s="5"/>
      <c r="D737" s="5"/>
      <c r="E737" s="31"/>
      <c r="F737" s="31"/>
      <c r="G737" s="31"/>
      <c r="H737" s="32"/>
      <c r="I737" s="32"/>
      <c r="J737" s="33"/>
    </row>
    <row r="738" spans="2:10">
      <c r="B738" s="29"/>
      <c r="C738" s="5"/>
      <c r="D738" s="5"/>
      <c r="E738" s="31"/>
      <c r="F738" s="31"/>
      <c r="G738" s="31"/>
      <c r="H738" s="32"/>
      <c r="I738" s="32"/>
      <c r="J738" s="33"/>
    </row>
    <row r="739" spans="2:10">
      <c r="B739" s="29"/>
      <c r="C739" s="5"/>
      <c r="D739" s="5"/>
      <c r="E739" s="31"/>
      <c r="F739" s="31"/>
      <c r="G739" s="31"/>
      <c r="H739" s="32"/>
      <c r="I739" s="32"/>
      <c r="J739" s="33"/>
    </row>
    <row r="740" spans="2:10">
      <c r="B740" s="29"/>
      <c r="C740" s="5"/>
      <c r="D740" s="5"/>
      <c r="E740" s="31"/>
      <c r="F740" s="31"/>
      <c r="G740" s="31"/>
      <c r="H740" s="32"/>
      <c r="I740" s="32"/>
      <c r="J740" s="33"/>
    </row>
    <row r="741" spans="2:10">
      <c r="B741" s="29"/>
      <c r="C741" s="5"/>
      <c r="D741" s="5"/>
      <c r="E741" s="31"/>
      <c r="F741" s="31"/>
      <c r="G741" s="31"/>
      <c r="H741" s="32"/>
      <c r="I741" s="32"/>
      <c r="J741" s="33"/>
    </row>
    <row r="742" spans="2:10">
      <c r="B742" s="29"/>
      <c r="C742" s="5"/>
      <c r="D742" s="5"/>
      <c r="E742" s="31"/>
      <c r="F742" s="31"/>
      <c r="G742" s="31"/>
      <c r="H742" s="32"/>
      <c r="I742" s="32"/>
      <c r="J742" s="33"/>
    </row>
    <row r="743" spans="2:10">
      <c r="B743" s="29"/>
      <c r="C743" s="5"/>
      <c r="D743" s="5"/>
      <c r="E743" s="31"/>
      <c r="F743" s="31"/>
      <c r="G743" s="31"/>
      <c r="H743" s="32"/>
      <c r="I743" s="32"/>
      <c r="J743" s="33"/>
    </row>
    <row r="744" spans="2:10">
      <c r="B744" s="29"/>
      <c r="C744" s="5"/>
      <c r="D744" s="5"/>
      <c r="E744" s="31"/>
      <c r="F744" s="31"/>
      <c r="G744" s="31"/>
      <c r="H744" s="32"/>
      <c r="I744" s="32"/>
      <c r="J744" s="33"/>
    </row>
    <row r="745" spans="2:10">
      <c r="B745" s="29"/>
      <c r="C745" s="5"/>
      <c r="D745" s="5"/>
      <c r="E745" s="31"/>
      <c r="F745" s="31"/>
      <c r="G745" s="31"/>
      <c r="H745" s="32"/>
      <c r="I745" s="32"/>
      <c r="J745" s="33"/>
    </row>
    <row r="746" spans="2:10">
      <c r="B746" s="29"/>
      <c r="C746" s="5"/>
      <c r="D746" s="5"/>
      <c r="E746" s="31"/>
      <c r="F746" s="31"/>
      <c r="G746" s="31"/>
      <c r="H746" s="32"/>
      <c r="I746" s="32"/>
      <c r="J746" s="33"/>
    </row>
    <row r="747" spans="2:10">
      <c r="B747" s="29"/>
      <c r="C747" s="5"/>
      <c r="D747" s="5"/>
      <c r="E747" s="31"/>
      <c r="F747" s="31"/>
      <c r="G747" s="31"/>
      <c r="H747" s="32"/>
      <c r="I747" s="32"/>
      <c r="J747" s="33"/>
    </row>
    <row r="748" spans="2:10">
      <c r="B748" s="29"/>
      <c r="C748" s="5"/>
      <c r="D748" s="5"/>
      <c r="E748" s="31"/>
      <c r="F748" s="31"/>
      <c r="G748" s="31"/>
      <c r="H748" s="32"/>
      <c r="I748" s="32"/>
      <c r="J748" s="33"/>
    </row>
    <row r="749" spans="2:10">
      <c r="B749" s="29"/>
      <c r="C749" s="5"/>
      <c r="D749" s="5"/>
      <c r="E749" s="31"/>
      <c r="F749" s="31"/>
      <c r="G749" s="31"/>
      <c r="H749" s="32"/>
      <c r="I749" s="32"/>
      <c r="J749" s="33"/>
    </row>
    <row r="750" spans="2:10">
      <c r="B750" s="29"/>
      <c r="C750" s="5"/>
      <c r="D750" s="5"/>
      <c r="E750" s="31"/>
      <c r="F750" s="31"/>
      <c r="G750" s="31"/>
      <c r="H750" s="32"/>
      <c r="I750" s="32"/>
      <c r="J750" s="33"/>
    </row>
    <row r="751" spans="2:10">
      <c r="B751" s="29"/>
      <c r="C751" s="5"/>
      <c r="D751" s="5"/>
      <c r="E751" s="31"/>
      <c r="F751" s="31"/>
      <c r="G751" s="31"/>
      <c r="H751" s="32"/>
      <c r="I751" s="32"/>
      <c r="J751" s="33"/>
    </row>
    <row r="752" spans="2:10">
      <c r="B752" s="29"/>
      <c r="C752" s="5"/>
      <c r="D752" s="5"/>
      <c r="E752" s="31"/>
      <c r="F752" s="31"/>
      <c r="G752" s="31"/>
      <c r="H752" s="32"/>
      <c r="I752" s="32"/>
      <c r="J752" s="33"/>
    </row>
    <row r="753" spans="2:10">
      <c r="B753" s="29"/>
      <c r="C753" s="5"/>
      <c r="D753" s="5"/>
      <c r="E753" s="31"/>
      <c r="F753" s="31"/>
      <c r="G753" s="31"/>
      <c r="H753" s="32"/>
      <c r="I753" s="32"/>
      <c r="J753" s="33"/>
    </row>
    <row r="754" spans="2:10">
      <c r="B754" s="29"/>
      <c r="C754" s="5"/>
      <c r="D754" s="5"/>
      <c r="E754" s="31"/>
      <c r="F754" s="31"/>
      <c r="G754" s="31"/>
      <c r="H754" s="32"/>
      <c r="I754" s="32"/>
      <c r="J754" s="33"/>
    </row>
    <row r="755" spans="2:10">
      <c r="B755" s="29"/>
      <c r="C755" s="5"/>
      <c r="D755" s="5"/>
      <c r="E755" s="31"/>
      <c r="F755" s="31"/>
      <c r="G755" s="31"/>
      <c r="H755" s="32"/>
      <c r="I755" s="32"/>
      <c r="J755" s="33"/>
    </row>
    <row r="756" spans="2:10">
      <c r="B756" s="29"/>
      <c r="C756" s="5"/>
      <c r="D756" s="5"/>
      <c r="E756" s="31"/>
      <c r="F756" s="31"/>
      <c r="G756" s="31"/>
      <c r="H756" s="32"/>
      <c r="I756" s="32"/>
      <c r="J756" s="33"/>
    </row>
    <row r="757" spans="2:10">
      <c r="B757" s="29"/>
      <c r="C757" s="5"/>
      <c r="D757" s="5"/>
      <c r="E757" s="31"/>
      <c r="F757" s="31"/>
      <c r="G757" s="31"/>
      <c r="H757" s="32"/>
      <c r="I757" s="32"/>
      <c r="J757" s="33"/>
    </row>
    <row r="758" spans="2:10">
      <c r="B758" s="29"/>
      <c r="C758" s="5"/>
      <c r="D758" s="5"/>
      <c r="E758" s="31"/>
      <c r="F758" s="31"/>
      <c r="G758" s="31"/>
      <c r="H758" s="32"/>
      <c r="I758" s="32"/>
      <c r="J758" s="33"/>
    </row>
    <row r="759" spans="2:10">
      <c r="B759" s="29"/>
      <c r="C759" s="5"/>
      <c r="D759" s="5"/>
      <c r="E759" s="31"/>
      <c r="F759" s="31"/>
      <c r="G759" s="31"/>
      <c r="H759" s="32"/>
      <c r="I759" s="32"/>
      <c r="J759" s="33"/>
    </row>
    <row r="760" spans="2:10">
      <c r="B760" s="29"/>
      <c r="C760" s="5"/>
      <c r="D760" s="5"/>
      <c r="E760" s="31"/>
      <c r="F760" s="31"/>
      <c r="G760" s="31"/>
      <c r="H760" s="32"/>
      <c r="I760" s="32"/>
      <c r="J760" s="33"/>
    </row>
    <row r="761" spans="2:10">
      <c r="B761" s="29"/>
      <c r="C761" s="5"/>
      <c r="D761" s="5"/>
      <c r="E761" s="31"/>
      <c r="F761" s="31"/>
      <c r="G761" s="31"/>
      <c r="H761" s="32"/>
      <c r="I761" s="32"/>
      <c r="J761" s="33"/>
    </row>
    <row r="762" spans="2:10">
      <c r="B762" s="29"/>
      <c r="C762" s="5"/>
      <c r="D762" s="5"/>
      <c r="E762" s="31"/>
      <c r="F762" s="31"/>
      <c r="G762" s="31"/>
      <c r="H762" s="32"/>
      <c r="I762" s="32"/>
      <c r="J762" s="33"/>
    </row>
    <row r="763" spans="2:10">
      <c r="B763" s="29"/>
      <c r="C763" s="5"/>
      <c r="D763" s="5"/>
      <c r="E763" s="31"/>
      <c r="F763" s="31"/>
      <c r="G763" s="31"/>
      <c r="H763" s="32"/>
      <c r="I763" s="32"/>
      <c r="J763" s="33"/>
    </row>
    <row r="764" spans="2:10">
      <c r="B764" s="29"/>
      <c r="C764" s="5"/>
      <c r="D764" s="5"/>
      <c r="E764" s="31"/>
      <c r="F764" s="31"/>
      <c r="G764" s="31"/>
      <c r="H764" s="32"/>
      <c r="I764" s="32"/>
      <c r="J764" s="33"/>
    </row>
    <row r="765" spans="2:10">
      <c r="B765" s="29"/>
      <c r="C765" s="5"/>
      <c r="D765" s="5"/>
      <c r="E765" s="31"/>
      <c r="F765" s="31"/>
      <c r="G765" s="31"/>
      <c r="H765" s="32"/>
      <c r="I765" s="32"/>
      <c r="J765" s="33"/>
    </row>
    <row r="766" spans="2:10">
      <c r="B766" s="29"/>
      <c r="C766" s="5"/>
      <c r="D766" s="5"/>
      <c r="E766" s="31"/>
      <c r="F766" s="31"/>
      <c r="G766" s="31"/>
      <c r="H766" s="32"/>
      <c r="I766" s="32"/>
      <c r="J766" s="33"/>
    </row>
    <row r="767" spans="2:10">
      <c r="B767" s="29"/>
      <c r="C767" s="5"/>
      <c r="D767" s="5"/>
      <c r="E767" s="31"/>
      <c r="F767" s="31"/>
      <c r="G767" s="31"/>
      <c r="H767" s="32"/>
      <c r="I767" s="32"/>
      <c r="J767" s="33"/>
    </row>
    <row r="768" spans="2:10">
      <c r="B768" s="29"/>
      <c r="C768" s="5"/>
      <c r="D768" s="5"/>
      <c r="E768" s="31"/>
      <c r="F768" s="31"/>
      <c r="G768" s="31"/>
      <c r="H768" s="32"/>
      <c r="I768" s="32"/>
      <c r="J768" s="33"/>
    </row>
    <row r="769" spans="2:10">
      <c r="B769" s="29"/>
      <c r="C769" s="5"/>
      <c r="D769" s="5"/>
      <c r="E769" s="31"/>
      <c r="F769" s="31"/>
      <c r="G769" s="31"/>
      <c r="H769" s="32"/>
      <c r="I769" s="32"/>
      <c r="J769" s="33"/>
    </row>
    <row r="770" spans="2:10">
      <c r="B770" s="29"/>
      <c r="C770" s="5"/>
      <c r="D770" s="5"/>
      <c r="E770" s="31"/>
      <c r="F770" s="31"/>
      <c r="G770" s="31"/>
      <c r="H770" s="32"/>
      <c r="I770" s="32"/>
      <c r="J770" s="33"/>
    </row>
    <row r="771" spans="2:10">
      <c r="B771" s="29"/>
      <c r="C771" s="5"/>
      <c r="D771" s="5"/>
      <c r="E771" s="31"/>
      <c r="F771" s="31"/>
      <c r="G771" s="31"/>
      <c r="H771" s="32"/>
      <c r="I771" s="32"/>
      <c r="J771" s="33"/>
    </row>
    <row r="772" spans="2:10">
      <c r="B772" s="29"/>
      <c r="C772" s="5"/>
      <c r="D772" s="5"/>
      <c r="E772" s="31"/>
      <c r="F772" s="31"/>
      <c r="G772" s="31"/>
      <c r="H772" s="32"/>
      <c r="I772" s="32"/>
      <c r="J772" s="33"/>
    </row>
    <row r="773" spans="2:10">
      <c r="B773" s="29"/>
      <c r="C773" s="5"/>
      <c r="D773" s="5"/>
      <c r="E773" s="31"/>
      <c r="F773" s="31"/>
      <c r="G773" s="31"/>
      <c r="H773" s="32"/>
      <c r="I773" s="32"/>
      <c r="J773" s="33"/>
    </row>
    <row r="774" spans="2:10">
      <c r="B774" s="29"/>
      <c r="C774" s="5"/>
      <c r="D774" s="5"/>
      <c r="E774" s="31"/>
      <c r="F774" s="31"/>
      <c r="G774" s="31"/>
      <c r="H774" s="32"/>
      <c r="I774" s="32"/>
      <c r="J774" s="33"/>
    </row>
    <row r="775" spans="2:10">
      <c r="B775" s="29"/>
      <c r="C775" s="5"/>
      <c r="D775" s="5"/>
      <c r="E775" s="31"/>
      <c r="F775" s="31"/>
      <c r="G775" s="31"/>
      <c r="H775" s="32"/>
      <c r="I775" s="32"/>
      <c r="J775" s="33"/>
    </row>
    <row r="776" spans="2:10">
      <c r="B776" s="29"/>
      <c r="C776" s="5"/>
      <c r="D776" s="5"/>
      <c r="E776" s="31"/>
      <c r="F776" s="31"/>
      <c r="G776" s="31"/>
      <c r="H776" s="32"/>
      <c r="I776" s="32"/>
      <c r="J776" s="33"/>
    </row>
    <row r="777" spans="2:10">
      <c r="B777" s="29"/>
      <c r="C777" s="5"/>
      <c r="D777" s="5"/>
      <c r="E777" s="31"/>
      <c r="F777" s="31"/>
      <c r="G777" s="31"/>
      <c r="H777" s="32"/>
      <c r="I777" s="32"/>
      <c r="J777" s="33"/>
    </row>
    <row r="778" spans="2:10">
      <c r="B778" s="29"/>
      <c r="C778" s="5"/>
      <c r="D778" s="5"/>
      <c r="E778" s="31"/>
      <c r="F778" s="31"/>
      <c r="G778" s="31"/>
      <c r="H778" s="32"/>
      <c r="I778" s="32"/>
      <c r="J778" s="33"/>
    </row>
    <row r="779" spans="2:10">
      <c r="B779" s="29"/>
      <c r="C779" s="5"/>
      <c r="D779" s="5"/>
      <c r="E779" s="31"/>
      <c r="F779" s="31"/>
      <c r="G779" s="31"/>
      <c r="H779" s="32"/>
      <c r="I779" s="32"/>
      <c r="J779" s="33"/>
    </row>
    <row r="780" spans="2:10">
      <c r="B780" s="29"/>
      <c r="C780" s="5"/>
      <c r="D780" s="5"/>
      <c r="E780" s="31"/>
      <c r="F780" s="31"/>
      <c r="G780" s="31"/>
      <c r="H780" s="32"/>
      <c r="I780" s="32"/>
      <c r="J780" s="33"/>
    </row>
    <row r="781" spans="2:10">
      <c r="B781" s="29"/>
      <c r="C781" s="5"/>
      <c r="D781" s="5"/>
      <c r="E781" s="31"/>
      <c r="F781" s="31"/>
      <c r="G781" s="31"/>
      <c r="H781" s="32"/>
      <c r="I781" s="32"/>
      <c r="J781" s="33"/>
    </row>
    <row r="782" spans="2:10">
      <c r="B782" s="29"/>
      <c r="C782" s="5"/>
      <c r="D782" s="5"/>
      <c r="E782" s="31"/>
      <c r="F782" s="31"/>
      <c r="G782" s="31"/>
      <c r="H782" s="32"/>
      <c r="I782" s="32"/>
      <c r="J782" s="33"/>
    </row>
    <row r="783" spans="2:10">
      <c r="B783" s="29"/>
      <c r="C783" s="5"/>
      <c r="D783" s="5"/>
      <c r="E783" s="31"/>
      <c r="F783" s="31"/>
      <c r="G783" s="31"/>
      <c r="H783" s="32"/>
      <c r="I783" s="32"/>
      <c r="J783" s="33"/>
    </row>
    <row r="784" spans="2:10">
      <c r="B784" s="29"/>
      <c r="C784" s="5"/>
      <c r="D784" s="5"/>
      <c r="E784" s="31"/>
      <c r="F784" s="31"/>
      <c r="G784" s="31"/>
      <c r="H784" s="32"/>
      <c r="I784" s="32"/>
      <c r="J784" s="33"/>
    </row>
    <row r="785" spans="2:10">
      <c r="B785" s="29"/>
      <c r="C785" s="5"/>
      <c r="D785" s="5"/>
      <c r="E785" s="31"/>
      <c r="F785" s="31"/>
      <c r="G785" s="31"/>
      <c r="H785" s="32"/>
      <c r="I785" s="32"/>
      <c r="J785" s="33"/>
    </row>
    <row r="786" spans="2:10">
      <c r="B786" s="29"/>
      <c r="C786" s="5"/>
      <c r="D786" s="5"/>
      <c r="E786" s="31"/>
      <c r="F786" s="31"/>
      <c r="G786" s="31"/>
      <c r="H786" s="32"/>
      <c r="I786" s="32"/>
      <c r="J786" s="33"/>
    </row>
    <row r="787" spans="2:10">
      <c r="B787" s="29"/>
      <c r="C787" s="5"/>
      <c r="D787" s="5"/>
      <c r="E787" s="31"/>
      <c r="F787" s="31"/>
      <c r="G787" s="31"/>
      <c r="H787" s="32"/>
      <c r="I787" s="32"/>
      <c r="J787" s="33"/>
    </row>
    <row r="788" spans="2:10">
      <c r="B788" s="29"/>
      <c r="C788" s="5"/>
      <c r="D788" s="5"/>
      <c r="E788" s="31"/>
      <c r="F788" s="31"/>
      <c r="G788" s="31"/>
      <c r="H788" s="32"/>
      <c r="I788" s="32"/>
      <c r="J788" s="33"/>
    </row>
    <row r="789" spans="2:10">
      <c r="B789" s="29"/>
      <c r="C789" s="5"/>
      <c r="D789" s="5"/>
      <c r="E789" s="31"/>
      <c r="F789" s="31"/>
      <c r="G789" s="31"/>
      <c r="H789" s="32"/>
      <c r="I789" s="32"/>
      <c r="J789" s="33"/>
    </row>
    <row r="790" spans="2:10">
      <c r="B790" s="29"/>
      <c r="C790" s="5"/>
      <c r="D790" s="5"/>
      <c r="E790" s="31"/>
      <c r="F790" s="31"/>
      <c r="G790" s="31"/>
      <c r="H790" s="32"/>
      <c r="I790" s="32"/>
      <c r="J790" s="33"/>
    </row>
    <row r="791" spans="2:10">
      <c r="B791" s="29"/>
      <c r="C791" s="5"/>
      <c r="D791" s="5"/>
      <c r="E791" s="31"/>
      <c r="F791" s="31"/>
      <c r="G791" s="31"/>
      <c r="H791" s="32"/>
      <c r="I791" s="32"/>
      <c r="J791" s="33"/>
    </row>
    <row r="792" spans="2:10">
      <c r="B792" s="29"/>
      <c r="C792" s="5"/>
      <c r="D792" s="5"/>
      <c r="E792" s="31"/>
      <c r="F792" s="31"/>
      <c r="G792" s="31"/>
      <c r="H792" s="32"/>
      <c r="I792" s="32"/>
      <c r="J792" s="33"/>
    </row>
    <row r="793" spans="2:10">
      <c r="B793" s="29"/>
      <c r="C793" s="5"/>
      <c r="D793" s="5"/>
      <c r="E793" s="31"/>
      <c r="F793" s="31"/>
      <c r="G793" s="31"/>
      <c r="H793" s="32"/>
      <c r="I793" s="32"/>
      <c r="J793" s="33"/>
    </row>
    <row r="794" spans="2:10">
      <c r="B794" s="29"/>
      <c r="C794" s="5"/>
      <c r="D794" s="5"/>
      <c r="E794" s="31"/>
      <c r="F794" s="31"/>
      <c r="G794" s="31"/>
      <c r="H794" s="32"/>
      <c r="I794" s="32"/>
      <c r="J794" s="33"/>
    </row>
    <row r="795" spans="2:10">
      <c r="B795" s="29"/>
      <c r="C795" s="5"/>
      <c r="D795" s="5"/>
      <c r="E795" s="31"/>
      <c r="F795" s="31"/>
      <c r="G795" s="31"/>
      <c r="H795" s="32"/>
      <c r="I795" s="32"/>
      <c r="J795" s="33"/>
    </row>
    <row r="796" spans="2:10">
      <c r="B796" s="29"/>
      <c r="C796" s="5"/>
      <c r="D796" s="5"/>
      <c r="E796" s="31"/>
      <c r="F796" s="31"/>
      <c r="G796" s="31"/>
      <c r="H796" s="32"/>
      <c r="I796" s="32"/>
      <c r="J796" s="33"/>
    </row>
    <row r="797" spans="2:10">
      <c r="B797" s="29"/>
      <c r="C797" s="5"/>
      <c r="D797" s="5"/>
      <c r="E797" s="31"/>
      <c r="F797" s="31"/>
      <c r="G797" s="31"/>
      <c r="H797" s="32"/>
      <c r="I797" s="32"/>
      <c r="J797" s="33"/>
    </row>
    <row r="798" spans="2:10">
      <c r="B798" s="29"/>
      <c r="C798" s="5"/>
      <c r="D798" s="5"/>
      <c r="E798" s="31"/>
      <c r="F798" s="31"/>
      <c r="G798" s="31"/>
      <c r="H798" s="32"/>
      <c r="I798" s="32"/>
      <c r="J798" s="33"/>
    </row>
    <row r="799" spans="2:10">
      <c r="B799" s="29"/>
      <c r="C799" s="5"/>
      <c r="D799" s="5"/>
      <c r="E799" s="31"/>
      <c r="F799" s="31"/>
      <c r="G799" s="31"/>
      <c r="H799" s="32"/>
      <c r="I799" s="32"/>
      <c r="J799" s="33"/>
    </row>
    <row r="800" spans="2:10">
      <c r="B800" s="29"/>
      <c r="C800" s="5"/>
      <c r="D800" s="5"/>
      <c r="E800" s="31"/>
      <c r="F800" s="31"/>
      <c r="G800" s="31"/>
      <c r="H800" s="32"/>
      <c r="I800" s="32"/>
      <c r="J800" s="33"/>
    </row>
    <row r="801" spans="2:10">
      <c r="B801" s="29"/>
      <c r="C801" s="5"/>
      <c r="D801" s="5"/>
      <c r="E801" s="31"/>
      <c r="F801" s="31"/>
      <c r="G801" s="31"/>
      <c r="H801" s="32"/>
      <c r="I801" s="32"/>
      <c r="J801" s="33"/>
    </row>
    <row r="802" spans="2:10">
      <c r="B802" s="29"/>
      <c r="C802" s="5"/>
      <c r="D802" s="5"/>
      <c r="E802" s="31"/>
      <c r="F802" s="31"/>
      <c r="G802" s="31"/>
      <c r="H802" s="32"/>
      <c r="I802" s="32"/>
      <c r="J802" s="33"/>
    </row>
    <row r="803" spans="2:10">
      <c r="B803" s="29"/>
      <c r="C803" s="5"/>
      <c r="D803" s="5"/>
      <c r="E803" s="31"/>
      <c r="F803" s="31"/>
      <c r="G803" s="31"/>
      <c r="H803" s="32"/>
      <c r="I803" s="32"/>
      <c r="J803" s="33"/>
    </row>
    <row r="804" spans="2:10">
      <c r="B804" s="29"/>
      <c r="C804" s="5"/>
      <c r="D804" s="5"/>
      <c r="E804" s="31"/>
      <c r="F804" s="31"/>
      <c r="G804" s="31"/>
      <c r="H804" s="32"/>
      <c r="I804" s="32"/>
      <c r="J804" s="33"/>
    </row>
    <row r="805" spans="2:10">
      <c r="B805" s="29"/>
      <c r="C805" s="5"/>
      <c r="D805" s="5"/>
      <c r="E805" s="31"/>
      <c r="F805" s="31"/>
      <c r="G805" s="31"/>
      <c r="H805" s="32"/>
      <c r="I805" s="32"/>
      <c r="J805" s="33"/>
    </row>
    <row r="806" spans="2:10">
      <c r="B806" s="29"/>
      <c r="C806" s="5"/>
      <c r="D806" s="5"/>
      <c r="E806" s="31"/>
      <c r="F806" s="31"/>
      <c r="G806" s="31"/>
      <c r="H806" s="32"/>
      <c r="I806" s="32"/>
      <c r="J806" s="33"/>
    </row>
    <row r="807" spans="2:10">
      <c r="B807" s="29"/>
      <c r="C807" s="5"/>
      <c r="D807" s="5"/>
      <c r="E807" s="31"/>
      <c r="F807" s="31"/>
      <c r="G807" s="31"/>
      <c r="H807" s="32"/>
      <c r="I807" s="32"/>
      <c r="J807" s="33"/>
    </row>
    <row r="808" spans="2:10">
      <c r="B808" s="29"/>
      <c r="C808" s="5"/>
      <c r="D808" s="5"/>
      <c r="E808" s="31"/>
      <c r="F808" s="31"/>
      <c r="G808" s="31"/>
      <c r="H808" s="32"/>
      <c r="I808" s="32"/>
      <c r="J808" s="33"/>
    </row>
    <row r="809" spans="2:10">
      <c r="B809" s="29"/>
      <c r="C809" s="5"/>
      <c r="D809" s="5"/>
      <c r="E809" s="31"/>
      <c r="F809" s="31"/>
      <c r="G809" s="31"/>
      <c r="H809" s="32"/>
      <c r="I809" s="32"/>
      <c r="J809" s="33"/>
    </row>
  </sheetData>
  <mergeCells count="5">
    <mergeCell ref="I2:J2"/>
    <mergeCell ref="K2:L2"/>
    <mergeCell ref="N3:T3"/>
    <mergeCell ref="N4:T4"/>
    <mergeCell ref="K458:O461"/>
  </mergeCells>
  <phoneticPr fontId="5" type="noConversion"/>
  <pageMargins left="0.7" right="0.7" top="0.75" bottom="0.75" header="0.3" footer="0.3"/>
  <pageSetup orientation="portrait" horizontalDpi="4294967293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Isaias Martínez</dc:creator>
  <cp:keywords/>
  <dc:description/>
  <cp:lastModifiedBy>UTCUTS Panamá</cp:lastModifiedBy>
  <cp:revision/>
  <dcterms:created xsi:type="dcterms:W3CDTF">2021-02-18T04:27:11Z</dcterms:created>
  <dcterms:modified xsi:type="dcterms:W3CDTF">2024-04-04T04:07:16Z</dcterms:modified>
  <cp:category/>
  <cp:contentStatus/>
</cp:coreProperties>
</file>