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18\"/>
    </mc:Choice>
  </mc:AlternateContent>
  <xr:revisionPtr revIDLastSave="15" documentId="13_ncr:1_{3A1BE357-E099-497B-A355-9348BEF532F7}" xr6:coauthVersionLast="47" xr6:coauthVersionMax="47" xr10:uidLastSave="{B80E75F0-C066-48B5-B6F2-10554E84FE9D}"/>
  <bookViews>
    <workbookView xWindow="-120" yWindow="-120" windowWidth="20730" windowHeight="11160" xr2:uid="{DE9B1E51-32E5-45F9-B444-AEB62C68CAFB}"/>
  </bookViews>
  <sheets>
    <sheet name="Anexo_2018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8" l="1"/>
  <c r="I458" i="8"/>
  <c r="I228" i="8"/>
  <c r="I137" i="8"/>
  <c r="I150" i="8"/>
  <c r="I149" i="8"/>
  <c r="I267" i="8"/>
  <c r="I266" i="8"/>
  <c r="I316" i="8"/>
  <c r="I110" i="8"/>
  <c r="I93" i="8"/>
  <c r="E453" i="8"/>
  <c r="B453" i="8"/>
  <c r="E452" i="8"/>
  <c r="B452" i="8"/>
  <c r="E451" i="8"/>
  <c r="B451" i="8"/>
  <c r="E450" i="8"/>
  <c r="B450" i="8"/>
  <c r="E449" i="8"/>
  <c r="B449" i="8"/>
  <c r="E448" i="8"/>
  <c r="B448" i="8"/>
  <c r="E447" i="8"/>
  <c r="B447" i="8"/>
  <c r="E446" i="8"/>
  <c r="B446" i="8"/>
  <c r="E445" i="8"/>
  <c r="B445" i="8"/>
  <c r="E444" i="8"/>
  <c r="B444" i="8"/>
  <c r="E443" i="8"/>
  <c r="B443" i="8"/>
  <c r="E442" i="8"/>
  <c r="B442" i="8"/>
  <c r="E441" i="8"/>
  <c r="B441" i="8"/>
  <c r="E440" i="8"/>
  <c r="B440" i="8"/>
  <c r="E439" i="8"/>
  <c r="B439" i="8"/>
  <c r="E436" i="8"/>
  <c r="B436" i="8"/>
  <c r="E435" i="8"/>
  <c r="B435" i="8"/>
  <c r="E434" i="8"/>
  <c r="B434" i="8"/>
  <c r="E433" i="8"/>
  <c r="B433" i="8"/>
  <c r="E432" i="8"/>
  <c r="B432" i="8"/>
  <c r="E431" i="8"/>
  <c r="B431" i="8"/>
  <c r="E430" i="8"/>
  <c r="B430" i="8"/>
  <c r="E429" i="8"/>
  <c r="B429" i="8"/>
  <c r="E428" i="8"/>
  <c r="B428" i="8"/>
  <c r="E427" i="8"/>
  <c r="B427" i="8"/>
  <c r="E426" i="8"/>
  <c r="B426" i="8"/>
  <c r="E425" i="8"/>
  <c r="B425" i="8"/>
  <c r="E424" i="8"/>
  <c r="B424" i="8"/>
  <c r="E423" i="8"/>
  <c r="B423" i="8"/>
  <c r="E422" i="8"/>
  <c r="B422" i="8"/>
  <c r="E415" i="8"/>
  <c r="B415" i="8"/>
  <c r="E414" i="8"/>
  <c r="B414" i="8"/>
  <c r="E413" i="8"/>
  <c r="B413" i="8"/>
  <c r="E412" i="8"/>
  <c r="B412" i="8"/>
  <c r="E411" i="8"/>
  <c r="B411" i="8"/>
  <c r="E410" i="8"/>
  <c r="B410" i="8"/>
  <c r="E409" i="8"/>
  <c r="B409" i="8"/>
  <c r="E408" i="8"/>
  <c r="B408" i="8"/>
  <c r="E407" i="8"/>
  <c r="B407" i="8"/>
  <c r="E406" i="8"/>
  <c r="B406" i="8"/>
  <c r="E405" i="8"/>
  <c r="B405" i="8"/>
  <c r="E404" i="8"/>
  <c r="B404" i="8"/>
  <c r="E401" i="8"/>
  <c r="B401" i="8"/>
  <c r="E400" i="8"/>
  <c r="B400" i="8"/>
  <c r="E399" i="8"/>
  <c r="B399" i="8"/>
  <c r="E398" i="8"/>
  <c r="B398" i="8"/>
  <c r="E397" i="8"/>
  <c r="B397" i="8"/>
  <c r="E396" i="8"/>
  <c r="B396" i="8"/>
  <c r="E395" i="8"/>
  <c r="B395" i="8"/>
  <c r="E394" i="8"/>
  <c r="B394" i="8"/>
  <c r="E393" i="8"/>
  <c r="B393" i="8"/>
  <c r="E392" i="8"/>
  <c r="B392" i="8"/>
  <c r="E391" i="8"/>
  <c r="B391" i="8"/>
  <c r="E390" i="8"/>
  <c r="B390" i="8"/>
  <c r="E383" i="8"/>
  <c r="B383" i="8"/>
  <c r="E382" i="8"/>
  <c r="B382" i="8"/>
  <c r="E381" i="8"/>
  <c r="B381" i="8"/>
  <c r="E380" i="8"/>
  <c r="B380" i="8"/>
  <c r="E379" i="8"/>
  <c r="B379" i="8"/>
  <c r="E378" i="8"/>
  <c r="B378" i="8"/>
  <c r="E377" i="8"/>
  <c r="B377" i="8"/>
  <c r="E376" i="8"/>
  <c r="B376" i="8"/>
  <c r="E375" i="8"/>
  <c r="B375" i="8"/>
  <c r="E374" i="8"/>
  <c r="B374" i="8"/>
  <c r="E373" i="8"/>
  <c r="B373" i="8"/>
  <c r="E372" i="8"/>
  <c r="B372" i="8"/>
  <c r="E371" i="8"/>
  <c r="B371" i="8"/>
  <c r="E370" i="8"/>
  <c r="B370" i="8"/>
  <c r="E369" i="8"/>
  <c r="B369" i="8"/>
  <c r="E368" i="8"/>
  <c r="B368" i="8"/>
  <c r="E367" i="8"/>
  <c r="B367" i="8"/>
  <c r="E366" i="8"/>
  <c r="B366" i="8"/>
  <c r="E363" i="8"/>
  <c r="B363" i="8"/>
  <c r="E362" i="8"/>
  <c r="B362" i="8"/>
  <c r="E361" i="8"/>
  <c r="B361" i="8"/>
  <c r="E360" i="8"/>
  <c r="B360" i="8"/>
  <c r="E359" i="8"/>
  <c r="B359" i="8"/>
  <c r="E358" i="8"/>
  <c r="B358" i="8"/>
  <c r="E357" i="8"/>
  <c r="B357" i="8"/>
  <c r="E356" i="8"/>
  <c r="B356" i="8"/>
  <c r="E355" i="8"/>
  <c r="B355" i="8"/>
  <c r="E354" i="8"/>
  <c r="B354" i="8"/>
  <c r="E353" i="8"/>
  <c r="B353" i="8"/>
  <c r="E352" i="8"/>
  <c r="B352" i="8"/>
  <c r="E351" i="8"/>
  <c r="B351" i="8"/>
  <c r="E350" i="8"/>
  <c r="B350" i="8"/>
  <c r="E349" i="8"/>
  <c r="B349" i="8"/>
  <c r="E348" i="8"/>
  <c r="B348" i="8"/>
  <c r="E347" i="8"/>
  <c r="B347" i="8"/>
  <c r="E346" i="8"/>
  <c r="B346" i="8"/>
  <c r="E338" i="8"/>
  <c r="B338" i="8"/>
  <c r="E337" i="8"/>
  <c r="B337" i="8"/>
  <c r="E336" i="8"/>
  <c r="B336" i="8"/>
  <c r="E335" i="8"/>
  <c r="B335" i="8"/>
  <c r="E334" i="8"/>
  <c r="B334" i="8"/>
  <c r="E333" i="8"/>
  <c r="B333" i="8"/>
  <c r="E332" i="8"/>
  <c r="B332" i="8"/>
  <c r="E331" i="8"/>
  <c r="B331" i="8"/>
  <c r="E330" i="8"/>
  <c r="B330" i="8"/>
  <c r="E329" i="8"/>
  <c r="B329" i="8"/>
  <c r="E328" i="8"/>
  <c r="B328" i="8"/>
  <c r="E327" i="8"/>
  <c r="B327" i="8"/>
  <c r="E326" i="8"/>
  <c r="B326" i="8"/>
  <c r="E325" i="8"/>
  <c r="B325" i="8"/>
  <c r="E324" i="8"/>
  <c r="B324" i="8"/>
  <c r="E323" i="8"/>
  <c r="B323" i="8"/>
  <c r="E322" i="8"/>
  <c r="B322" i="8"/>
  <c r="E321" i="8"/>
  <c r="B321" i="8"/>
  <c r="E320" i="8"/>
  <c r="B320" i="8"/>
  <c r="E319" i="8"/>
  <c r="B319" i="8"/>
  <c r="E318" i="8"/>
  <c r="B318" i="8"/>
  <c r="E315" i="8"/>
  <c r="B315" i="8"/>
  <c r="E314" i="8"/>
  <c r="B314" i="8"/>
  <c r="E313" i="8"/>
  <c r="B313" i="8"/>
  <c r="E312" i="8"/>
  <c r="B312" i="8"/>
  <c r="E311" i="8"/>
  <c r="B311" i="8"/>
  <c r="E310" i="8"/>
  <c r="B310" i="8"/>
  <c r="E309" i="8"/>
  <c r="B309" i="8"/>
  <c r="E308" i="8"/>
  <c r="B308" i="8"/>
  <c r="E307" i="8"/>
  <c r="B307" i="8"/>
  <c r="E306" i="8"/>
  <c r="B306" i="8"/>
  <c r="E305" i="8"/>
  <c r="B305" i="8"/>
  <c r="E304" i="8"/>
  <c r="B304" i="8"/>
  <c r="E303" i="8"/>
  <c r="B303" i="8"/>
  <c r="E302" i="8"/>
  <c r="B302" i="8"/>
  <c r="E301" i="8"/>
  <c r="B301" i="8"/>
  <c r="E300" i="8"/>
  <c r="B300" i="8"/>
  <c r="E299" i="8"/>
  <c r="B299" i="8"/>
  <c r="E298" i="8"/>
  <c r="B298" i="8"/>
  <c r="E297" i="8"/>
  <c r="B297" i="8"/>
  <c r="E296" i="8"/>
  <c r="B296" i="8"/>
  <c r="E295" i="8"/>
  <c r="B295" i="8"/>
  <c r="E293" i="8"/>
  <c r="B293" i="8"/>
  <c r="E292" i="8"/>
  <c r="B292" i="8"/>
  <c r="E291" i="8"/>
  <c r="B291" i="8"/>
  <c r="E290" i="8"/>
  <c r="B290" i="8"/>
  <c r="E289" i="8"/>
  <c r="B289" i="8"/>
  <c r="E288" i="8"/>
  <c r="B288" i="8"/>
  <c r="E287" i="8"/>
  <c r="B287" i="8"/>
  <c r="E286" i="8"/>
  <c r="B286" i="8"/>
  <c r="E285" i="8"/>
  <c r="B285" i="8"/>
  <c r="E284" i="8"/>
  <c r="B284" i="8"/>
  <c r="E283" i="8"/>
  <c r="B283" i="8"/>
  <c r="E282" i="8"/>
  <c r="B282" i="8"/>
  <c r="E281" i="8"/>
  <c r="B281" i="8"/>
  <c r="E280" i="8"/>
  <c r="B280" i="8"/>
  <c r="E279" i="8"/>
  <c r="B279" i="8"/>
  <c r="E278" i="8"/>
  <c r="B278" i="8"/>
  <c r="E277" i="8"/>
  <c r="B277" i="8"/>
  <c r="E276" i="8"/>
  <c r="B276" i="8"/>
  <c r="E275" i="8"/>
  <c r="B275" i="8"/>
  <c r="E274" i="8"/>
  <c r="B274" i="8"/>
  <c r="E273" i="8"/>
  <c r="B273" i="8"/>
  <c r="F265" i="8"/>
  <c r="B265" i="8"/>
  <c r="F264" i="8"/>
  <c r="B264" i="8"/>
  <c r="F263" i="8"/>
  <c r="B263" i="8"/>
  <c r="F262" i="8"/>
  <c r="B262" i="8"/>
  <c r="F261" i="8"/>
  <c r="B261" i="8"/>
  <c r="F260" i="8"/>
  <c r="B260" i="8"/>
  <c r="F259" i="8"/>
  <c r="B259" i="8"/>
  <c r="F258" i="8"/>
  <c r="B258" i="8"/>
  <c r="F257" i="8"/>
  <c r="B257" i="8"/>
  <c r="F256" i="8"/>
  <c r="B256" i="8"/>
  <c r="F255" i="8"/>
  <c r="B255" i="8"/>
  <c r="F254" i="8"/>
  <c r="B254" i="8"/>
  <c r="F253" i="8"/>
  <c r="B253" i="8"/>
  <c r="F252" i="8"/>
  <c r="B252" i="8"/>
  <c r="F251" i="8"/>
  <c r="B251" i="8"/>
  <c r="F250" i="8"/>
  <c r="B250" i="8"/>
  <c r="F249" i="8"/>
  <c r="B249" i="8"/>
  <c r="F248" i="8"/>
  <c r="B248" i="8"/>
  <c r="F247" i="8"/>
  <c r="B247" i="8"/>
  <c r="F246" i="8"/>
  <c r="B246" i="8"/>
  <c r="F245" i="8"/>
  <c r="B245" i="8"/>
  <c r="F244" i="8"/>
  <c r="B244" i="8"/>
  <c r="F243" i="8"/>
  <c r="B243" i="8"/>
  <c r="F242" i="8"/>
  <c r="B242" i="8"/>
  <c r="F241" i="8"/>
  <c r="B241" i="8"/>
  <c r="F240" i="8"/>
  <c r="B240" i="8"/>
  <c r="F239" i="8"/>
  <c r="B239" i="8"/>
  <c r="F238" i="8"/>
  <c r="B238" i="8"/>
  <c r="F237" i="8"/>
  <c r="B237" i="8"/>
  <c r="F236" i="8"/>
  <c r="B236" i="8"/>
  <c r="F235" i="8"/>
  <c r="B235" i="8"/>
  <c r="F234" i="8"/>
  <c r="B234" i="8"/>
  <c r="F233" i="8"/>
  <c r="B233" i="8"/>
  <c r="F232" i="8"/>
  <c r="B232" i="8"/>
  <c r="F231" i="8"/>
  <c r="B231" i="8"/>
  <c r="F230" i="8"/>
  <c r="B230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E190" i="8"/>
  <c r="B190" i="8"/>
  <c r="E189" i="8"/>
  <c r="B189" i="8"/>
  <c r="E188" i="8"/>
  <c r="B188" i="8"/>
  <c r="E187" i="8"/>
  <c r="B187" i="8"/>
  <c r="E186" i="8"/>
  <c r="B186" i="8"/>
  <c r="E185" i="8"/>
  <c r="B185" i="8"/>
  <c r="E184" i="8"/>
  <c r="B184" i="8"/>
  <c r="E183" i="8"/>
  <c r="B183" i="8"/>
  <c r="E182" i="8"/>
  <c r="B182" i="8"/>
  <c r="E181" i="8"/>
  <c r="B181" i="8"/>
  <c r="E180" i="8"/>
  <c r="B180" i="8"/>
  <c r="E179" i="8"/>
  <c r="B179" i="8"/>
  <c r="E178" i="8"/>
  <c r="B178" i="8"/>
  <c r="E177" i="8"/>
  <c r="B177" i="8"/>
  <c r="E176" i="8"/>
  <c r="B176" i="8"/>
  <c r="E175" i="8"/>
  <c r="B175" i="8"/>
  <c r="E174" i="8"/>
  <c r="B174" i="8"/>
  <c r="E173" i="8"/>
  <c r="B173" i="8"/>
  <c r="E172" i="8"/>
  <c r="B172" i="8"/>
  <c r="E171" i="8"/>
  <c r="B171" i="8"/>
  <c r="E170" i="8"/>
  <c r="B170" i="8"/>
  <c r="E169" i="8"/>
  <c r="B169" i="8"/>
  <c r="E168" i="8"/>
  <c r="B168" i="8"/>
  <c r="E167" i="8"/>
  <c r="B167" i="8"/>
  <c r="E166" i="8"/>
  <c r="B166" i="8"/>
  <c r="E165" i="8"/>
  <c r="B165" i="8"/>
  <c r="E164" i="8"/>
  <c r="B164" i="8"/>
  <c r="E163" i="8"/>
  <c r="B163" i="8"/>
  <c r="E162" i="8"/>
  <c r="B162" i="8"/>
  <c r="E161" i="8"/>
  <c r="B161" i="8"/>
  <c r="E160" i="8"/>
  <c r="B160" i="8"/>
  <c r="E159" i="8"/>
  <c r="B159" i="8"/>
  <c r="E158" i="8"/>
  <c r="B158" i="8"/>
  <c r="E157" i="8"/>
  <c r="B157" i="8"/>
  <c r="E156" i="8"/>
  <c r="B156" i="8"/>
  <c r="E155" i="8"/>
  <c r="B155" i="8"/>
  <c r="E148" i="8"/>
  <c r="B148" i="8"/>
  <c r="E147" i="8"/>
  <c r="B147" i="8"/>
  <c r="E146" i="8"/>
  <c r="B146" i="8"/>
  <c r="E145" i="8"/>
  <c r="B145" i="8"/>
  <c r="E144" i="8"/>
  <c r="B144" i="8"/>
  <c r="E143" i="8"/>
  <c r="B143" i="8"/>
  <c r="E142" i="8"/>
  <c r="B142" i="8"/>
  <c r="E141" i="8"/>
  <c r="B141" i="8"/>
  <c r="E140" i="8"/>
  <c r="B140" i="8"/>
  <c r="E109" i="8"/>
  <c r="B109" i="8"/>
  <c r="E108" i="8"/>
  <c r="B108" i="8"/>
  <c r="E107" i="8"/>
  <c r="B107" i="8"/>
  <c r="E106" i="8"/>
  <c r="B106" i="8"/>
  <c r="E105" i="8"/>
  <c r="B105" i="8"/>
  <c r="E104" i="8"/>
  <c r="B104" i="8"/>
  <c r="E103" i="8"/>
  <c r="B103" i="8"/>
  <c r="E102" i="8"/>
  <c r="B102" i="8"/>
  <c r="E101" i="8"/>
  <c r="B101" i="8"/>
  <c r="E100" i="8"/>
  <c r="B100" i="8"/>
  <c r="E99" i="8"/>
  <c r="B99" i="8"/>
  <c r="E98" i="8"/>
  <c r="B98" i="8"/>
  <c r="E97" i="8"/>
  <c r="B97" i="8"/>
  <c r="E96" i="8"/>
  <c r="B96" i="8"/>
  <c r="E95" i="8"/>
  <c r="B95" i="8"/>
  <c r="E136" i="8"/>
  <c r="B136" i="8"/>
  <c r="E135" i="8"/>
  <c r="B135" i="8"/>
  <c r="E134" i="8"/>
  <c r="B134" i="8"/>
  <c r="E133" i="8"/>
  <c r="B133" i="8"/>
  <c r="E132" i="8"/>
  <c r="B132" i="8"/>
  <c r="E131" i="8"/>
  <c r="B131" i="8"/>
  <c r="E130" i="8"/>
  <c r="B130" i="8"/>
  <c r="E129" i="8"/>
  <c r="B129" i="8"/>
  <c r="E128" i="8"/>
  <c r="B128" i="8"/>
  <c r="E126" i="8"/>
  <c r="B126" i="8"/>
  <c r="E125" i="8"/>
  <c r="B125" i="8"/>
  <c r="E124" i="8"/>
  <c r="B124" i="8"/>
  <c r="E123" i="8"/>
  <c r="B123" i="8"/>
  <c r="E122" i="8"/>
  <c r="B122" i="8"/>
  <c r="E121" i="8"/>
  <c r="B121" i="8"/>
  <c r="E120" i="8"/>
  <c r="B120" i="8"/>
  <c r="E119" i="8"/>
  <c r="B119" i="8"/>
  <c r="E118" i="8"/>
  <c r="B118" i="8"/>
  <c r="E92" i="8"/>
  <c r="B92" i="8"/>
  <c r="E91" i="8"/>
  <c r="B91" i="8"/>
  <c r="E90" i="8"/>
  <c r="B90" i="8"/>
  <c r="E89" i="8"/>
  <c r="B89" i="8"/>
  <c r="E88" i="8"/>
  <c r="B88" i="8"/>
  <c r="E87" i="8"/>
  <c r="B87" i="8"/>
  <c r="E86" i="8"/>
  <c r="B86" i="8"/>
  <c r="E85" i="8"/>
  <c r="B85" i="8"/>
  <c r="E84" i="8"/>
  <c r="B84" i="8"/>
  <c r="E83" i="8"/>
  <c r="B83" i="8"/>
  <c r="E82" i="8"/>
  <c r="B82" i="8"/>
  <c r="E81" i="8"/>
  <c r="B81" i="8"/>
  <c r="E80" i="8"/>
  <c r="B80" i="8"/>
  <c r="E79" i="8"/>
  <c r="B79" i="8"/>
  <c r="E78" i="8"/>
  <c r="B78" i="8"/>
  <c r="E76" i="8"/>
  <c r="B76" i="8"/>
  <c r="E75" i="8"/>
  <c r="B75" i="8"/>
  <c r="E74" i="8"/>
  <c r="B74" i="8"/>
  <c r="E73" i="8"/>
  <c r="B73" i="8"/>
  <c r="E72" i="8"/>
  <c r="B72" i="8"/>
  <c r="E71" i="8"/>
  <c r="B71" i="8"/>
  <c r="E70" i="8"/>
  <c r="B70" i="8"/>
  <c r="E69" i="8"/>
  <c r="B69" i="8"/>
  <c r="E68" i="8"/>
  <c r="B68" i="8"/>
  <c r="E67" i="8"/>
  <c r="B67" i="8"/>
  <c r="E66" i="8"/>
  <c r="B66" i="8"/>
  <c r="E65" i="8"/>
  <c r="B65" i="8"/>
  <c r="E64" i="8"/>
  <c r="B64" i="8"/>
  <c r="E63" i="8"/>
  <c r="B63" i="8"/>
  <c r="E62" i="8"/>
  <c r="B62" i="8"/>
  <c r="B55" i="8"/>
  <c r="B54" i="8"/>
  <c r="B53" i="8"/>
  <c r="B52" i="8"/>
  <c r="B51" i="8"/>
  <c r="B50" i="8"/>
  <c r="B48" i="8"/>
  <c r="B47" i="8"/>
  <c r="B46" i="8"/>
  <c r="B45" i="8"/>
  <c r="B44" i="8"/>
  <c r="B43" i="8"/>
  <c r="B41" i="8"/>
  <c r="B40" i="8"/>
  <c r="B39" i="8"/>
  <c r="B38" i="8"/>
  <c r="B37" i="8"/>
  <c r="B36" i="8"/>
  <c r="E33" i="8"/>
  <c r="B33" i="8"/>
  <c r="E32" i="8"/>
  <c r="B32" i="8"/>
  <c r="E31" i="8"/>
  <c r="B31" i="8"/>
  <c r="E28" i="8"/>
  <c r="B28" i="8"/>
  <c r="E27" i="8"/>
  <c r="B27" i="8"/>
  <c r="E26" i="8"/>
  <c r="B26" i="8"/>
  <c r="E21" i="8"/>
  <c r="B21" i="8"/>
  <c r="E20" i="8"/>
  <c r="B20" i="8"/>
  <c r="E19" i="8"/>
  <c r="B19" i="8"/>
  <c r="E18" i="8"/>
  <c r="B18" i="8"/>
  <c r="E17" i="8"/>
  <c r="B17" i="8"/>
  <c r="E16" i="8"/>
  <c r="B16" i="8"/>
  <c r="E15" i="8"/>
  <c r="B15" i="8"/>
  <c r="E14" i="8"/>
  <c r="B14" i="8"/>
  <c r="E13" i="8"/>
  <c r="B13" i="8"/>
  <c r="E12" i="8"/>
  <c r="B12" i="8"/>
  <c r="E11" i="8"/>
  <c r="B11" i="8"/>
  <c r="E10" i="8"/>
  <c r="B10" i="8"/>
  <c r="E9" i="8"/>
  <c r="B9" i="8"/>
  <c r="E8" i="8"/>
  <c r="B8" i="8"/>
  <c r="E7" i="8"/>
  <c r="B7" i="8"/>
  <c r="G21" i="8" l="1"/>
  <c r="F292" i="8" l="1"/>
  <c r="G292" i="8" s="1"/>
  <c r="F275" i="8"/>
  <c r="G275" i="8" s="1"/>
  <c r="F276" i="8"/>
  <c r="G276" i="8" s="1"/>
  <c r="F283" i="8"/>
  <c r="G283" i="8" s="1"/>
  <c r="F293" i="8"/>
  <c r="G293" i="8" s="1"/>
  <c r="F273" i="8"/>
  <c r="G273" i="8" s="1"/>
  <c r="F280" i="8"/>
  <c r="G280" i="8" s="1"/>
  <c r="F285" i="8"/>
  <c r="G285" i="8" s="1"/>
  <c r="F287" i="8"/>
  <c r="G287" i="8" s="1"/>
  <c r="F289" i="8"/>
  <c r="G289" i="8" s="1"/>
  <c r="F277" i="8"/>
  <c r="G277" i="8" s="1"/>
  <c r="F282" i="8"/>
  <c r="G282" i="8" s="1"/>
  <c r="F284" i="8"/>
  <c r="G284" i="8" s="1"/>
  <c r="F278" i="8"/>
  <c r="G278" i="8" s="1"/>
  <c r="F291" i="8"/>
  <c r="G291" i="8" s="1"/>
  <c r="F274" i="8"/>
  <c r="G274" i="8" s="1"/>
  <c r="F279" i="8"/>
  <c r="G279" i="8" s="1"/>
  <c r="F281" i="8"/>
  <c r="G281" i="8" s="1"/>
  <c r="F286" i="8"/>
  <c r="G286" i="8" s="1"/>
  <c r="F288" i="8"/>
  <c r="G288" i="8" s="1"/>
  <c r="F290" i="8"/>
  <c r="G290" i="8" s="1"/>
  <c r="F405" i="8" l="1"/>
  <c r="G405" i="8" s="1"/>
  <c r="F407" i="8"/>
  <c r="G407" i="8" s="1"/>
  <c r="F409" i="8"/>
  <c r="G409" i="8" s="1"/>
  <c r="F411" i="8"/>
  <c r="G411" i="8" s="1"/>
  <c r="F413" i="8"/>
  <c r="G413" i="8" s="1"/>
  <c r="F415" i="8"/>
  <c r="G415" i="8" s="1"/>
  <c r="F404" i="8"/>
  <c r="G404" i="8" s="1"/>
  <c r="F406" i="8"/>
  <c r="G406" i="8" s="1"/>
  <c r="F408" i="8"/>
  <c r="G408" i="8" s="1"/>
  <c r="F410" i="8"/>
  <c r="G410" i="8" s="1"/>
  <c r="F412" i="8"/>
  <c r="G412" i="8" s="1"/>
  <c r="F414" i="8"/>
  <c r="G414" i="8" s="1"/>
  <c r="F330" i="8" l="1"/>
  <c r="G330" i="8" s="1"/>
  <c r="F446" i="8"/>
  <c r="G446" i="8" s="1"/>
  <c r="F453" i="8"/>
  <c r="G453" i="8" s="1"/>
  <c r="F448" i="8"/>
  <c r="G448" i="8" s="1"/>
  <c r="F322" i="8"/>
  <c r="G322" i="8" s="1"/>
  <c r="F329" i="8"/>
  <c r="G329" i="8" s="1"/>
  <c r="F332" i="8"/>
  <c r="G332" i="8" s="1"/>
  <c r="F337" i="8"/>
  <c r="G337" i="8" s="1"/>
  <c r="F440" i="8"/>
  <c r="G440" i="8" s="1"/>
  <c r="F450" i="8"/>
  <c r="G450" i="8" s="1"/>
  <c r="F445" i="8"/>
  <c r="G445" i="8" s="1"/>
  <c r="F447" i="8"/>
  <c r="G447" i="8" s="1"/>
  <c r="F452" i="8"/>
  <c r="G452" i="8" s="1"/>
  <c r="F439" i="8"/>
  <c r="G439" i="8" s="1"/>
  <c r="F451" i="8"/>
  <c r="G451" i="8" s="1"/>
  <c r="F327" i="8"/>
  <c r="G327" i="8" s="1"/>
  <c r="F323" i="8"/>
  <c r="G323" i="8" s="1"/>
  <c r="F321" i="8"/>
  <c r="G321" i="8" s="1"/>
  <c r="F328" i="8"/>
  <c r="G328" i="8" s="1"/>
  <c r="F331" i="8"/>
  <c r="G331" i="8" s="1"/>
  <c r="F338" i="8"/>
  <c r="G338" i="8" s="1"/>
  <c r="F336" i="8"/>
  <c r="G336" i="8" s="1"/>
  <c r="F441" i="8"/>
  <c r="G441" i="8" s="1"/>
  <c r="F449" i="8"/>
  <c r="G449" i="8" s="1"/>
  <c r="F205" i="8" l="1"/>
  <c r="G205" i="8" s="1"/>
  <c r="F355" i="8"/>
  <c r="G355" i="8" s="1"/>
  <c r="F164" i="8"/>
  <c r="G164" i="8" s="1"/>
  <c r="E263" i="8"/>
  <c r="G263" i="8" s="1"/>
  <c r="F182" i="8"/>
  <c r="G182" i="8" s="1"/>
  <c r="F424" i="8"/>
  <c r="G424" i="8" s="1"/>
  <c r="F422" i="8"/>
  <c r="G422" i="8" s="1"/>
  <c r="E244" i="8"/>
  <c r="G244" i="8" s="1"/>
  <c r="E234" i="8"/>
  <c r="G234" i="8" s="1"/>
  <c r="F197" i="8"/>
  <c r="G197" i="8" s="1"/>
  <c r="F178" i="8"/>
  <c r="G178" i="8" s="1"/>
  <c r="F179" i="8"/>
  <c r="G179" i="8" s="1"/>
  <c r="F160" i="8"/>
  <c r="G160" i="8" s="1"/>
  <c r="E241" i="8"/>
  <c r="G241" i="8" s="1"/>
  <c r="F159" i="8"/>
  <c r="G159" i="8" s="1"/>
  <c r="F175" i="8"/>
  <c r="G175" i="8" s="1"/>
  <c r="F189" i="8"/>
  <c r="G189" i="8" s="1"/>
  <c r="E248" i="8"/>
  <c r="G248" i="8" s="1"/>
  <c r="E240" i="8"/>
  <c r="G240" i="8" s="1"/>
  <c r="E258" i="8"/>
  <c r="G258" i="8" s="1"/>
  <c r="F188" i="8"/>
  <c r="G188" i="8" s="1"/>
  <c r="F169" i="8"/>
  <c r="G169" i="8" s="1"/>
  <c r="E235" i="8"/>
  <c r="G235" i="8" s="1"/>
  <c r="F199" i="8"/>
  <c r="G199" i="8" s="1"/>
  <c r="E251" i="8"/>
  <c r="G251" i="8" s="1"/>
  <c r="F431" i="8"/>
  <c r="G431" i="8" s="1"/>
  <c r="F432" i="8"/>
  <c r="G432" i="8" s="1"/>
  <c r="F158" i="8"/>
  <c r="G158" i="8" s="1"/>
  <c r="F173" i="8"/>
  <c r="G173" i="8" s="1"/>
  <c r="F380" i="8"/>
  <c r="G380" i="8" s="1"/>
  <c r="E238" i="8"/>
  <c r="G238" i="8" s="1"/>
  <c r="F204" i="8"/>
  <c r="G204" i="8" s="1"/>
  <c r="F171" i="8"/>
  <c r="G171" i="8" s="1"/>
  <c r="F177" i="8"/>
  <c r="G177" i="8" s="1"/>
  <c r="E260" i="8"/>
  <c r="G260" i="8" s="1"/>
  <c r="F174" i="8"/>
  <c r="G174" i="8" s="1"/>
  <c r="F360" i="8"/>
  <c r="G360" i="8" s="1"/>
  <c r="F187" i="8"/>
  <c r="G187" i="8" s="1"/>
  <c r="F434" i="8"/>
  <c r="G434" i="8" s="1"/>
  <c r="F375" i="8"/>
  <c r="G375" i="8" s="1"/>
  <c r="F356" i="8"/>
  <c r="G356" i="8" s="1"/>
  <c r="F185" i="8"/>
  <c r="G185" i="8" s="1"/>
  <c r="F170" i="8"/>
  <c r="G170" i="8" s="1"/>
  <c r="E243" i="8"/>
  <c r="G243" i="8" s="1"/>
  <c r="E237" i="8"/>
  <c r="G237" i="8" s="1"/>
  <c r="F359" i="8"/>
  <c r="G359" i="8" s="1"/>
  <c r="F190" i="8"/>
  <c r="G190" i="8" s="1"/>
  <c r="F163" i="8"/>
  <c r="G163" i="8" s="1"/>
  <c r="E265" i="8"/>
  <c r="G265" i="8" s="1"/>
  <c r="E264" i="8"/>
  <c r="G264" i="8" s="1"/>
  <c r="F358" i="8"/>
  <c r="G358" i="8" s="1"/>
  <c r="E257" i="8"/>
  <c r="G257" i="8" s="1"/>
  <c r="E236" i="8"/>
  <c r="G236" i="8" s="1"/>
  <c r="F200" i="8"/>
  <c r="G200" i="8" s="1"/>
  <c r="E252" i="8"/>
  <c r="G252" i="8" s="1"/>
  <c r="F184" i="8"/>
  <c r="G184" i="8" s="1"/>
  <c r="F168" i="8"/>
  <c r="G168" i="8" s="1"/>
  <c r="F210" i="8"/>
  <c r="G210" i="8" s="1"/>
  <c r="F162" i="8"/>
  <c r="G162" i="8" s="1"/>
  <c r="F181" i="8"/>
  <c r="G181" i="8" s="1"/>
  <c r="E261" i="8"/>
  <c r="G261" i="8" s="1"/>
  <c r="F436" i="8"/>
  <c r="G436" i="8" s="1"/>
  <c r="F433" i="8"/>
  <c r="G433" i="8" s="1"/>
  <c r="F172" i="8"/>
  <c r="G172" i="8" s="1"/>
  <c r="F377" i="8"/>
  <c r="G377" i="8" s="1"/>
  <c r="F176" i="8"/>
  <c r="G176" i="8" s="1"/>
  <c r="F161" i="8"/>
  <c r="G161" i="8" s="1"/>
  <c r="E233" i="8"/>
  <c r="G233" i="8" s="1"/>
  <c r="E250" i="8"/>
  <c r="G250" i="8" s="1"/>
  <c r="F201" i="8"/>
  <c r="G201" i="8" s="1"/>
  <c r="F378" i="8"/>
  <c r="G378" i="8" s="1"/>
  <c r="F214" i="8"/>
  <c r="G214" i="8" s="1"/>
  <c r="E259" i="8"/>
  <c r="G259" i="8" s="1"/>
  <c r="F212" i="8"/>
  <c r="G212" i="8" s="1"/>
  <c r="F357" i="8"/>
  <c r="G357" i="8" s="1"/>
  <c r="F186" i="8"/>
  <c r="G186" i="8" s="1"/>
  <c r="F165" i="8"/>
  <c r="G165" i="8" s="1"/>
  <c r="E249" i="8"/>
  <c r="G249" i="8" s="1"/>
  <c r="F166" i="8"/>
  <c r="G166" i="8" s="1"/>
  <c r="E253" i="8"/>
  <c r="G253" i="8" s="1"/>
  <c r="E262" i="8"/>
  <c r="G262" i="8" s="1"/>
  <c r="F222" i="8"/>
  <c r="G222" i="8" s="1"/>
  <c r="E242" i="8"/>
  <c r="G242" i="8" s="1"/>
  <c r="F183" i="8"/>
  <c r="G183" i="8" s="1"/>
  <c r="F167" i="8"/>
  <c r="G167" i="8" s="1"/>
  <c r="F296" i="8"/>
  <c r="G296" i="8" s="1"/>
  <c r="F180" i="8"/>
  <c r="G180" i="8" s="1"/>
  <c r="E239" i="8"/>
  <c r="G239" i="8" s="1"/>
  <c r="F435" i="8"/>
  <c r="G435" i="8" s="1"/>
  <c r="F423" i="8"/>
  <c r="G423" i="8" s="1"/>
  <c r="F376" i="8"/>
  <c r="G376" i="8" s="1"/>
  <c r="F379" i="8"/>
  <c r="G379" i="8" s="1"/>
  <c r="F196" i="8" l="1"/>
  <c r="G196" i="8" s="1"/>
  <c r="F216" i="8"/>
  <c r="G216" i="8" s="1"/>
  <c r="F309" i="8"/>
  <c r="G309" i="8" s="1"/>
  <c r="F202" i="8"/>
  <c r="G202" i="8" s="1"/>
  <c r="F195" i="8"/>
  <c r="G195" i="8" s="1"/>
  <c r="F223" i="8"/>
  <c r="G223" i="8" s="1"/>
  <c r="F221" i="8"/>
  <c r="G221" i="8" s="1"/>
  <c r="F315" i="8"/>
  <c r="G315" i="8" s="1"/>
  <c r="F313" i="8"/>
  <c r="G313" i="8" s="1"/>
  <c r="F300" i="8"/>
  <c r="G300" i="8" s="1"/>
  <c r="F298" i="8"/>
  <c r="G298" i="8" s="1"/>
  <c r="F217" i="8"/>
  <c r="G217" i="8" s="1"/>
  <c r="F206" i="8"/>
  <c r="G206" i="8" s="1"/>
  <c r="F305" i="8"/>
  <c r="G305" i="8" s="1"/>
  <c r="F213" i="8"/>
  <c r="G213" i="8" s="1"/>
  <c r="F227" i="8"/>
  <c r="G227" i="8" s="1"/>
  <c r="F211" i="8"/>
  <c r="G211" i="8" s="1"/>
  <c r="F203" i="8"/>
  <c r="G203" i="8" s="1"/>
  <c r="F218" i="8"/>
  <c r="G218" i="8" s="1"/>
  <c r="F308" i="8"/>
  <c r="G308" i="8" s="1"/>
  <c r="F307" i="8"/>
  <c r="G307" i="8" s="1"/>
  <c r="F303" i="8"/>
  <c r="G303" i="8" s="1"/>
  <c r="F306" i="8"/>
  <c r="G306" i="8" s="1"/>
  <c r="F198" i="8"/>
  <c r="G198" i="8" s="1"/>
  <c r="F220" i="8"/>
  <c r="G220" i="8" s="1"/>
  <c r="F297" i="8"/>
  <c r="G297" i="8" s="1"/>
  <c r="F225" i="8"/>
  <c r="G225" i="8" s="1"/>
  <c r="F215" i="8"/>
  <c r="G215" i="8" s="1"/>
  <c r="F219" i="8"/>
  <c r="G219" i="8" s="1"/>
  <c r="F224" i="8"/>
  <c r="G224" i="8" s="1"/>
  <c r="F226" i="8"/>
  <c r="G226" i="8" s="1"/>
  <c r="F304" i="8"/>
  <c r="G304" i="8" s="1"/>
  <c r="F299" i="8"/>
  <c r="G299" i="8" s="1"/>
  <c r="F295" i="8"/>
  <c r="G295" i="8" s="1"/>
  <c r="F314" i="8"/>
  <c r="G314" i="8" s="1"/>
  <c r="F104" i="8" l="1"/>
  <c r="G104" i="8" s="1"/>
  <c r="F96" i="8"/>
  <c r="G96" i="8" s="1"/>
  <c r="F146" i="8"/>
  <c r="G146" i="8" s="1"/>
  <c r="F109" i="8"/>
  <c r="G109" i="8" s="1"/>
  <c r="F106" i="8"/>
  <c r="G106" i="8" s="1"/>
  <c r="F100" i="8"/>
  <c r="G100" i="8" s="1"/>
  <c r="F97" i="8"/>
  <c r="G97" i="8" s="1"/>
  <c r="F141" i="8"/>
  <c r="G141" i="8" s="1"/>
  <c r="F148" i="8"/>
  <c r="G148" i="8" s="1"/>
  <c r="F140" i="8"/>
  <c r="G140" i="8" s="1"/>
  <c r="F108" i="8"/>
  <c r="G108" i="8" s="1"/>
  <c r="F147" i="8"/>
  <c r="G147" i="8" s="1"/>
  <c r="F107" i="8"/>
  <c r="G107" i="8" s="1"/>
  <c r="F98" i="8"/>
  <c r="G98" i="8" s="1"/>
  <c r="F105" i="8"/>
  <c r="G105" i="8" s="1"/>
  <c r="F99" i="8"/>
  <c r="G99" i="8" s="1"/>
  <c r="F142" i="8"/>
  <c r="G142" i="8" s="1"/>
  <c r="F120" i="8" l="1"/>
  <c r="G120" i="8" s="1"/>
  <c r="F63" i="8"/>
  <c r="G63" i="8" s="1"/>
  <c r="F124" i="8"/>
  <c r="G124" i="8" s="1"/>
  <c r="F119" i="8"/>
  <c r="G119" i="8" s="1"/>
  <c r="F75" i="8"/>
  <c r="G75" i="8" s="1"/>
  <c r="F80" i="8"/>
  <c r="G80" i="8" s="1"/>
  <c r="F73" i="8"/>
  <c r="G73" i="8" s="1"/>
  <c r="F118" i="8"/>
  <c r="G118" i="8" s="1"/>
  <c r="F79" i="8"/>
  <c r="G79" i="8" s="1"/>
  <c r="F90" i="8"/>
  <c r="G90" i="8" s="1"/>
  <c r="F68" i="8"/>
  <c r="G68" i="8" s="1"/>
  <c r="F64" i="8"/>
  <c r="G64" i="8" s="1"/>
  <c r="F76" i="8"/>
  <c r="G76" i="8" s="1"/>
  <c r="F143" i="8"/>
  <c r="G143" i="8" s="1"/>
  <c r="F125" i="8"/>
  <c r="G125" i="8" s="1"/>
  <c r="F86" i="8"/>
  <c r="G86" i="8" s="1"/>
  <c r="F144" i="8"/>
  <c r="G144" i="8" s="1"/>
  <c r="F126" i="8"/>
  <c r="G126" i="8" s="1"/>
  <c r="F130" i="8"/>
  <c r="G130" i="8" s="1"/>
  <c r="F69" i="8"/>
  <c r="G69" i="8" s="1"/>
  <c r="F74" i="8"/>
  <c r="G74" i="8" s="1"/>
  <c r="F145" i="8"/>
  <c r="G145" i="8" s="1"/>
  <c r="F72" i="8"/>
  <c r="G72" i="8" s="1"/>
  <c r="F129" i="8"/>
  <c r="G129" i="8" s="1"/>
  <c r="F70" i="8"/>
  <c r="G70" i="8" s="1"/>
  <c r="F71" i="8"/>
  <c r="G71" i="8" s="1"/>
  <c r="F89" i="8" l="1"/>
  <c r="G89" i="8" s="1"/>
  <c r="F88" i="8"/>
  <c r="G88" i="8" s="1"/>
  <c r="F85" i="8"/>
  <c r="G85" i="8" s="1"/>
  <c r="F84" i="8"/>
  <c r="G84" i="8" s="1"/>
  <c r="F128" i="8"/>
  <c r="G128" i="8" s="1"/>
  <c r="F87" i="8"/>
  <c r="G87" i="8" s="1"/>
  <c r="F91" i="8"/>
  <c r="G91" i="8" s="1"/>
  <c r="F92" i="8"/>
  <c r="G92" i="8" s="1"/>
  <c r="F122" i="8" l="1"/>
  <c r="G122" i="8" s="1"/>
  <c r="F121" i="8"/>
  <c r="G121" i="8" s="1"/>
  <c r="F132" i="8"/>
  <c r="G132" i="8" s="1"/>
  <c r="F133" i="8"/>
  <c r="G133" i="8" s="1"/>
  <c r="F123" i="8"/>
  <c r="G123" i="8" s="1"/>
  <c r="F131" i="8"/>
  <c r="G131" i="8" s="1"/>
  <c r="E39" i="8" l="1"/>
  <c r="E37" i="8"/>
  <c r="F444" i="8" l="1"/>
  <c r="G444" i="8" s="1"/>
  <c r="F390" i="8"/>
  <c r="G390" i="8" s="1"/>
  <c r="F427" i="8"/>
  <c r="G427" i="8" s="1"/>
  <c r="F443" i="8"/>
  <c r="G443" i="8" s="1"/>
  <c r="E38" i="8"/>
  <c r="E41" i="8"/>
  <c r="E36" i="8"/>
  <c r="E40" i="8"/>
  <c r="E54" i="8" l="1"/>
  <c r="E47" i="8"/>
  <c r="F396" i="8"/>
  <c r="G396" i="8" s="1"/>
  <c r="F392" i="8"/>
  <c r="G392" i="8" s="1"/>
  <c r="F400" i="8"/>
  <c r="G400" i="8" s="1"/>
  <c r="E51" i="8"/>
  <c r="E44" i="8"/>
  <c r="F399" i="8"/>
  <c r="G399" i="8" s="1"/>
  <c r="E46" i="8"/>
  <c r="E53" i="8"/>
  <c r="E55" i="8"/>
  <c r="E48" i="8"/>
  <c r="F391" i="8"/>
  <c r="G391" i="8" s="1"/>
  <c r="F394" i="8"/>
  <c r="G394" i="8" s="1"/>
  <c r="F429" i="8"/>
  <c r="G429" i="8" s="1"/>
  <c r="F401" i="8"/>
  <c r="G401" i="8" s="1"/>
  <c r="F397" i="8"/>
  <c r="G397" i="8" s="1"/>
  <c r="F393" i="8"/>
  <c r="G393" i="8" s="1"/>
  <c r="E50" i="8"/>
  <c r="E43" i="8"/>
  <c r="E52" i="8"/>
  <c r="E45" i="8"/>
  <c r="F398" i="8"/>
  <c r="G398" i="8" s="1"/>
  <c r="F395" i="8"/>
  <c r="G395" i="8" s="1"/>
  <c r="F430" i="8"/>
  <c r="G430" i="8" s="1"/>
  <c r="F318" i="8" l="1"/>
  <c r="G318" i="8" s="1"/>
  <c r="F320" i="8"/>
  <c r="G320" i="8" s="1"/>
  <c r="F325" i="8"/>
  <c r="G325" i="8" s="1"/>
  <c r="F324" i="8"/>
  <c r="G324" i="8" s="1"/>
  <c r="F319" i="8"/>
  <c r="G319" i="8" s="1"/>
  <c r="F326" i="8"/>
  <c r="G326" i="8" s="1"/>
  <c r="F348" i="8" l="1"/>
  <c r="G348" i="8" s="1"/>
  <c r="F382" i="8"/>
  <c r="G382" i="8" s="1"/>
  <c r="F381" i="8"/>
  <c r="G381" i="8" s="1"/>
  <c r="F383" i="8"/>
  <c r="G383" i="8" s="1"/>
  <c r="F354" i="8"/>
  <c r="G354" i="8" s="1"/>
  <c r="F373" i="8"/>
  <c r="G373" i="8" s="1"/>
  <c r="F374" i="8"/>
  <c r="G374" i="8" s="1"/>
  <c r="F371" i="8"/>
  <c r="G371" i="8" s="1"/>
  <c r="F370" i="8"/>
  <c r="G370" i="8" s="1"/>
  <c r="F353" i="8"/>
  <c r="G353" i="8" s="1"/>
  <c r="F372" i="8"/>
  <c r="G372" i="8" s="1"/>
  <c r="F368" i="8"/>
  <c r="G368" i="8" s="1"/>
  <c r="F301" i="8" l="1"/>
  <c r="G301" i="8" s="1"/>
  <c r="F302" i="8"/>
  <c r="G302" i="8" s="1"/>
  <c r="F310" i="8"/>
  <c r="G310" i="8" s="1"/>
  <c r="F62" i="8" l="1"/>
  <c r="G62" i="8" s="1"/>
  <c r="F333" i="8"/>
  <c r="G333" i="8" s="1"/>
  <c r="F335" i="8"/>
  <c r="G335" i="8" s="1"/>
  <c r="D38" i="8"/>
  <c r="F442" i="8"/>
  <c r="G442" i="8" s="1"/>
  <c r="F334" i="8"/>
  <c r="G334" i="8" s="1"/>
  <c r="F15" i="8" l="1"/>
  <c r="G15" i="8" s="1"/>
  <c r="E247" i="8"/>
  <c r="G247" i="8" s="1"/>
  <c r="F349" i="8"/>
  <c r="G349" i="8" s="1"/>
  <c r="E230" i="8"/>
  <c r="G230" i="8" s="1"/>
  <c r="F426" i="8"/>
  <c r="G426" i="8" s="1"/>
  <c r="E245" i="8"/>
  <c r="G245" i="8" s="1"/>
  <c r="F36" i="8"/>
  <c r="G36" i="8" s="1"/>
  <c r="F361" i="8"/>
  <c r="G361" i="8" s="1"/>
  <c r="E232" i="8"/>
  <c r="G232" i="8" s="1"/>
  <c r="F347" i="8"/>
  <c r="G347" i="8" s="1"/>
  <c r="F367" i="8"/>
  <c r="G367" i="8" s="1"/>
  <c r="F425" i="8"/>
  <c r="G425" i="8" s="1"/>
  <c r="F14" i="8"/>
  <c r="G14" i="8" s="1"/>
  <c r="F103" i="8"/>
  <c r="G103" i="8" s="1"/>
  <c r="F363" i="8"/>
  <c r="G363" i="8" s="1"/>
  <c r="F157" i="8"/>
  <c r="G157" i="8" s="1"/>
  <c r="D31" i="8"/>
  <c r="F369" i="8"/>
  <c r="G369" i="8" s="1"/>
  <c r="F95" i="8"/>
  <c r="G95" i="8" s="1"/>
  <c r="D36" i="8"/>
  <c r="F101" i="8"/>
  <c r="G101" i="8" s="1"/>
  <c r="F428" i="8"/>
  <c r="G428" i="8" s="1"/>
  <c r="D39" i="8"/>
  <c r="D40" i="8"/>
  <c r="F352" i="8"/>
  <c r="G352" i="8" s="1"/>
  <c r="F13" i="8"/>
  <c r="G13" i="8" s="1"/>
  <c r="D41" i="8"/>
  <c r="F350" i="8"/>
  <c r="G350" i="8" s="1"/>
  <c r="F362" i="8"/>
  <c r="G362" i="8" s="1"/>
  <c r="F102" i="8"/>
  <c r="G102" i="8" s="1"/>
  <c r="F351" i="8"/>
  <c r="G351" i="8" s="1"/>
  <c r="F366" i="8"/>
  <c r="G366" i="8" s="1"/>
  <c r="D37" i="8"/>
  <c r="F83" i="8" l="1"/>
  <c r="G83" i="8" s="1"/>
  <c r="F207" i="8"/>
  <c r="G207" i="8" s="1"/>
  <c r="D42" i="8"/>
  <c r="I42" i="8"/>
  <c r="H36" i="8" s="1"/>
  <c r="F65" i="8"/>
  <c r="G65" i="8" s="1"/>
  <c r="F194" i="8"/>
  <c r="G194" i="8" s="1"/>
  <c r="F81" i="8"/>
  <c r="G81" i="8" s="1"/>
  <c r="F155" i="8"/>
  <c r="G155" i="8" s="1"/>
  <c r="F209" i="8"/>
  <c r="G209" i="8" s="1"/>
  <c r="F67" i="8"/>
  <c r="G67" i="8" s="1"/>
  <c r="E246" i="8"/>
  <c r="G246" i="8" s="1"/>
  <c r="F311" i="8"/>
  <c r="G311" i="8" s="1"/>
  <c r="F312" i="8"/>
  <c r="G312" i="8" s="1"/>
  <c r="F136" i="8" l="1"/>
  <c r="G136" i="8" s="1"/>
  <c r="F134" i="8"/>
  <c r="G134" i="8" s="1"/>
  <c r="F192" i="8"/>
  <c r="G192" i="8" s="1"/>
  <c r="F12" i="8" l="1"/>
  <c r="G12" i="8" s="1"/>
  <c r="F16" i="8"/>
  <c r="G16" i="8" s="1"/>
  <c r="F19" i="8" l="1"/>
  <c r="G19" i="8" s="1"/>
  <c r="F18" i="8"/>
  <c r="G18" i="8" s="1"/>
  <c r="F10" i="8"/>
  <c r="G10" i="8" s="1"/>
  <c r="F9" i="8"/>
  <c r="G9" i="8" s="1"/>
  <c r="F7" i="8"/>
  <c r="G7" i="8" s="1"/>
  <c r="F40" i="8" l="1"/>
  <c r="G40" i="8" s="1"/>
  <c r="H40" i="8" s="1"/>
  <c r="F27" i="8" l="1"/>
  <c r="G27" i="8" s="1"/>
  <c r="F26" i="8"/>
  <c r="G26" i="8" s="1"/>
  <c r="F66" i="8"/>
  <c r="G66" i="8" s="1"/>
  <c r="F82" i="8" l="1"/>
  <c r="G82" i="8" s="1"/>
  <c r="D27" i="8"/>
  <c r="D26" i="8"/>
  <c r="D28" i="8" l="1"/>
  <c r="D29" i="8"/>
  <c r="I29" i="8"/>
  <c r="F28" i="8"/>
  <c r="G28" i="8" s="1"/>
  <c r="H26" i="8" l="1"/>
  <c r="H28" i="8"/>
  <c r="H27" i="8"/>
  <c r="H29" i="8" l="1"/>
  <c r="J29" i="8" s="1"/>
  <c r="F346" i="8" l="1"/>
  <c r="G346" i="8" s="1"/>
  <c r="F156" i="8" l="1"/>
  <c r="G156" i="8" s="1"/>
  <c r="F11" i="8" l="1"/>
  <c r="G11" i="8" s="1"/>
  <c r="F20" i="8"/>
  <c r="G20" i="8" s="1"/>
  <c r="F8" i="8"/>
  <c r="G8" i="8" s="1"/>
  <c r="F17" i="8"/>
  <c r="G17" i="8" s="1"/>
  <c r="F54" i="8" l="1"/>
  <c r="G54" i="8" s="1"/>
  <c r="F47" i="8"/>
  <c r="G47" i="8" s="1"/>
  <c r="F50" i="8" l="1"/>
  <c r="G50" i="8" s="1"/>
  <c r="F48" i="8"/>
  <c r="G48" i="8" s="1"/>
  <c r="F46" i="8"/>
  <c r="G46" i="8" s="1"/>
  <c r="F51" i="8"/>
  <c r="G51" i="8" s="1"/>
  <c r="F55" i="8"/>
  <c r="G55" i="8" s="1"/>
  <c r="F53" i="8"/>
  <c r="G53" i="8" s="1"/>
  <c r="F43" i="8"/>
  <c r="G43" i="8" s="1"/>
  <c r="F52" i="8"/>
  <c r="G52" i="8" s="1"/>
  <c r="F45" i="8"/>
  <c r="G45" i="8" s="1"/>
  <c r="F44" i="8"/>
  <c r="G44" i="8" s="1"/>
  <c r="E254" i="8" l="1"/>
  <c r="G254" i="8" s="1"/>
  <c r="F193" i="8"/>
  <c r="G193" i="8" s="1"/>
  <c r="E231" i="8"/>
  <c r="G231" i="8" s="1"/>
  <c r="F37" i="8" l="1"/>
  <c r="G37" i="8" s="1"/>
  <c r="H37" i="8" s="1"/>
  <c r="F41" i="8"/>
  <c r="G41" i="8" s="1"/>
  <c r="H41" i="8" s="1"/>
  <c r="F38" i="8"/>
  <c r="G38" i="8" s="1"/>
  <c r="H38" i="8" s="1"/>
  <c r="E255" i="8"/>
  <c r="G255" i="8" s="1"/>
  <c r="F208" i="8"/>
  <c r="G208" i="8" s="1"/>
  <c r="F39" i="8"/>
  <c r="G39" i="8" s="1"/>
  <c r="H39" i="8" s="1"/>
  <c r="E256" i="8" l="1"/>
  <c r="G256" i="8" s="1"/>
  <c r="H42" i="8"/>
  <c r="J42" i="8" s="1"/>
  <c r="F32" i="8" l="1"/>
  <c r="G32" i="8" s="1"/>
  <c r="F33" i="8"/>
  <c r="G33" i="8" s="1"/>
  <c r="F31" i="8"/>
  <c r="G31" i="8" s="1"/>
  <c r="F78" i="8" l="1"/>
  <c r="G78" i="8" s="1"/>
  <c r="F135" i="8" l="1"/>
  <c r="G135" i="8" s="1"/>
  <c r="D53" i="8"/>
  <c r="D51" i="8" l="1"/>
  <c r="D44" i="8"/>
  <c r="D43" i="8"/>
  <c r="D52" i="8"/>
  <c r="D55" i="8"/>
  <c r="D32" i="8" l="1"/>
  <c r="D33" i="8"/>
  <c r="D34" i="8" l="1"/>
  <c r="I34" i="8"/>
  <c r="D48" i="8" l="1"/>
  <c r="H31" i="8"/>
  <c r="D46" i="8"/>
  <c r="D47" i="8"/>
  <c r="D45" i="8"/>
  <c r="D54" i="8"/>
  <c r="H32" i="8"/>
  <c r="H33" i="8"/>
  <c r="H34" i="8" l="1"/>
  <c r="J34" i="8" s="1"/>
  <c r="D49" i="8"/>
  <c r="I49" i="8"/>
  <c r="H47" i="8" l="1"/>
  <c r="H44" i="8"/>
  <c r="H43" i="8"/>
  <c r="H45" i="8"/>
  <c r="H48" i="8"/>
  <c r="H46" i="8"/>
  <c r="H49" i="8" l="1"/>
  <c r="J49" i="8" s="1"/>
  <c r="D50" i="8"/>
  <c r="I56" i="8" l="1"/>
  <c r="H50" i="8" s="1"/>
  <c r="D56" i="8"/>
  <c r="D57" i="8" s="1"/>
  <c r="H53" i="8" l="1"/>
  <c r="H51" i="8"/>
  <c r="H55" i="8"/>
  <c r="H52" i="8"/>
  <c r="H54" i="8"/>
  <c r="I57" i="8"/>
  <c r="H56" i="8" l="1"/>
  <c r="J56" i="8" s="1"/>
  <c r="J57" i="8" s="1"/>
  <c r="D91" i="8" l="1"/>
  <c r="D89" i="8"/>
  <c r="D431" i="8"/>
  <c r="D436" i="8"/>
  <c r="D449" i="8"/>
  <c r="D108" i="8"/>
  <c r="D262" i="8"/>
  <c r="D73" i="8"/>
  <c r="D434" i="8"/>
  <c r="D452" i="8"/>
  <c r="D448" i="8"/>
  <c r="D105" i="8"/>
  <c r="D160" i="8"/>
  <c r="D71" i="8"/>
  <c r="D76" i="8"/>
  <c r="D451" i="8"/>
  <c r="D107" i="8"/>
  <c r="D104" i="8"/>
  <c r="D432" i="8"/>
  <c r="D109" i="8"/>
  <c r="D106" i="8"/>
  <c r="D261" i="8"/>
  <c r="D233" i="8"/>
  <c r="D159" i="8"/>
  <c r="D330" i="8"/>
  <c r="D88" i="8"/>
  <c r="D74" i="8"/>
  <c r="D235" i="8"/>
  <c r="D87" i="8"/>
  <c r="D332" i="8"/>
  <c r="D187" i="8"/>
  <c r="D435" i="8"/>
  <c r="D72" i="8"/>
  <c r="D185" i="8"/>
  <c r="D433" i="8"/>
  <c r="D450" i="8"/>
  <c r="D331" i="8"/>
  <c r="D92" i="8"/>
  <c r="D75" i="8"/>
  <c r="D186" i="8"/>
  <c r="D158" i="8"/>
  <c r="D234" i="8"/>
  <c r="D90" i="8"/>
  <c r="D260" i="8"/>
  <c r="D453" i="8"/>
  <c r="D309" i="8" l="1"/>
  <c r="D285" i="8"/>
  <c r="D195" i="8"/>
  <c r="D287" i="8"/>
  <c r="D197" i="8"/>
  <c r="D308" i="8"/>
  <c r="D307" i="8"/>
  <c r="D222" i="8"/>
  <c r="D196" i="8"/>
  <c r="D223" i="8"/>
  <c r="D224" i="8"/>
  <c r="D286" i="8"/>
  <c r="D85" i="8" l="1"/>
  <c r="D391" i="8"/>
  <c r="D323" i="8"/>
  <c r="D163" i="8"/>
  <c r="D405" i="8"/>
  <c r="D252" i="8"/>
  <c r="D20" i="8"/>
  <c r="D238" i="8"/>
  <c r="D392" i="8"/>
  <c r="D321" i="8"/>
  <c r="D69" i="8"/>
  <c r="D322" i="8"/>
  <c r="D21" i="8"/>
  <c r="D99" i="8"/>
  <c r="D177" i="8"/>
  <c r="D406" i="8"/>
  <c r="D162" i="8" l="1"/>
  <c r="D126" i="8"/>
  <c r="D380" i="8"/>
  <c r="D84" i="8"/>
  <c r="D86" i="8"/>
  <c r="D409" i="8"/>
  <c r="D96" i="8"/>
  <c r="D408" i="8"/>
  <c r="D422" i="8"/>
  <c r="D200" i="8"/>
  <c r="D161" i="8"/>
  <c r="D125" i="8"/>
  <c r="D136" i="8"/>
  <c r="D379" i="8"/>
  <c r="D367" i="8"/>
  <c r="D70" i="8"/>
  <c r="D393" i="8"/>
  <c r="D176" i="8"/>
  <c r="D64" i="8"/>
  <c r="D231" i="8"/>
  <c r="D348" i="8"/>
  <c r="D157" i="8"/>
  <c r="D423" i="8"/>
  <c r="D404" i="8"/>
  <c r="D147" i="8"/>
  <c r="D347" i="8"/>
  <c r="D336" i="8"/>
  <c r="D156" i="8"/>
  <c r="D318" i="8"/>
  <c r="D19" i="8"/>
  <c r="D214" i="8"/>
  <c r="D299" i="8"/>
  <c r="D300" i="8"/>
  <c r="D298" i="8"/>
  <c r="D236" i="8"/>
  <c r="D135" i="8"/>
  <c r="D358" i="8"/>
  <c r="D320" i="8"/>
  <c r="D68" i="8"/>
  <c r="D407" i="8"/>
  <c r="D337" i="8"/>
  <c r="D251" i="8"/>
  <c r="D80" i="8"/>
  <c r="D253" i="8"/>
  <c r="D79" i="8"/>
  <c r="D368" i="8"/>
  <c r="D230" i="8"/>
  <c r="D232" i="8"/>
  <c r="D440" i="8"/>
  <c r="D390" i="8"/>
  <c r="D359" i="8"/>
  <c r="D319" i="8"/>
  <c r="D424" i="8"/>
  <c r="D250" i="8"/>
  <c r="D277" i="8"/>
  <c r="D278" i="8"/>
  <c r="D276" i="8"/>
  <c r="D237" i="8"/>
  <c r="D148" i="8"/>
  <c r="D378" i="8"/>
  <c r="D360" i="8"/>
  <c r="D98" i="8"/>
  <c r="D100" i="8"/>
  <c r="D395" i="8"/>
  <c r="D338" i="8"/>
  <c r="D97" i="8"/>
  <c r="D178" i="8"/>
  <c r="D63" i="8"/>
  <c r="D394" i="8"/>
  <c r="D441" i="8"/>
  <c r="D439" i="8"/>
  <c r="D175" i="8"/>
  <c r="D78" i="8"/>
  <c r="D273" i="8" l="1"/>
  <c r="D296" i="8"/>
  <c r="D215" i="8"/>
  <c r="D315" i="8"/>
  <c r="D313" i="8"/>
  <c r="D248" i="8"/>
  <c r="D242" i="8"/>
  <c r="D194" i="8"/>
  <c r="D366" i="8"/>
  <c r="D314" i="8"/>
  <c r="D124" i="8"/>
  <c r="D174" i="8"/>
  <c r="D243" i="8"/>
  <c r="D244" i="8"/>
  <c r="D95" i="8"/>
  <c r="D213" i="8"/>
  <c r="D146" i="8"/>
  <c r="D297" i="8"/>
  <c r="D198" i="8"/>
  <c r="D192" i="8"/>
  <c r="D274" i="8"/>
  <c r="D193" i="8"/>
  <c r="D293" i="8"/>
  <c r="D291" i="8"/>
  <c r="D275" i="8"/>
  <c r="D199" i="8"/>
  <c r="D249" i="8"/>
  <c r="D168" i="8"/>
  <c r="D169" i="8"/>
  <c r="D212" i="8"/>
  <c r="D295" i="8"/>
  <c r="D155" i="8"/>
  <c r="D346" i="8"/>
  <c r="D292" i="8"/>
  <c r="D134" i="8"/>
  <c r="D173" i="8"/>
  <c r="D167" i="8"/>
  <c r="D62" i="8"/>
  <c r="D211" i="8" l="1"/>
  <c r="D205" i="8"/>
  <c r="D11" i="8"/>
  <c r="D170" i="8"/>
  <c r="D171" i="8"/>
  <c r="D12" i="8"/>
  <c r="D18" i="8"/>
  <c r="D206" i="8"/>
  <c r="D172" i="8"/>
  <c r="D247" i="8"/>
  <c r="D16" i="8"/>
  <c r="D245" i="8"/>
  <c r="D246" i="8"/>
  <c r="D10" i="8"/>
  <c r="D204" i="8"/>
  <c r="D210" i="8"/>
  <c r="D17" i="8"/>
  <c r="D375" i="8" l="1"/>
  <c r="D373" i="8"/>
  <c r="D209" i="8"/>
  <c r="D180" i="8"/>
  <c r="D181" i="8"/>
  <c r="D179" i="8"/>
  <c r="D374" i="8"/>
  <c r="D353" i="8"/>
  <c r="D376" i="8"/>
  <c r="D255" i="8"/>
  <c r="D256" i="8"/>
  <c r="D254" i="8"/>
  <c r="D352" i="8"/>
  <c r="D335" i="8"/>
  <c r="D357" i="8"/>
  <c r="D354" i="8"/>
  <c r="D208" i="8"/>
  <c r="D207" i="8"/>
  <c r="D356" i="8"/>
  <c r="D377" i="8"/>
  <c r="D355" i="8"/>
  <c r="D372" i="8"/>
  <c r="D333" i="8" l="1"/>
  <c r="D259" i="8"/>
  <c r="D241" i="8"/>
  <c r="D240" i="8"/>
  <c r="D411" i="8"/>
  <c r="D410" i="8"/>
  <c r="D257" i="8"/>
  <c r="D218" i="8"/>
  <c r="D165" i="8"/>
  <c r="D396" i="8"/>
  <c r="D312" i="8"/>
  <c r="D217" i="8"/>
  <c r="D166" i="8"/>
  <c r="D398" i="8"/>
  <c r="D334" i="8"/>
  <c r="D182" i="8"/>
  <c r="D216" i="8"/>
  <c r="D397" i="8"/>
  <c r="D258" i="8"/>
  <c r="D290" i="8"/>
  <c r="D239" i="8"/>
  <c r="D412" i="8"/>
  <c r="D183" i="8"/>
  <c r="D184" i="8"/>
  <c r="D288" i="8" l="1"/>
  <c r="D219" i="8"/>
  <c r="D202" i="8"/>
  <c r="D164" i="8"/>
  <c r="D220" i="8"/>
  <c r="D201" i="8"/>
  <c r="D14" i="8"/>
  <c r="D311" i="8"/>
  <c r="D203" i="8"/>
  <c r="D289" i="8"/>
  <c r="D383" i="8"/>
  <c r="D221" i="8"/>
  <c r="D310" i="8"/>
  <c r="D324" i="8"/>
  <c r="D414" i="8"/>
  <c r="D363" i="8"/>
  <c r="D13" i="8"/>
  <c r="D361" i="8" l="1"/>
  <c r="D325" i="8"/>
  <c r="D141" i="8"/>
  <c r="D132" i="8"/>
  <c r="D400" i="8"/>
  <c r="D362" i="8"/>
  <c r="D430" i="8"/>
  <c r="D399" i="8"/>
  <c r="D129" i="8"/>
  <c r="D143" i="8"/>
  <c r="D279" i="8"/>
  <c r="D382" i="8"/>
  <c r="D446" i="8"/>
  <c r="D445" i="8"/>
  <c r="D413" i="8"/>
  <c r="D128" i="8"/>
  <c r="D443" i="8"/>
  <c r="D144" i="8"/>
  <c r="D121" i="8"/>
  <c r="D15" i="8"/>
  <c r="D447" i="8"/>
  <c r="D415" i="8"/>
  <c r="D140" i="8"/>
  <c r="D120" i="8"/>
  <c r="D131" i="8"/>
  <c r="D429" i="8"/>
  <c r="D142" i="8"/>
  <c r="D381" i="8"/>
  <c r="D326" i="8"/>
  <c r="D428" i="8"/>
  <c r="D401" i="8"/>
  <c r="D118" i="8"/>
  <c r="D119" i="8"/>
  <c r="D130" i="8"/>
  <c r="D426" i="8"/>
  <c r="D122" i="8"/>
  <c r="D425" i="8"/>
  <c r="D123" i="8"/>
  <c r="D427" i="8" l="1"/>
  <c r="D190" i="8"/>
  <c r="D83" i="8"/>
  <c r="D145" i="8"/>
  <c r="D149" i="8" s="1"/>
  <c r="D280" i="8"/>
  <c r="D444" i="8"/>
  <c r="D370" i="8"/>
  <c r="D327" i="8"/>
  <c r="D264" i="8"/>
  <c r="D102" i="8"/>
  <c r="D351" i="8"/>
  <c r="D81" i="8"/>
  <c r="D328" i="8"/>
  <c r="D402" i="8"/>
  <c r="I402" i="8"/>
  <c r="H399" i="8" s="1"/>
  <c r="D302" i="8"/>
  <c r="D350" i="8"/>
  <c r="D189" i="8"/>
  <c r="D133" i="8"/>
  <c r="K136" i="8" s="1"/>
  <c r="K126" i="8"/>
  <c r="K148" i="8"/>
  <c r="D281" i="8"/>
  <c r="D263" i="8"/>
  <c r="D103" i="8"/>
  <c r="D82" i="8"/>
  <c r="D8" i="8"/>
  <c r="D442" i="8"/>
  <c r="D303" i="8"/>
  <c r="D371" i="8"/>
  <c r="D265" i="8"/>
  <c r="D65" i="8"/>
  <c r="D67" i="8"/>
  <c r="D329" i="8"/>
  <c r="D66" i="8"/>
  <c r="D9" i="8"/>
  <c r="D301" i="8"/>
  <c r="I437" i="8"/>
  <c r="H426" i="8" s="1"/>
  <c r="D437" i="8"/>
  <c r="D416" i="8"/>
  <c r="I416" i="8"/>
  <c r="H415" i="8" s="1"/>
  <c r="D225" i="8" l="1"/>
  <c r="D266" i="8"/>
  <c r="H263" i="8"/>
  <c r="K265" i="8"/>
  <c r="L265" i="8" s="1"/>
  <c r="K92" i="8"/>
  <c r="H428" i="8"/>
  <c r="D349" i="8"/>
  <c r="D93" i="8"/>
  <c r="H81" i="8"/>
  <c r="K76" i="8"/>
  <c r="D417" i="8"/>
  <c r="D283" i="8"/>
  <c r="D306" i="8"/>
  <c r="D304" i="8"/>
  <c r="D227" i="8"/>
  <c r="D188" i="8"/>
  <c r="I339" i="8"/>
  <c r="H327" i="8" s="1"/>
  <c r="H400" i="8"/>
  <c r="D137" i="8"/>
  <c r="D150" i="8" s="1"/>
  <c r="H427" i="8"/>
  <c r="D369" i="8"/>
  <c r="H435" i="8"/>
  <c r="H436" i="8"/>
  <c r="H434" i="8"/>
  <c r="H433" i="8"/>
  <c r="H432" i="8"/>
  <c r="H431" i="8"/>
  <c r="H424" i="8"/>
  <c r="H423" i="8"/>
  <c r="H422" i="8"/>
  <c r="D454" i="8"/>
  <c r="D455" i="8" s="1"/>
  <c r="I454" i="8"/>
  <c r="I455" i="8" s="1"/>
  <c r="H401" i="8"/>
  <c r="I417" i="8"/>
  <c r="H391" i="8"/>
  <c r="H392" i="8"/>
  <c r="H395" i="8"/>
  <c r="H393" i="8"/>
  <c r="H390" i="8"/>
  <c r="H394" i="8"/>
  <c r="H397" i="8"/>
  <c r="H396" i="8"/>
  <c r="H398" i="8"/>
  <c r="D226" i="8"/>
  <c r="H430" i="8"/>
  <c r="H425" i="8"/>
  <c r="D305" i="8"/>
  <c r="D284" i="8"/>
  <c r="D282" i="8"/>
  <c r="D101" i="8"/>
  <c r="H413" i="8"/>
  <c r="H405" i="8"/>
  <c r="H406" i="8"/>
  <c r="H407" i="8"/>
  <c r="H408" i="8"/>
  <c r="H404" i="8"/>
  <c r="H409" i="8"/>
  <c r="H411" i="8"/>
  <c r="H410" i="8"/>
  <c r="H412" i="8"/>
  <c r="H414" i="8"/>
  <c r="D339" i="8"/>
  <c r="H133" i="8"/>
  <c r="H429" i="8"/>
  <c r="H83" i="8"/>
  <c r="H65" i="8" l="1"/>
  <c r="I111" i="8"/>
  <c r="I112" i="8" s="1"/>
  <c r="D110" i="8"/>
  <c r="D111" i="8" s="1"/>
  <c r="D112" i="8" s="1"/>
  <c r="D7" i="8"/>
  <c r="H402" i="8"/>
  <c r="J402" i="8" s="1"/>
  <c r="H437" i="8"/>
  <c r="J437" i="8" s="1"/>
  <c r="H144" i="8"/>
  <c r="H99" i="8"/>
  <c r="H147" i="8"/>
  <c r="H148" i="8"/>
  <c r="H98" i="8"/>
  <c r="H100" i="8"/>
  <c r="H146" i="8"/>
  <c r="H143" i="8"/>
  <c r="H140" i="8"/>
  <c r="H142" i="8"/>
  <c r="H141" i="8"/>
  <c r="H416" i="8"/>
  <c r="J416" i="8" s="1"/>
  <c r="D316" i="8"/>
  <c r="D340" i="8" s="1"/>
  <c r="H329" i="8"/>
  <c r="H332" i="8"/>
  <c r="H330" i="8"/>
  <c r="H331" i="8"/>
  <c r="H322" i="8"/>
  <c r="H321" i="8"/>
  <c r="H323" i="8"/>
  <c r="H336" i="8"/>
  <c r="H338" i="8"/>
  <c r="H319" i="8"/>
  <c r="H320" i="8"/>
  <c r="H337" i="8"/>
  <c r="H318" i="8"/>
  <c r="H335" i="8"/>
  <c r="H334" i="8"/>
  <c r="H333" i="8"/>
  <c r="H324" i="8"/>
  <c r="H325" i="8"/>
  <c r="H326" i="8"/>
  <c r="H66" i="8"/>
  <c r="H71" i="8"/>
  <c r="H90" i="8"/>
  <c r="H74" i="8"/>
  <c r="H88" i="8"/>
  <c r="H89" i="8"/>
  <c r="H75" i="8"/>
  <c r="H72" i="8"/>
  <c r="H91" i="8"/>
  <c r="H73" i="8"/>
  <c r="H87" i="8"/>
  <c r="H76" i="8"/>
  <c r="H92" i="8"/>
  <c r="H63" i="8"/>
  <c r="H64" i="8"/>
  <c r="H79" i="8"/>
  <c r="H80" i="8"/>
  <c r="H78" i="8"/>
  <c r="H62" i="8"/>
  <c r="I364" i="8"/>
  <c r="D364" i="8"/>
  <c r="H264" i="8"/>
  <c r="H262" i="8"/>
  <c r="H235" i="8"/>
  <c r="H234" i="8"/>
  <c r="H260" i="8"/>
  <c r="H233" i="8"/>
  <c r="H261" i="8"/>
  <c r="H238" i="8"/>
  <c r="H252" i="8"/>
  <c r="H231" i="8"/>
  <c r="H232" i="8"/>
  <c r="H230" i="8"/>
  <c r="H253" i="8"/>
  <c r="H237" i="8"/>
  <c r="H251" i="8"/>
  <c r="H236" i="8"/>
  <c r="H250" i="8"/>
  <c r="H248" i="8"/>
  <c r="H242" i="8"/>
  <c r="H249" i="8"/>
  <c r="H244" i="8"/>
  <c r="H243" i="8"/>
  <c r="H245" i="8"/>
  <c r="H247" i="8"/>
  <c r="H246" i="8"/>
  <c r="H254" i="8"/>
  <c r="H255" i="8"/>
  <c r="H256" i="8"/>
  <c r="H239" i="8"/>
  <c r="H259" i="8"/>
  <c r="H258" i="8"/>
  <c r="H257" i="8"/>
  <c r="H240" i="8"/>
  <c r="H241" i="8"/>
  <c r="H130" i="8"/>
  <c r="H85" i="8"/>
  <c r="H69" i="8"/>
  <c r="H70" i="8"/>
  <c r="H68" i="8"/>
  <c r="H126" i="8"/>
  <c r="H84" i="8"/>
  <c r="H135" i="8"/>
  <c r="H125" i="8"/>
  <c r="H136" i="8"/>
  <c r="H86" i="8"/>
  <c r="H134" i="8"/>
  <c r="H124" i="8"/>
  <c r="H132" i="8"/>
  <c r="H121" i="8"/>
  <c r="H123" i="8"/>
  <c r="H131" i="8"/>
  <c r="H120" i="8"/>
  <c r="H129" i="8"/>
  <c r="H122" i="8"/>
  <c r="H119" i="8"/>
  <c r="H118" i="8"/>
  <c r="H128" i="8"/>
  <c r="H444" i="8"/>
  <c r="H451" i="8"/>
  <c r="H448" i="8"/>
  <c r="H452" i="8"/>
  <c r="H453" i="8"/>
  <c r="H449" i="8"/>
  <c r="H450" i="8"/>
  <c r="H440" i="8"/>
  <c r="H439" i="8"/>
  <c r="H441" i="8"/>
  <c r="H447" i="8"/>
  <c r="H446" i="8"/>
  <c r="H445" i="8"/>
  <c r="H443" i="8"/>
  <c r="H306" i="8"/>
  <c r="H265" i="8"/>
  <c r="H145" i="8"/>
  <c r="H442" i="8"/>
  <c r="I384" i="8"/>
  <c r="D384" i="8"/>
  <c r="H67" i="8"/>
  <c r="K190" i="8"/>
  <c r="L190" i="8" s="1"/>
  <c r="H188" i="8"/>
  <c r="D228" i="8"/>
  <c r="D267" i="8" s="1"/>
  <c r="D268" i="8" s="1"/>
  <c r="H304" i="8"/>
  <c r="H283" i="8"/>
  <c r="H328" i="8"/>
  <c r="H82" i="8"/>
  <c r="K227" i="8"/>
  <c r="L227" i="8" s="1"/>
  <c r="H305" i="8" l="1"/>
  <c r="H282" i="8"/>
  <c r="J417" i="8"/>
  <c r="H225" i="8"/>
  <c r="H369" i="8"/>
  <c r="H379" i="8"/>
  <c r="H368" i="8"/>
  <c r="H380" i="8"/>
  <c r="H367" i="8"/>
  <c r="H378" i="8"/>
  <c r="H366" i="8"/>
  <c r="H375" i="8"/>
  <c r="H376" i="8"/>
  <c r="H374" i="8"/>
  <c r="H373" i="8"/>
  <c r="H372" i="8"/>
  <c r="H377" i="8"/>
  <c r="H383" i="8"/>
  <c r="H381" i="8"/>
  <c r="H382" i="8"/>
  <c r="H370" i="8"/>
  <c r="H371" i="8"/>
  <c r="H454" i="8"/>
  <c r="J454" i="8" s="1"/>
  <c r="J455" i="8" s="1"/>
  <c r="H266" i="8"/>
  <c r="J266" i="8" s="1"/>
  <c r="I385" i="8"/>
  <c r="H358" i="8"/>
  <c r="H347" i="8"/>
  <c r="H359" i="8"/>
  <c r="H360" i="8"/>
  <c r="H348" i="8"/>
  <c r="H346" i="8"/>
  <c r="H356" i="8"/>
  <c r="H355" i="8"/>
  <c r="H353" i="8"/>
  <c r="H357" i="8"/>
  <c r="H354" i="8"/>
  <c r="H352" i="8"/>
  <c r="H363" i="8"/>
  <c r="H362" i="8"/>
  <c r="H361" i="8"/>
  <c r="H350" i="8"/>
  <c r="H351" i="8"/>
  <c r="H149" i="8"/>
  <c r="J149" i="8" s="1"/>
  <c r="H284" i="8"/>
  <c r="H349" i="8"/>
  <c r="H7" i="8"/>
  <c r="D22" i="8"/>
  <c r="H93" i="8"/>
  <c r="J93" i="8" s="1"/>
  <c r="H227" i="8"/>
  <c r="I268" i="8"/>
  <c r="H158" i="8"/>
  <c r="H185" i="8"/>
  <c r="H187" i="8"/>
  <c r="H186" i="8"/>
  <c r="H159" i="8"/>
  <c r="H160" i="8"/>
  <c r="H197" i="8"/>
  <c r="H195" i="8"/>
  <c r="H222" i="8"/>
  <c r="H223" i="8"/>
  <c r="H224" i="8"/>
  <c r="H196" i="8"/>
  <c r="H163" i="8"/>
  <c r="H177" i="8"/>
  <c r="H214" i="8"/>
  <c r="H161" i="8"/>
  <c r="H176" i="8"/>
  <c r="H178" i="8"/>
  <c r="H200" i="8"/>
  <c r="H175" i="8"/>
  <c r="H157" i="8"/>
  <c r="H156" i="8"/>
  <c r="H162" i="8"/>
  <c r="H198" i="8"/>
  <c r="H173" i="8"/>
  <c r="H193" i="8"/>
  <c r="H155" i="8"/>
  <c r="H174" i="8"/>
  <c r="H169" i="8"/>
  <c r="H194" i="8"/>
  <c r="H212" i="8"/>
  <c r="H168" i="8"/>
  <c r="H213" i="8"/>
  <c r="H199" i="8"/>
  <c r="H215" i="8"/>
  <c r="H192" i="8"/>
  <c r="H167" i="8"/>
  <c r="H172" i="8"/>
  <c r="H211" i="8"/>
  <c r="H170" i="8"/>
  <c r="H204" i="8"/>
  <c r="H205" i="8"/>
  <c r="H171" i="8"/>
  <c r="H210" i="8"/>
  <c r="H206" i="8"/>
  <c r="H207" i="8"/>
  <c r="H180" i="8"/>
  <c r="H208" i="8"/>
  <c r="H179" i="8"/>
  <c r="H181" i="8"/>
  <c r="H209" i="8"/>
  <c r="H184" i="8"/>
  <c r="H165" i="8"/>
  <c r="H183" i="8"/>
  <c r="H217" i="8"/>
  <c r="H166" i="8"/>
  <c r="H182" i="8"/>
  <c r="H216" i="8"/>
  <c r="H218" i="8"/>
  <c r="H220" i="8"/>
  <c r="H203" i="8"/>
  <c r="H164" i="8"/>
  <c r="H219" i="8"/>
  <c r="H202" i="8"/>
  <c r="H221" i="8"/>
  <c r="H201" i="8"/>
  <c r="H190" i="8"/>
  <c r="H189" i="8"/>
  <c r="H137" i="8"/>
  <c r="J137" i="8" s="1"/>
  <c r="D385" i="8"/>
  <c r="D456" i="8" s="1"/>
  <c r="H339" i="8"/>
  <c r="J339" i="8" s="1"/>
  <c r="H287" i="8"/>
  <c r="I340" i="8"/>
  <c r="I456" i="8" s="1"/>
  <c r="H307" i="8"/>
  <c r="H308" i="8"/>
  <c r="H286" i="8"/>
  <c r="H285" i="8"/>
  <c r="H309" i="8"/>
  <c r="H278" i="8"/>
  <c r="H299" i="8"/>
  <c r="H276" i="8"/>
  <c r="H300" i="8"/>
  <c r="H277" i="8"/>
  <c r="H298" i="8"/>
  <c r="H314" i="8"/>
  <c r="H291" i="8"/>
  <c r="H313" i="8"/>
  <c r="H295" i="8"/>
  <c r="H292" i="8"/>
  <c r="H297" i="8"/>
  <c r="H315" i="8"/>
  <c r="H275" i="8"/>
  <c r="H274" i="8"/>
  <c r="H296" i="8"/>
  <c r="H293" i="8"/>
  <c r="H273" i="8"/>
  <c r="H290" i="8"/>
  <c r="H312" i="8"/>
  <c r="H288" i="8"/>
  <c r="H310" i="8"/>
  <c r="H289" i="8"/>
  <c r="H311" i="8"/>
  <c r="H279" i="8"/>
  <c r="H280" i="8"/>
  <c r="H302" i="8"/>
  <c r="H303" i="8"/>
  <c r="H301" i="8"/>
  <c r="H281" i="8"/>
  <c r="H226" i="8"/>
  <c r="H101" i="8"/>
  <c r="H105" i="8"/>
  <c r="H108" i="8"/>
  <c r="H109" i="8"/>
  <c r="H104" i="8"/>
  <c r="H107" i="8"/>
  <c r="H106" i="8"/>
  <c r="H96" i="8"/>
  <c r="H97" i="8"/>
  <c r="H95" i="8"/>
  <c r="H102" i="8"/>
  <c r="H103" i="8"/>
  <c r="H228" i="8" l="1"/>
  <c r="J228" i="8" s="1"/>
  <c r="J267" i="8" s="1"/>
  <c r="H316" i="8"/>
  <c r="J316" i="8" s="1"/>
  <c r="J340" i="8" s="1"/>
  <c r="D458" i="8"/>
  <c r="H110" i="8"/>
  <c r="J110" i="8" s="1"/>
  <c r="J111" i="8"/>
  <c r="J112" i="8" s="1"/>
  <c r="J150" i="8"/>
  <c r="H384" i="8"/>
  <c r="J384" i="8" s="1"/>
  <c r="H20" i="8"/>
  <c r="H21" i="8"/>
  <c r="H19" i="8"/>
  <c r="H17" i="8"/>
  <c r="H18" i="8"/>
  <c r="H11" i="8"/>
  <c r="H16" i="8"/>
  <c r="H10" i="8"/>
  <c r="H12" i="8"/>
  <c r="H14" i="8"/>
  <c r="H13" i="8"/>
  <c r="H15" i="8"/>
  <c r="H9" i="8"/>
  <c r="H8" i="8"/>
  <c r="H364" i="8"/>
  <c r="J364" i="8" s="1"/>
  <c r="J385" i="8" s="1"/>
  <c r="H22" i="8" l="1"/>
  <c r="J22" i="8" s="1"/>
  <c r="J456" i="8"/>
  <c r="J268" i="8"/>
  <c r="J458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29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17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65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58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58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sharedStrings.xml><?xml version="1.0" encoding="utf-8"?>
<sst xmlns="http://schemas.openxmlformats.org/spreadsheetml/2006/main" count="455" uniqueCount="68">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</sst>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1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EL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 refreshError="1"/>
      <sheetData sheetId="1">
        <row r="15">
          <cell r="C15" t="str">
            <v>Bosq. S - TMH</v>
          </cell>
          <cell r="E15">
            <v>4.676722295400064E-2</v>
          </cell>
          <cell r="N15">
            <v>1720327.8449874779</v>
          </cell>
          <cell r="Q15">
            <v>0.5888123640006212</v>
          </cell>
        </row>
        <row r="16">
          <cell r="C16" t="str">
            <v>Bosq. S - TM</v>
          </cell>
          <cell r="E16">
            <v>6.5987822330150062E-2</v>
          </cell>
          <cell r="N16">
            <v>518415.97897538863</v>
          </cell>
          <cell r="Q16">
            <v>0.5888123640006212</v>
          </cell>
        </row>
        <row r="17">
          <cell r="C17" t="str">
            <v>Bosq. S - TH</v>
          </cell>
          <cell r="E17">
            <v>0.16824952859627321</v>
          </cell>
          <cell r="N17">
            <v>77843.404761928294</v>
          </cell>
          <cell r="Q17">
            <v>0.5888123640006212</v>
          </cell>
        </row>
        <row r="18">
          <cell r="C18" t="str">
            <v>Manglar - TMH</v>
          </cell>
          <cell r="E18">
            <v>0.13239756395032443</v>
          </cell>
          <cell r="N18">
            <v>428488.7282918265</v>
          </cell>
          <cell r="Q18">
            <v>0.51400389103585586</v>
          </cell>
        </row>
        <row r="19">
          <cell r="C19" t="str">
            <v>Manglar - TM</v>
          </cell>
          <cell r="E19">
            <v>0.57900443645826849</v>
          </cell>
          <cell r="N19">
            <v>22781.207774626593</v>
          </cell>
          <cell r="Q19">
            <v>0.51400389103585586</v>
          </cell>
        </row>
        <row r="20">
          <cell r="C20" t="str">
            <v>Manglar - TH</v>
          </cell>
          <cell r="E20">
            <v>0.24429755038247644</v>
          </cell>
          <cell r="N20">
            <v>117514.29586530389</v>
          </cell>
          <cell r="Q20">
            <v>0.51400389103585586</v>
          </cell>
        </row>
        <row r="21">
          <cell r="C21" t="str">
            <v>Rastrojo - TMH</v>
          </cell>
          <cell r="E21">
            <v>7.8750568149337841E-2</v>
          </cell>
          <cell r="N21">
            <v>2365329.1368061965</v>
          </cell>
          <cell r="Q21">
            <v>0.22912878474779202</v>
          </cell>
        </row>
        <row r="22">
          <cell r="C22" t="str">
            <v>Rastrojo - TM</v>
          </cell>
          <cell r="E22">
            <v>0.11623660387213021</v>
          </cell>
          <cell r="N22">
            <v>637374.7677400636</v>
          </cell>
          <cell r="Q22">
            <v>0.22912878474779202</v>
          </cell>
        </row>
        <row r="23">
          <cell r="C23" t="str">
            <v>Rastrojo - TH</v>
          </cell>
          <cell r="E23">
            <v>0.24026669308997947</v>
          </cell>
          <cell r="N23">
            <v>182053.75851791387</v>
          </cell>
          <cell r="Q23">
            <v>0.22912878474779202</v>
          </cell>
        </row>
        <row r="24">
          <cell r="C24" t="str">
            <v>Plan. Lat - TMH</v>
          </cell>
          <cell r="E24">
            <v>0.22162141682072112</v>
          </cell>
          <cell r="N24">
            <v>645988.32345721382</v>
          </cell>
          <cell r="Q24">
            <v>0.32403703492039304</v>
          </cell>
        </row>
        <row r="25">
          <cell r="C25" t="str">
            <v>Plan. Lat - TM</v>
          </cell>
          <cell r="E25">
            <v>0.49201874844670512</v>
          </cell>
          <cell r="N25">
            <v>100357.3010228229</v>
          </cell>
          <cell r="Q25">
            <v>0.32403703492039304</v>
          </cell>
        </row>
        <row r="26">
          <cell r="C26" t="str">
            <v>Plan. Lat - TH</v>
          </cell>
          <cell r="E26">
            <v>0.67768899084690337</v>
          </cell>
          <cell r="N26">
            <v>50666.749691241283</v>
          </cell>
          <cell r="Q26">
            <v>0.32403703492039304</v>
          </cell>
        </row>
        <row r="27">
          <cell r="C27" t="str">
            <v>Plan. Con - TMH</v>
          </cell>
          <cell r="E27">
            <v>0.73399540842922162</v>
          </cell>
          <cell r="N27">
            <v>53241.992631208392</v>
          </cell>
          <cell r="Q27">
            <v>0.32403703492039304</v>
          </cell>
        </row>
        <row r="28">
          <cell r="C28" t="str">
            <v>Plan. Con - TM</v>
          </cell>
          <cell r="E28">
            <v>0.99696740383199178</v>
          </cell>
          <cell r="N28">
            <v>39331.250377159653</v>
          </cell>
          <cell r="Q28">
            <v>0.32403703492039304</v>
          </cell>
        </row>
        <row r="29">
          <cell r="C29" t="str">
            <v>Plan. Con - TH</v>
          </cell>
          <cell r="E29">
            <v>1.9602061071338086</v>
          </cell>
          <cell r="N29">
            <v>8419.8125424133432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58177.396200000003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5195.6511530000007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11478.390336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84667.806476484184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56445.204317656135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132473.43870470318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>
            <v>0</v>
          </cell>
          <cell r="N12">
            <v>0</v>
          </cell>
          <cell r="X12">
            <v>0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>
            <v>1.4605922071406428</v>
          </cell>
          <cell r="N13">
            <v>725.84430450982154</v>
          </cell>
          <cell r="X13">
            <v>-11767.121228029941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0.54245345989960536</v>
          </cell>
          <cell r="N15">
            <v>35029.362730548666</v>
          </cell>
          <cell r="X15">
            <v>-174152.34369262675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0.89051898534836071</v>
          </cell>
          <cell r="N16">
            <v>8229.0153813235993</v>
          </cell>
          <cell r="X16">
            <v>-66661.658182753032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1.9602061071338091</v>
          </cell>
          <cell r="N17">
            <v>120.61344474274155</v>
          </cell>
          <cell r="X17">
            <v>-942.29622930097696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0.28140848827582349</v>
          </cell>
          <cell r="N24">
            <v>54324.865357640381</v>
          </cell>
          <cell r="X24">
            <v>1082014.5164942637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0.51036587279076095</v>
          </cell>
          <cell r="N25">
            <v>11157.033942603819</v>
          </cell>
          <cell r="X25">
            <v>348713.97438269202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1.0604723070095068</v>
          </cell>
          <cell r="N26">
            <v>2102.6370188131782</v>
          </cell>
          <cell r="X26">
            <v>64912.813525802259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>
            <v>1.9602061071338086</v>
          </cell>
          <cell r="N30">
            <v>1359.7953315826103</v>
          </cell>
          <cell r="X30">
            <v>-63967.404259578092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>
            <v>0</v>
          </cell>
          <cell r="K10">
            <v>0</v>
          </cell>
          <cell r="M10">
            <v>0.35111785629392456</v>
          </cell>
        </row>
        <row r="11">
          <cell r="C11" t="str">
            <v>Bosq. M a Rastrojo - TM</v>
          </cell>
          <cell r="E11">
            <v>1.4605922071406428</v>
          </cell>
          <cell r="K11">
            <v>-1177.0013012348702</v>
          </cell>
          <cell r="M11">
            <v>0.35111785629392456</v>
          </cell>
        </row>
        <row r="12">
          <cell r="C12" t="str">
            <v>Bosq. M a Rastrojo - TH</v>
          </cell>
          <cell r="E12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0.54245345989960536</v>
          </cell>
          <cell r="K13">
            <v>-7862.3216744173315</v>
          </cell>
          <cell r="M13">
            <v>0.37594443977227254</v>
          </cell>
        </row>
        <row r="14">
          <cell r="C14" t="str">
            <v>Bosq. S a Rastrojo - TM</v>
          </cell>
          <cell r="E14">
            <v>0.89051898534836071</v>
          </cell>
          <cell r="K14">
            <v>-2902.4255670595653</v>
          </cell>
          <cell r="M14">
            <v>0.37594443977227254</v>
          </cell>
        </row>
        <row r="15">
          <cell r="C15" t="str">
            <v>Bosq. S a Rastrojo - TH</v>
          </cell>
          <cell r="E15">
            <v>1.9602061071338091</v>
          </cell>
          <cell r="K15">
            <v>-42.541121814764658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0.28140848827582349</v>
          </cell>
          <cell r="K22">
            <v>45858.1281820851</v>
          </cell>
          <cell r="M22">
            <v>0.37594443977227254</v>
          </cell>
        </row>
        <row r="23">
          <cell r="C23" t="str">
            <v>Rastrojo a Bosq. S - TM</v>
          </cell>
          <cell r="E23">
            <v>0.51036587279076095</v>
          </cell>
          <cell r="K23">
            <v>14253.321523975632</v>
          </cell>
          <cell r="M23">
            <v>0.37594443977227254</v>
          </cell>
        </row>
        <row r="24">
          <cell r="C24" t="str">
            <v>Rastrojo a Bosq. S - TH</v>
          </cell>
          <cell r="E24">
            <v>1.0604723070095068</v>
          </cell>
          <cell r="K24">
            <v>2751.1461980850504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>
            <v>1.9602061071338086</v>
          </cell>
          <cell r="K28">
            <v>6526.2321335698343</v>
          </cell>
          <cell r="M28">
            <v>0.29067804095329303</v>
          </cell>
        </row>
        <row r="29">
          <cell r="C29" t="str">
            <v>Latifol a Bosq. S - TM</v>
          </cell>
          <cell r="E29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6.8285126000000007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320.53351058400006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2825.8066368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6331.0032764999996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0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8328.0868249600007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0.93601698103444586</v>
          </cell>
          <cell r="N12">
            <v>14625.125803111248</v>
          </cell>
          <cell r="P12">
            <v>0.22912878474779202</v>
          </cell>
        </row>
        <row r="13">
          <cell r="C13" t="str">
            <v>C. Anual &gt; Rast TM</v>
          </cell>
          <cell r="E13">
            <v>0.89930785089606768</v>
          </cell>
          <cell r="N13">
            <v>11976.431024412057</v>
          </cell>
          <cell r="P13">
            <v>0.22912878474779202</v>
          </cell>
        </row>
        <row r="14">
          <cell r="C14" t="str">
            <v>C. Anual &gt; Rast TH</v>
          </cell>
          <cell r="E14">
            <v>1.9602061071338088</v>
          </cell>
          <cell r="N14">
            <v>3015.336118568539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 t="str">
            <v>0</v>
          </cell>
          <cell r="N21">
            <v>0</v>
          </cell>
          <cell r="P21">
            <v>0.22912878474779202</v>
          </cell>
        </row>
        <row r="22">
          <cell r="C22" t="str">
            <v>C. Peren &gt; Rast TM</v>
          </cell>
          <cell r="E22" t="str">
            <v>0</v>
          </cell>
          <cell r="N22">
            <v>0</v>
          </cell>
          <cell r="P22">
            <v>0.22912878474779202</v>
          </cell>
        </row>
        <row r="23">
          <cell r="C23" t="str">
            <v>C. Peren &gt; Rast TH</v>
          </cell>
          <cell r="E23" t="str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 t="str">
            <v>0</v>
          </cell>
          <cell r="N24">
            <v>0</v>
          </cell>
          <cell r="P24">
            <v>0.51400389103585586</v>
          </cell>
        </row>
        <row r="25">
          <cell r="C25" t="str">
            <v>Pasto &gt; Manglar TM</v>
          </cell>
          <cell r="E25" t="str">
            <v>0</v>
          </cell>
          <cell r="N25">
            <v>0</v>
          </cell>
          <cell r="P25">
            <v>0.51400389103585586</v>
          </cell>
        </row>
        <row r="26">
          <cell r="C26" t="str">
            <v>Pasto &gt; Manglar TH</v>
          </cell>
          <cell r="E26" t="str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0.24543228581585533</v>
          </cell>
          <cell r="N27">
            <v>218184.99293375862</v>
          </cell>
          <cell r="P27">
            <v>0.22912878474779202</v>
          </cell>
        </row>
        <row r="28">
          <cell r="C28" t="str">
            <v>Pasto &gt; Rast TM</v>
          </cell>
          <cell r="E28">
            <v>0.36651093972444898</v>
          </cell>
          <cell r="N28">
            <v>59840.12245703255</v>
          </cell>
          <cell r="P28">
            <v>0.22912878474779202</v>
          </cell>
        </row>
        <row r="29">
          <cell r="C29" t="str">
            <v>Pasto &gt; Rast TH</v>
          </cell>
          <cell r="E29">
            <v>0.74939249318311818</v>
          </cell>
          <cell r="N29">
            <v>14400.166257487563</v>
          </cell>
          <cell r="P29">
            <v>0.22912878474779202</v>
          </cell>
        </row>
        <row r="30">
          <cell r="C30" t="str">
            <v>Pasto &gt; Latif TMH</v>
          </cell>
          <cell r="E30" t="str">
            <v>0</v>
          </cell>
          <cell r="N30">
            <v>0</v>
          </cell>
          <cell r="P30">
            <v>0.32403703492039304</v>
          </cell>
        </row>
        <row r="31">
          <cell r="C31" t="str">
            <v>Pasto &gt; Latif TM</v>
          </cell>
          <cell r="E31" t="str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 t="str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>
            <v>1.9602061071338086</v>
          </cell>
          <cell r="N36">
            <v>770.15838216233794</v>
          </cell>
          <cell r="P36">
            <v>0.22912878474779202</v>
          </cell>
        </row>
        <row r="37">
          <cell r="C37" t="str">
            <v>Inf &gt; Rast TM</v>
          </cell>
          <cell r="E37">
            <v>0</v>
          </cell>
          <cell r="N37">
            <v>0</v>
          </cell>
          <cell r="P37">
            <v>0.22912878474779202</v>
          </cell>
        </row>
        <row r="38">
          <cell r="C38" t="str">
            <v>Inf &gt; Rast TH</v>
          </cell>
          <cell r="E38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 t="str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 t="str">
            <v>0</v>
          </cell>
          <cell r="N43">
            <v>0</v>
          </cell>
          <cell r="P43">
            <v>0.22912878474779202</v>
          </cell>
        </row>
        <row r="44">
          <cell r="C44" t="str">
            <v>Otro &gt; Rastroj TH</v>
          </cell>
          <cell r="E44" t="str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</sheetData>
      <sheetData sheetId="8">
        <row r="12">
          <cell r="E12">
            <v>0.93601698103444586</v>
          </cell>
          <cell r="N12">
            <v>25707.647269641595</v>
          </cell>
          <cell r="T12">
            <v>0.39840252906633367</v>
          </cell>
        </row>
        <row r="13">
          <cell r="E13">
            <v>0.89930785089606768</v>
          </cell>
          <cell r="N13">
            <v>33081.468867502757</v>
          </cell>
          <cell r="T13">
            <v>0.39840252906633367</v>
          </cell>
        </row>
        <row r="14">
          <cell r="E14">
            <v>1.9602061071338088</v>
          </cell>
          <cell r="N14">
            <v>8329.0045029402827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 t="str">
            <v>0</v>
          </cell>
          <cell r="N21">
            <v>0</v>
          </cell>
          <cell r="T21">
            <v>0.59522866488367354</v>
          </cell>
        </row>
        <row r="22">
          <cell r="E22" t="str">
            <v>0</v>
          </cell>
          <cell r="N22">
            <v>0</v>
          </cell>
          <cell r="T22">
            <v>0.59522866488367354</v>
          </cell>
        </row>
        <row r="23">
          <cell r="E23" t="str">
            <v>0</v>
          </cell>
          <cell r="N23">
            <v>0</v>
          </cell>
          <cell r="T23">
            <v>0.59522866488367354</v>
          </cell>
        </row>
        <row r="24">
          <cell r="E24" t="str">
            <v>0</v>
          </cell>
          <cell r="N24">
            <v>0</v>
          </cell>
          <cell r="T24">
            <v>1.0453664521709871</v>
          </cell>
        </row>
        <row r="25">
          <cell r="E25" t="str">
            <v>0</v>
          </cell>
          <cell r="N25">
            <v>0</v>
          </cell>
          <cell r="T25">
            <v>1.0453664521709871</v>
          </cell>
        </row>
        <row r="26">
          <cell r="E26" t="str">
            <v>0</v>
          </cell>
          <cell r="N26">
            <v>0</v>
          </cell>
          <cell r="T26">
            <v>1.0453664521709871</v>
          </cell>
        </row>
        <row r="27">
          <cell r="E27">
            <v>0.24543228581585533</v>
          </cell>
          <cell r="N27">
            <v>322766.44383244903</v>
          </cell>
          <cell r="T27">
            <v>0.36998036869373357</v>
          </cell>
        </row>
        <row r="28">
          <cell r="E28">
            <v>0.36651093972444898</v>
          </cell>
          <cell r="N28">
            <v>139107.52385378905</v>
          </cell>
          <cell r="T28">
            <v>0.36998036869373357</v>
          </cell>
        </row>
        <row r="29">
          <cell r="E29">
            <v>0.74939249318311818</v>
          </cell>
          <cell r="N29">
            <v>33475.390572610071</v>
          </cell>
          <cell r="T29">
            <v>0.36998036869373357</v>
          </cell>
        </row>
        <row r="30">
          <cell r="E30" t="str">
            <v>0</v>
          </cell>
          <cell r="N30">
            <v>0</v>
          </cell>
          <cell r="T30">
            <v>0.2026320953401414</v>
          </cell>
        </row>
        <row r="31">
          <cell r="E31" t="str">
            <v>0</v>
          </cell>
          <cell r="N31">
            <v>0</v>
          </cell>
          <cell r="T31">
            <v>0.21645321862611233</v>
          </cell>
        </row>
        <row r="32">
          <cell r="E32" t="str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>
            <v>1.9602061071338086</v>
          </cell>
          <cell r="N36">
            <v>2010.8135214274862</v>
          </cell>
          <cell r="T36">
            <v>0.5028917975071775</v>
          </cell>
        </row>
        <row r="37">
          <cell r="E37">
            <v>0</v>
          </cell>
          <cell r="N37">
            <v>0</v>
          </cell>
          <cell r="T37">
            <v>0.5028917975071775</v>
          </cell>
        </row>
        <row r="38">
          <cell r="E38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 t="str">
            <v>0</v>
          </cell>
          <cell r="N42">
            <v>0</v>
          </cell>
          <cell r="T42">
            <v>0.5028917975071775</v>
          </cell>
        </row>
        <row r="43">
          <cell r="E43" t="str">
            <v>0</v>
          </cell>
          <cell r="N43">
            <v>0</v>
          </cell>
          <cell r="T43">
            <v>0.5028917975071775</v>
          </cell>
        </row>
        <row r="44">
          <cell r="E44" t="str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</sheetData>
      <sheetData sheetId="9">
        <row r="12">
          <cell r="C12" t="str">
            <v>C. Anual &gt; Rast TMH</v>
          </cell>
          <cell r="E12">
            <v>0.93601698103444586</v>
          </cell>
          <cell r="K12">
            <v>10054.257857305445</v>
          </cell>
          <cell r="L12">
            <v>0.57066422359956792</v>
          </cell>
        </row>
        <row r="13">
          <cell r="C13" t="str">
            <v>C. Anual &gt; Rast TM</v>
          </cell>
          <cell r="E13">
            <v>0.89930785089606768</v>
          </cell>
          <cell r="K13">
            <v>12938.158626638578</v>
          </cell>
          <cell r="L13">
            <v>0.57066422359956792</v>
          </cell>
        </row>
        <row r="14">
          <cell r="C14" t="str">
            <v>C. Anual &gt; Rast TH</v>
          </cell>
          <cell r="E14">
            <v>1.9602061071338088</v>
          </cell>
          <cell r="K14">
            <v>3257.4726924198721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 t="str">
            <v>0</v>
          </cell>
          <cell r="K21">
            <v>0</v>
          </cell>
          <cell r="L21">
            <v>0.5553248753992639</v>
          </cell>
        </row>
        <row r="22">
          <cell r="C22" t="str">
            <v>C. Peren &gt; Rast TM</v>
          </cell>
          <cell r="E22" t="str">
            <v>0</v>
          </cell>
          <cell r="K22">
            <v>0</v>
          </cell>
          <cell r="L22">
            <v>0.5553248753992639</v>
          </cell>
        </row>
        <row r="23">
          <cell r="C23" t="str">
            <v>C. Peren &gt; Rast TH</v>
          </cell>
          <cell r="E23" t="str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 t="str">
            <v>0</v>
          </cell>
          <cell r="K24">
            <v>0</v>
          </cell>
          <cell r="L24">
            <v>0.61284993739876548</v>
          </cell>
        </row>
        <row r="25">
          <cell r="C25" t="str">
            <v>Pasto &gt; Manglar TM</v>
          </cell>
          <cell r="E25" t="str">
            <v>0</v>
          </cell>
          <cell r="K25">
            <v>0</v>
          </cell>
          <cell r="L25">
            <v>0.61284993739876548</v>
          </cell>
        </row>
        <row r="26">
          <cell r="C26" t="str">
            <v>Pasto &gt; Manglar TH</v>
          </cell>
          <cell r="E26" t="str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0.24543228581585533</v>
          </cell>
          <cell r="K27">
            <v>364668.31117104774</v>
          </cell>
          <cell r="L27">
            <v>0.63564601932523979</v>
          </cell>
        </row>
        <row r="28">
          <cell r="C28" t="str">
            <v>Pasto &gt; Rast TM</v>
          </cell>
          <cell r="E28">
            <v>0.36651093972444898</v>
          </cell>
          <cell r="K28">
            <v>157166.60379131886</v>
          </cell>
          <cell r="L28">
            <v>0.63564601932523979</v>
          </cell>
        </row>
        <row r="29">
          <cell r="C29" t="str">
            <v>Pasto &gt; Rast TH</v>
          </cell>
          <cell r="E29">
            <v>0.74939249318311818</v>
          </cell>
          <cell r="K29">
            <v>37821.19975347221</v>
          </cell>
          <cell r="L29">
            <v>0.63564601932523979</v>
          </cell>
        </row>
        <row r="30">
          <cell r="C30" t="str">
            <v>Pasto &gt; Latif TMH</v>
          </cell>
          <cell r="E30" t="str">
            <v>0</v>
          </cell>
          <cell r="K30">
            <v>0</v>
          </cell>
          <cell r="L30">
            <v>0.51483313590359592</v>
          </cell>
        </row>
        <row r="31">
          <cell r="C31" t="str">
            <v>Pasto &gt; Latif TM</v>
          </cell>
          <cell r="E31" t="str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 t="str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>
            <v>1.9602061071338086</v>
          </cell>
          <cell r="K36">
            <v>1477.477754599968</v>
          </cell>
          <cell r="L36">
            <v>0.71260000000000001</v>
          </cell>
        </row>
        <row r="37">
          <cell r="C37" t="str">
            <v>Inf &gt; Rast TM</v>
          </cell>
          <cell r="E37">
            <v>0</v>
          </cell>
          <cell r="K37">
            <v>0</v>
          </cell>
          <cell r="L37">
            <v>0.71260000000000001</v>
          </cell>
        </row>
        <row r="38">
          <cell r="C38" t="str">
            <v>Inf &gt; Rast TH</v>
          </cell>
          <cell r="E38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 t="str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 t="str">
            <v>0</v>
          </cell>
          <cell r="K43">
            <v>0</v>
          </cell>
          <cell r="L43">
            <v>0.71260000000000001</v>
          </cell>
        </row>
        <row r="44">
          <cell r="C44" t="str">
            <v>Otro &gt; Rastroj TH</v>
          </cell>
          <cell r="E44" t="str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</sheetData>
      <sheetData sheetId="10">
        <row r="11">
          <cell r="C11" t="str">
            <v>B. Mad &gt; C. Anual TMH</v>
          </cell>
          <cell r="E11" t="str">
            <v>0</v>
          </cell>
          <cell r="M11">
            <v>0.75</v>
          </cell>
          <cell r="N11">
            <v>0</v>
          </cell>
          <cell r="U11">
            <v>0</v>
          </cell>
          <cell r="W11">
            <v>0.34721889349515533</v>
          </cell>
        </row>
        <row r="12">
          <cell r="C12" t="str">
            <v>B. Mad &gt; C. Anual TM</v>
          </cell>
          <cell r="E12" t="str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 t="str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0.80427206279105867</v>
          </cell>
          <cell r="M17">
            <v>0.75</v>
          </cell>
          <cell r="N17">
            <v>13938.867660979877</v>
          </cell>
          <cell r="U17">
            <v>-159509.96733094141</v>
          </cell>
          <cell r="W17">
            <v>0.41452653714810589</v>
          </cell>
        </row>
        <row r="18">
          <cell r="C18" t="str">
            <v>B. Sec &gt; C. Anual TM</v>
          </cell>
          <cell r="E18">
            <v>1.9602061071338088</v>
          </cell>
          <cell r="M18">
            <v>0.75</v>
          </cell>
          <cell r="N18">
            <v>536.70829969670331</v>
          </cell>
          <cell r="U18">
            <v>-6290.4349896903022</v>
          </cell>
          <cell r="W18">
            <v>0.41452653714810589</v>
          </cell>
        </row>
        <row r="19">
          <cell r="C19" t="str">
            <v>B. Sec &gt; C. Anual TH</v>
          </cell>
          <cell r="E19">
            <v>0</v>
          </cell>
          <cell r="M19">
            <v>0.75</v>
          </cell>
          <cell r="N19">
            <v>0</v>
          </cell>
          <cell r="U19">
            <v>0</v>
          </cell>
          <cell r="W19">
            <v>0.41452653714810589</v>
          </cell>
        </row>
        <row r="20">
          <cell r="C20" t="str">
            <v>B. Sec &gt; C. Perene TMH</v>
          </cell>
          <cell r="E20" t="str">
            <v>0</v>
          </cell>
          <cell r="M20">
            <v>0.75</v>
          </cell>
          <cell r="N20">
            <v>0</v>
          </cell>
          <cell r="U20">
            <v>0</v>
          </cell>
          <cell r="W20">
            <v>0.41452653714810589</v>
          </cell>
        </row>
        <row r="21">
          <cell r="C21" t="str">
            <v>B. Sec &gt; C. Perene TM</v>
          </cell>
          <cell r="E21" t="str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 t="str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 t="str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 t="str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 t="str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0.99901368242630828</v>
          </cell>
          <cell r="M26">
            <v>0.75</v>
          </cell>
          <cell r="N26">
            <v>10204.711085787159</v>
          </cell>
          <cell r="U26">
            <v>-40210.480287058344</v>
          </cell>
          <cell r="W26">
            <v>0.5028917975071775</v>
          </cell>
        </row>
        <row r="27">
          <cell r="C27" t="str">
            <v>Rast &gt; C. Anual TM</v>
          </cell>
          <cell r="E27">
            <v>1.6759347761941124</v>
          </cell>
          <cell r="M27">
            <v>0.75</v>
          </cell>
          <cell r="N27">
            <v>3354.4268731043958</v>
          </cell>
          <cell r="U27">
            <v>-13217.729979950589</v>
          </cell>
          <cell r="W27">
            <v>0.5028917975071775</v>
          </cell>
        </row>
        <row r="28">
          <cell r="C28" t="str">
            <v>Rast &gt; C. Anual TH</v>
          </cell>
          <cell r="E28">
            <v>1.9602061071338091</v>
          </cell>
          <cell r="M28">
            <v>0.75</v>
          </cell>
          <cell r="N28">
            <v>535.1084505001844</v>
          </cell>
          <cell r="U28">
            <v>-2108.5327766157188</v>
          </cell>
          <cell r="W28">
            <v>0.5028917975071775</v>
          </cell>
        </row>
        <row r="29">
          <cell r="C29" t="str">
            <v>Rast &gt; C. Perene TMH</v>
          </cell>
          <cell r="E29" t="str">
            <v>0</v>
          </cell>
          <cell r="M29">
            <v>0.75</v>
          </cell>
          <cell r="N29">
            <v>0</v>
          </cell>
          <cell r="U29">
            <v>0</v>
          </cell>
          <cell r="W29">
            <v>0.5028917975071775</v>
          </cell>
        </row>
        <row r="30">
          <cell r="C30" t="str">
            <v>Rast &gt; C. Perene TM</v>
          </cell>
          <cell r="E30" t="str">
            <v>0</v>
          </cell>
          <cell r="M30">
            <v>0.75</v>
          </cell>
          <cell r="N30">
            <v>0</v>
          </cell>
          <cell r="U30">
            <v>0</v>
          </cell>
          <cell r="W30">
            <v>0.5028917975071775</v>
          </cell>
        </row>
        <row r="31">
          <cell r="C31" t="str">
            <v>Rast &gt; C. Perene TH</v>
          </cell>
          <cell r="E31" t="str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 t="str">
            <v>0</v>
          </cell>
          <cell r="G11">
            <v>0.34789999999999999</v>
          </cell>
          <cell r="J11">
            <v>0</v>
          </cell>
        </row>
        <row r="12">
          <cell r="C12" t="str">
            <v>B. Mad &gt; C. Anual TM</v>
          </cell>
          <cell r="E12" t="str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 t="str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0.80427206279105867</v>
          </cell>
          <cell r="G17">
            <v>0.31730000000000003</v>
          </cell>
          <cell r="J17">
            <v>-42318.402218734904</v>
          </cell>
        </row>
        <row r="18">
          <cell r="C18" t="str">
            <v>B. Sec &gt; C. Anual TM</v>
          </cell>
          <cell r="E18">
            <v>1.9602061071338088</v>
          </cell>
          <cell r="G18">
            <v>0.31730000000000003</v>
          </cell>
          <cell r="J18">
            <v>-1629.4463978791912</v>
          </cell>
        </row>
        <row r="19">
          <cell r="C19" t="str">
            <v>B. Sec &gt; C. Anual TH</v>
          </cell>
          <cell r="E19">
            <v>0</v>
          </cell>
          <cell r="G19">
            <v>0.31730000000000003</v>
          </cell>
          <cell r="J19">
            <v>0</v>
          </cell>
        </row>
        <row r="20">
          <cell r="C20" t="str">
            <v>B. Sec &gt; C. Perene TMH</v>
          </cell>
          <cell r="E20" t="str">
            <v>0</v>
          </cell>
          <cell r="G20">
            <v>0.31730000000000003</v>
          </cell>
          <cell r="J20">
            <v>0</v>
          </cell>
        </row>
        <row r="21">
          <cell r="C21" t="str">
            <v>B. Sec &gt; C. Perene TM</v>
          </cell>
          <cell r="E21" t="str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 t="str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 t="str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 t="str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 t="str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0.99901368242630828</v>
          </cell>
          <cell r="G26">
            <v>0.71260000000000001</v>
          </cell>
          <cell r="J26">
            <v>-27736.404731169496</v>
          </cell>
        </row>
        <row r="27">
          <cell r="C27" t="str">
            <v>Rast &gt; C. Anual TM</v>
          </cell>
          <cell r="E27">
            <v>1.6759347761941124</v>
          </cell>
          <cell r="G27">
            <v>0.71260000000000001</v>
          </cell>
          <cell r="J27">
            <v>-9117.3322410977471</v>
          </cell>
        </row>
        <row r="28">
          <cell r="C28" t="str">
            <v>Rast &gt; C. Anual TH</v>
          </cell>
          <cell r="E28">
            <v>1.9602061071338091</v>
          </cell>
          <cell r="G28">
            <v>0.71260000000000001</v>
          </cell>
          <cell r="J28">
            <v>-1454.4247684595011</v>
          </cell>
        </row>
        <row r="29">
          <cell r="C29" t="str">
            <v>Rast &gt; C. Perene TMH</v>
          </cell>
          <cell r="E29" t="str">
            <v>0</v>
          </cell>
          <cell r="G29">
            <v>0.71260000000000001</v>
          </cell>
          <cell r="J29">
            <v>0</v>
          </cell>
        </row>
        <row r="30">
          <cell r="C30" t="str">
            <v>Rast &gt; C. Perene TM</v>
          </cell>
          <cell r="E30" t="str">
            <v>0</v>
          </cell>
          <cell r="G30">
            <v>0.71260000000000001</v>
          </cell>
          <cell r="J30">
            <v>0</v>
          </cell>
        </row>
        <row r="31">
          <cell r="C31" t="str">
            <v>Rast &gt; C. Perene TH</v>
          </cell>
          <cell r="E31" t="str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1.3332332722704883</v>
          </cell>
          <cell r="N11">
            <v>-55186.917405765307</v>
          </cell>
          <cell r="P11">
            <v>0.34721889349515533</v>
          </cell>
        </row>
        <row r="12">
          <cell r="C12" t="str">
            <v>Bosq. M &gt; Pasto - TM</v>
          </cell>
          <cell r="F12">
            <v>0.99200579522841636</v>
          </cell>
          <cell r="N12">
            <v>-198475.74787671774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0.42885619067513087</v>
          </cell>
          <cell r="N14">
            <v>-614466.19290316489</v>
          </cell>
          <cell r="P14">
            <v>0.41452653714810589</v>
          </cell>
        </row>
        <row r="15">
          <cell r="C15" t="str">
            <v>Bosq. S &gt; Pasto - TM</v>
          </cell>
          <cell r="F15">
            <v>0.8726312218715998</v>
          </cell>
          <cell r="N15">
            <v>-178555.13457959943</v>
          </cell>
          <cell r="P15">
            <v>0.41452653714810589</v>
          </cell>
        </row>
        <row r="16">
          <cell r="C16" t="str">
            <v>Bosq. S &gt; Pasto - TH</v>
          </cell>
          <cell r="F16">
            <v>1.6752890971543328</v>
          </cell>
          <cell r="N16">
            <v>-45592.937550676106</v>
          </cell>
          <cell r="P16">
            <v>0.41452653714810589</v>
          </cell>
        </row>
        <row r="17">
          <cell r="C17" t="str">
            <v>Manglar &gt; Pasto - TMH</v>
          </cell>
          <cell r="F17">
            <v>1.9602061071338086</v>
          </cell>
          <cell r="N17">
            <v>-1632.54899858311</v>
          </cell>
          <cell r="P17">
            <v>1.205237586536364</v>
          </cell>
        </row>
        <row r="18">
          <cell r="C18" t="str">
            <v>Manglar &gt; Pasto - TM</v>
          </cell>
          <cell r="F18">
            <v>0</v>
          </cell>
          <cell r="N18">
            <v>0</v>
          </cell>
          <cell r="P18">
            <v>1.205237586536364</v>
          </cell>
        </row>
        <row r="19">
          <cell r="C19" t="str">
            <v>Manglar &gt; Pasto - TH</v>
          </cell>
          <cell r="F19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 t="str">
            <v>0</v>
          </cell>
          <cell r="N20">
            <v>0</v>
          </cell>
          <cell r="P20">
            <v>0.20615528128088306</v>
          </cell>
        </row>
        <row r="21">
          <cell r="C21" t="str">
            <v>Latifo &gt; Pasto - TM</v>
          </cell>
          <cell r="F21" t="str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 t="str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 t="str">
            <v>0</v>
          </cell>
          <cell r="N23">
            <v>0</v>
          </cell>
          <cell r="P23">
            <v>0.20615528128088306</v>
          </cell>
        </row>
        <row r="24">
          <cell r="C24" t="str">
            <v>Conifer &gt; Pasto - TM</v>
          </cell>
          <cell r="F24" t="str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 t="str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0.397213664715658</v>
          </cell>
          <cell r="N26">
            <v>-154611.891348615</v>
          </cell>
          <cell r="P26">
            <v>0.5028917975071775</v>
          </cell>
        </row>
        <row r="27">
          <cell r="C27" t="str">
            <v>Rast &gt; Pasto - TM</v>
          </cell>
          <cell r="F27">
            <v>0.42079613426228379</v>
          </cell>
          <cell r="N27">
            <v>-76863.055383186031</v>
          </cell>
          <cell r="P27">
            <v>0.5028917975071775</v>
          </cell>
        </row>
        <row r="28">
          <cell r="C28" t="str">
            <v>Rast &gt; Pasto - TH</v>
          </cell>
          <cell r="F28">
            <v>0.97344029904431217</v>
          </cell>
          <cell r="N28">
            <v>-37114.479996552189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1.3332332722704883</v>
          </cell>
          <cell r="L11">
            <v>-10833.700853452094</v>
          </cell>
          <cell r="N11">
            <v>0.32492485686547184</v>
          </cell>
        </row>
        <row r="12">
          <cell r="C12" t="str">
            <v>Bosq. M &gt; Pasto - TM</v>
          </cell>
          <cell r="F12">
            <v>0.99200579522841636</v>
          </cell>
          <cell r="L12">
            <v>-38962.619770041878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0.42885619067513087</v>
          </cell>
          <cell r="L14">
            <v>-144226.03712658497</v>
          </cell>
          <cell r="N14">
            <v>0.29232774216193474</v>
          </cell>
        </row>
        <row r="15">
          <cell r="C15" t="str">
            <v>Bosq. S &gt; Pasto - TM</v>
          </cell>
          <cell r="F15">
            <v>0.8726312218715998</v>
          </cell>
          <cell r="L15">
            <v>-40920.03388424158</v>
          </cell>
          <cell r="N15">
            <v>0.29232774216193474</v>
          </cell>
        </row>
        <row r="16">
          <cell r="C16" t="str">
            <v>Bosq. S &gt; Pasto - TH</v>
          </cell>
          <cell r="F16">
            <v>1.6752890971543328</v>
          </cell>
          <cell r="L16">
            <v>-10701.465401742875</v>
          </cell>
          <cell r="N16">
            <v>0.29232774216193474</v>
          </cell>
        </row>
        <row r="17">
          <cell r="C17" t="str">
            <v>Manglar &gt; Pasto - TMH</v>
          </cell>
          <cell r="F17">
            <v>1.9602061071338086</v>
          </cell>
          <cell r="L17">
            <v>-293.12337883802633</v>
          </cell>
          <cell r="N17">
            <v>0.61284993739876548</v>
          </cell>
        </row>
        <row r="18">
          <cell r="C18" t="str">
            <v>Manglar &gt; Pasto - TM</v>
          </cell>
          <cell r="F18">
            <v>0</v>
          </cell>
          <cell r="L18">
            <v>0</v>
          </cell>
          <cell r="N18">
            <v>0.61284993739876548</v>
          </cell>
        </row>
        <row r="19">
          <cell r="C19" t="str">
            <v>Manglar &gt; Pasto - TH</v>
          </cell>
          <cell r="F19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 t="str">
            <v>0</v>
          </cell>
          <cell r="L20">
            <v>0</v>
          </cell>
          <cell r="N20">
            <v>0.51483313590359592</v>
          </cell>
        </row>
        <row r="21">
          <cell r="C21" t="str">
            <v>Latifo &gt; Pasto - TM</v>
          </cell>
          <cell r="F21" t="str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 t="str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 t="str">
            <v>0</v>
          </cell>
          <cell r="L23">
            <v>0</v>
          </cell>
          <cell r="N23">
            <v>0.51483313590359592</v>
          </cell>
        </row>
        <row r="24">
          <cell r="C24" t="str">
            <v>Conifer &gt; Pasto - TM</v>
          </cell>
          <cell r="F24" t="str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 t="str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0.397213664715658</v>
          </cell>
          <cell r="L26">
            <v>-98974.722398289843</v>
          </cell>
          <cell r="N26">
            <v>0.63564601932523979</v>
          </cell>
        </row>
        <row r="27">
          <cell r="C27" t="str">
            <v>Rast &gt; Pasto - TM</v>
          </cell>
          <cell r="F27">
            <v>0.42079613426228379</v>
          </cell>
          <cell r="L27">
            <v>-49203.84520801196</v>
          </cell>
          <cell r="N27">
            <v>0.63564601932523979</v>
          </cell>
        </row>
        <row r="28">
          <cell r="C28" t="str">
            <v>Rast &gt; Pasto - TH</v>
          </cell>
          <cell r="F28">
            <v>0.97344029904431217</v>
          </cell>
          <cell r="L28">
            <v>-23758.815202208189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 t="str">
            <v>0</v>
          </cell>
          <cell r="K17">
            <v>0</v>
          </cell>
          <cell r="M17">
            <v>1.205237586536364</v>
          </cell>
        </row>
        <row r="18">
          <cell r="C18" t="str">
            <v>Manglar &gt; Humedal TM</v>
          </cell>
          <cell r="E18" t="str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 t="str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 t="str">
            <v>0</v>
          </cell>
          <cell r="H17">
            <v>0.70369999999999999</v>
          </cell>
          <cell r="K17">
            <v>0</v>
          </cell>
        </row>
        <row r="18">
          <cell r="C18" t="str">
            <v>Manglar &gt; Humedal TM</v>
          </cell>
          <cell r="F18" t="str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 t="str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>
            <v>1.9602061071338088</v>
          </cell>
          <cell r="L10">
            <v>-32011.017666508524</v>
          </cell>
          <cell r="N10">
            <v>0.34721889349515533</v>
          </cell>
        </row>
        <row r="11">
          <cell r="C11" t="str">
            <v>Bosque Mad &gt; Asentamiento TM</v>
          </cell>
          <cell r="E11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1.5460193934026536</v>
          </cell>
          <cell r="L13">
            <v>-12295.314989172653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0</v>
          </cell>
          <cell r="L14">
            <v>0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1.8413724071852968</v>
          </cell>
          <cell r="L15">
            <v>-48817.075904044876</v>
          </cell>
          <cell r="N15">
            <v>0.41452653714810589</v>
          </cell>
        </row>
        <row r="16">
          <cell r="C16" t="str">
            <v>Rast &gt; Asentamiento TMH</v>
          </cell>
          <cell r="E16">
            <v>1.4607563258006768</v>
          </cell>
          <cell r="L16">
            <v>-3016.2202821412288</v>
          </cell>
          <cell r="N16">
            <v>0.5028917975071775</v>
          </cell>
        </row>
        <row r="17">
          <cell r="C17" t="str">
            <v>Rast &gt; Asentamiento TM</v>
          </cell>
          <cell r="E17">
            <v>1.9602061071338088</v>
          </cell>
          <cell r="L17">
            <v>-992.6784964534321</v>
          </cell>
          <cell r="N17">
            <v>0.5028917975071775</v>
          </cell>
        </row>
        <row r="18">
          <cell r="C18" t="str">
            <v>Rast &gt; Asentamiento TH</v>
          </cell>
          <cell r="E18">
            <v>0</v>
          </cell>
          <cell r="L18">
            <v>0</v>
          </cell>
          <cell r="N18">
            <v>0.5028917975071775</v>
          </cell>
        </row>
        <row r="19">
          <cell r="C19" t="str">
            <v>Manglar &gt; Otro TMH</v>
          </cell>
          <cell r="E19" t="str">
            <v>0</v>
          </cell>
          <cell r="L19">
            <v>0</v>
          </cell>
          <cell r="N19">
            <v>1.205237586536364</v>
          </cell>
        </row>
        <row r="20">
          <cell r="C20" t="str">
            <v>Manglar &gt; Otro TM</v>
          </cell>
          <cell r="E20" t="str">
            <v>0</v>
          </cell>
          <cell r="L20">
            <v>0</v>
          </cell>
          <cell r="N20">
            <v>1.205237586536364</v>
          </cell>
        </row>
        <row r="21">
          <cell r="C21" t="str">
            <v>Manglar &gt; Otro TH</v>
          </cell>
          <cell r="E21" t="str">
            <v>0</v>
          </cell>
          <cell r="L21">
            <v>0</v>
          </cell>
          <cell r="N21">
            <v>1.205237586536364</v>
          </cell>
        </row>
        <row r="22">
          <cell r="C22" t="str">
            <v>Rast &gt; Otro TMH</v>
          </cell>
          <cell r="E22" t="str">
            <v>0</v>
          </cell>
          <cell r="L22">
            <v>0</v>
          </cell>
          <cell r="N22">
            <v>0.5028917975071775</v>
          </cell>
        </row>
        <row r="23">
          <cell r="C23" t="str">
            <v>Rast &gt; Otro TM</v>
          </cell>
          <cell r="E23" t="str">
            <v>0</v>
          </cell>
          <cell r="L23">
            <v>0</v>
          </cell>
          <cell r="N23">
            <v>0.5028917975071775</v>
          </cell>
        </row>
        <row r="24">
          <cell r="C24" t="str">
            <v>Rast &gt; Otro TH</v>
          </cell>
          <cell r="E24" t="str">
            <v>0</v>
          </cell>
          <cell r="L24">
            <v>0</v>
          </cell>
          <cell r="N24">
            <v>0.5028917975071775</v>
          </cell>
        </row>
      </sheetData>
      <sheetData sheetId="17">
        <row r="10">
          <cell r="C10" t="str">
            <v>Bosque Mad &gt; Asentamiento TMH</v>
          </cell>
          <cell r="E10">
            <v>1.9602061071338088</v>
          </cell>
          <cell r="H10">
            <v>0.34789999999999999</v>
          </cell>
          <cell r="J10">
            <v>-6858.319166915202</v>
          </cell>
        </row>
        <row r="11">
          <cell r="C11" t="str">
            <v>Bosque Mad &gt; Asentamiento TM</v>
          </cell>
          <cell r="E11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1.5460193934026536</v>
          </cell>
          <cell r="H13">
            <v>0.31730000000000003</v>
          </cell>
          <cell r="J13">
            <v>-3261.9785072008995</v>
          </cell>
        </row>
        <row r="14">
          <cell r="C14" t="str">
            <v>Bosque Sec&gt; Asentamiento TM</v>
          </cell>
          <cell r="E14">
            <v>0</v>
          </cell>
          <cell r="H14">
            <v>0.31730000000000003</v>
          </cell>
          <cell r="J14">
            <v>0</v>
          </cell>
        </row>
        <row r="15">
          <cell r="C15" t="str">
            <v>Bosque Sec&gt; Asentamiento TH</v>
          </cell>
          <cell r="E15">
            <v>1.8413724071852968</v>
          </cell>
          <cell r="H15">
            <v>0.31730000000000003</v>
          </cell>
          <cell r="J15">
            <v>-12951.295068375028</v>
          </cell>
        </row>
        <row r="16">
          <cell r="C16" t="str">
            <v>Rast &gt; Asentamiento TMH</v>
          </cell>
          <cell r="E16">
            <v>1.4607563258006768</v>
          </cell>
          <cell r="H16">
            <v>0.71260000000000001</v>
          </cell>
          <cell r="J16">
            <v>-2216.2166318999521</v>
          </cell>
        </row>
        <row r="17">
          <cell r="C17" t="str">
            <v>Rast &gt; Asentamiento TM</v>
          </cell>
          <cell r="E17">
            <v>1.9602061071338088</v>
          </cell>
          <cell r="H17">
            <v>0.71260000000000001</v>
          </cell>
          <cell r="J17">
            <v>-729.38657928781981</v>
          </cell>
        </row>
        <row r="18">
          <cell r="C18" t="str">
            <v>Rast &gt; Asentamiento TH</v>
          </cell>
          <cell r="E18">
            <v>0</v>
          </cell>
          <cell r="H18">
            <v>0.71260000000000001</v>
          </cell>
          <cell r="J18">
            <v>0</v>
          </cell>
        </row>
        <row r="19">
          <cell r="C19" t="str">
            <v>Manglar &gt; Otro TMH</v>
          </cell>
          <cell r="E19" t="str">
            <v>0</v>
          </cell>
          <cell r="H19">
            <v>0.70369999999999999</v>
          </cell>
          <cell r="J19">
            <v>0</v>
          </cell>
        </row>
        <row r="20">
          <cell r="C20" t="str">
            <v>Manglar &gt; Otro TM</v>
          </cell>
          <cell r="E20" t="str">
            <v>0</v>
          </cell>
          <cell r="H20">
            <v>0.70369999999999999</v>
          </cell>
          <cell r="J20">
            <v>0</v>
          </cell>
        </row>
        <row r="21">
          <cell r="C21" t="str">
            <v>Manglar &gt; Otro TH</v>
          </cell>
          <cell r="E21" t="str">
            <v>0</v>
          </cell>
          <cell r="H21">
            <v>0.70369999999999999</v>
          </cell>
          <cell r="J21">
            <v>0</v>
          </cell>
        </row>
        <row r="22">
          <cell r="C22" t="str">
            <v>Rast &gt; Otro TMH</v>
          </cell>
          <cell r="E22" t="str">
            <v>0</v>
          </cell>
          <cell r="H22">
            <v>0.71260000000000001</v>
          </cell>
          <cell r="J22">
            <v>0</v>
          </cell>
        </row>
        <row r="23">
          <cell r="C23" t="str">
            <v>Rast &gt; Otro TM</v>
          </cell>
          <cell r="E23" t="str">
            <v>0</v>
          </cell>
          <cell r="H23">
            <v>0.71260000000000001</v>
          </cell>
          <cell r="J23">
            <v>0</v>
          </cell>
        </row>
        <row r="24">
          <cell r="C24" t="str">
            <v>Rast &gt; Otro TH</v>
          </cell>
          <cell r="E24" t="str">
            <v>0</v>
          </cell>
          <cell r="H24">
            <v>0.71260000000000001</v>
          </cell>
          <cell r="J24">
            <v>0</v>
          </cell>
        </row>
      </sheetData>
      <sheetData sheetId="18">
        <row r="12">
          <cell r="E12">
            <v>0</v>
          </cell>
          <cell r="M12">
            <v>8.6370200000000008E-2</v>
          </cell>
          <cell r="U12">
            <v>0.3323233515719291</v>
          </cell>
        </row>
        <row r="14">
          <cell r="Q14">
            <v>2.5403000000000001E-3</v>
          </cell>
          <cell r="U14">
            <v>0.28361736547679867</v>
          </cell>
        </row>
        <row r="16">
          <cell r="E16">
            <v>0</v>
          </cell>
          <cell r="M16">
            <v>4.1655351600000001</v>
          </cell>
          <cell r="U16">
            <v>0.34831571885288209</v>
          </cell>
        </row>
        <row r="18">
          <cell r="Q18">
            <v>0.12251574000000001</v>
          </cell>
          <cell r="U18">
            <v>0.30219834546204916</v>
          </cell>
        </row>
        <row r="20">
          <cell r="E20">
            <v>0</v>
          </cell>
          <cell r="M20">
            <v>31.625222399999998</v>
          </cell>
          <cell r="U20">
            <v>0.37749172176353751</v>
          </cell>
        </row>
        <row r="22">
          <cell r="Q22">
            <v>0.93015360000000014</v>
          </cell>
          <cell r="U22">
            <v>0.33541019662496846</v>
          </cell>
        </row>
        <row r="24">
          <cell r="E24">
            <v>0</v>
          </cell>
          <cell r="M24">
            <v>69.18017399999998</v>
          </cell>
          <cell r="U24">
            <v>0.37749172176353751</v>
          </cell>
        </row>
        <row r="26">
          <cell r="Q26">
            <v>2.0347109999999997</v>
          </cell>
          <cell r="U26">
            <v>0.33541019662496846</v>
          </cell>
        </row>
        <row r="28">
          <cell r="E28">
            <v>0</v>
          </cell>
          <cell r="M28">
            <v>0</v>
          </cell>
          <cell r="U28">
            <v>0.64801200606161613</v>
          </cell>
        </row>
        <row r="30">
          <cell r="Q30">
            <v>0</v>
          </cell>
          <cell r="U30">
            <v>0.62443539297512596</v>
          </cell>
        </row>
        <row r="32">
          <cell r="E32">
            <v>0</v>
          </cell>
          <cell r="M32">
            <v>129.54685657600001</v>
          </cell>
          <cell r="U32">
            <v>0.31780497164141408</v>
          </cell>
        </row>
        <row r="34">
          <cell r="Q34">
            <v>3.8102016640000009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09"/>
  <sheetViews>
    <sheetView tabSelected="1" topLeftCell="A441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7" t="s">
        <v>14</v>
      </c>
      <c r="J2" s="108"/>
      <c r="K2" s="109" t="s">
        <v>15</v>
      </c>
      <c r="L2" s="110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1" t="s">
        <v>16</v>
      </c>
      <c r="O3" s="111"/>
      <c r="P3" s="111"/>
      <c r="Q3" s="111"/>
      <c r="R3" s="111"/>
      <c r="S3" s="111"/>
      <c r="T3" s="111"/>
    </row>
    <row r="4" spans="1:20" ht="14.25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2" t="s">
        <v>22</v>
      </c>
      <c r="O4" s="113"/>
      <c r="P4" s="113"/>
      <c r="Q4" s="113"/>
      <c r="R4" s="113"/>
      <c r="S4" s="113"/>
      <c r="T4" s="114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-6307868.7649540855</v>
      </c>
      <c r="E7" s="38">
        <f>'[1]4.A.1_Biomasa_1de4'!$E15</f>
        <v>4.676722295400064E-2</v>
      </c>
      <c r="F7" s="38">
        <f>'[1]4.A.1_Biomasa_1de4'!$Q15</f>
        <v>0.5888123640006212</v>
      </c>
      <c r="G7" s="44">
        <f>SQRT(E7^2+F7^2)</f>
        <v>0.59066671917658375</v>
      </c>
      <c r="H7" s="45">
        <f>((G7*D7)^2)/($I$22^2)</f>
        <v>2.1265440539065372E-2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-1900858.589576425</v>
      </c>
      <c r="E8" s="38">
        <f>'[1]4.A.1_Biomasa_1de4'!$E16</f>
        <v>6.5987822330150062E-2</v>
      </c>
      <c r="F8" s="38">
        <f>'[1]4.A.1_Biomasa_1de4'!$Q16</f>
        <v>0.5888123640006212</v>
      </c>
      <c r="G8" s="44">
        <f t="shared" ref="G8:G21" si="0">SQRT(E8^2+F8^2)</f>
        <v>0.59249843265267421</v>
      </c>
      <c r="H8" s="45">
        <f t="shared" ref="H8:H21" si="1">((G8*D8)^2)/($I$22^2)</f>
        <v>1.9431132517062151E-3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-285425.81746040372</v>
      </c>
      <c r="E9" s="38">
        <f>'[1]4.A.1_Biomasa_1de4'!$E17</f>
        <v>0.16824952859627321</v>
      </c>
      <c r="F9" s="38">
        <f>'[1]4.A.1_Biomasa_1de4'!$Q17</f>
        <v>0.5888123640006212</v>
      </c>
      <c r="G9" s="44">
        <f t="shared" si="0"/>
        <v>0.61237888914696281</v>
      </c>
      <c r="H9" s="45">
        <f t="shared" si="1"/>
        <v>4.6800555828026128E-5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-1571125.3370700304</v>
      </c>
      <c r="E10" s="38">
        <f>'[1]4.A.1_Biomasa_1de4'!$E18</f>
        <v>0.13239756395032443</v>
      </c>
      <c r="F10" s="38">
        <f>'[1]4.A.1_Biomasa_1de4'!$Q18</f>
        <v>0.51400389103585586</v>
      </c>
      <c r="G10" s="44">
        <f t="shared" si="0"/>
        <v>0.53078160757507431</v>
      </c>
      <c r="H10" s="45">
        <f t="shared" si="1"/>
        <v>1.0653136173415204E-3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-83531.095173630849</v>
      </c>
      <c r="E11" s="38">
        <f>'[1]4.A.1_Biomasa_1de4'!$E19</f>
        <v>0.57900443645826849</v>
      </c>
      <c r="F11" s="38">
        <f>'[1]4.A.1_Biomasa_1de4'!$Q19</f>
        <v>0.51400389103585586</v>
      </c>
      <c r="G11" s="44">
        <f t="shared" si="0"/>
        <v>0.7742390699508499</v>
      </c>
      <c r="H11" s="45">
        <f t="shared" si="1"/>
        <v>6.4072342137783256E-6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-430885.75150611432</v>
      </c>
      <c r="E12" s="38">
        <f>'[1]4.A.1_Biomasa_1de4'!$E20</f>
        <v>0.24429755038247644</v>
      </c>
      <c r="F12" s="38">
        <f>'[1]4.A.1_Biomasa_1de4'!$Q20</f>
        <v>0.51400389103585586</v>
      </c>
      <c r="G12" s="44">
        <f t="shared" si="0"/>
        <v>0.56910569591498428</v>
      </c>
      <c r="H12" s="45">
        <f t="shared" si="1"/>
        <v>9.2115818086406786E-5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-8672873.5016227197</v>
      </c>
      <c r="E13" s="38">
        <f>'[1]4.A.1_Biomasa_1de4'!$E21</f>
        <v>7.8750568149337841E-2</v>
      </c>
      <c r="F13" s="38">
        <f>'[1]4.A.1_Biomasa_1de4'!$Q21</f>
        <v>0.22912878474779202</v>
      </c>
      <c r="G13" s="44">
        <f t="shared" si="0"/>
        <v>0.24228423800124413</v>
      </c>
      <c r="H13" s="45">
        <f t="shared" si="1"/>
        <v>6.763950646136347E-3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-2337040.8150469</v>
      </c>
      <c r="E14" s="38">
        <f>'[1]4.A.1_Biomasa_1de4'!$E22</f>
        <v>0.11623660387213021</v>
      </c>
      <c r="F14" s="38">
        <f>'[1]4.A.1_Biomasa_1de4'!$Q22</f>
        <v>0.22912878474779202</v>
      </c>
      <c r="G14" s="44">
        <f t="shared" si="0"/>
        <v>0.256925958361016</v>
      </c>
      <c r="H14" s="45">
        <f t="shared" si="1"/>
        <v>5.5229695308348645E-4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-667530.44789901748</v>
      </c>
      <c r="E15" s="38">
        <f>'[1]4.A.1_Biomasa_1de4'!$E23</f>
        <v>0.24026669308997947</v>
      </c>
      <c r="F15" s="38">
        <f>'[1]4.A.1_Biomasa_1de4'!$Q23</f>
        <v>0.22912878474779202</v>
      </c>
      <c r="G15" s="44">
        <f t="shared" si="0"/>
        <v>0.33200615025688063</v>
      </c>
      <c r="H15" s="45">
        <f t="shared" si="1"/>
        <v>7.5241682805199595E-5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-2368623.8526764507</v>
      </c>
      <c r="E16" s="38">
        <f>'[1]4.A.1_Biomasa_1de4'!$E24</f>
        <v>0.22162141682072112</v>
      </c>
      <c r="F16" s="38">
        <f>'[1]4.A.1_Biomasa_1de4'!$Q24</f>
        <v>0.32403703492039304</v>
      </c>
      <c r="G16" s="44">
        <f t="shared" si="0"/>
        <v>0.392576174001459</v>
      </c>
      <c r="H16" s="45">
        <f t="shared" si="1"/>
        <v>1.3245371868123748E-3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-367976.77041701734</v>
      </c>
      <c r="E17" s="38">
        <f>'[1]4.A.1_Biomasa_1de4'!$E25</f>
        <v>0.49201874844670512</v>
      </c>
      <c r="F17" s="38">
        <f>'[1]4.A.1_Biomasa_1de4'!$Q25</f>
        <v>0.32403703492039304</v>
      </c>
      <c r="G17" s="44">
        <f t="shared" si="0"/>
        <v>0.58913703738863854</v>
      </c>
      <c r="H17" s="45">
        <f t="shared" si="1"/>
        <v>7.199420535947567E-5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-185778.08220121803</v>
      </c>
      <c r="E18" s="38">
        <f>'[1]4.A.1_Biomasa_1de4'!$E26</f>
        <v>0.67768899084690337</v>
      </c>
      <c r="F18" s="38">
        <f>'[1]4.A.1_Biomasa_1de4'!$Q26</f>
        <v>0.32403703492039304</v>
      </c>
      <c r="G18" s="44">
        <f t="shared" si="0"/>
        <v>0.75117399336977464</v>
      </c>
      <c r="H18" s="45">
        <f t="shared" si="1"/>
        <v>2.9832807146703565E-5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-195220.63964776412</v>
      </c>
      <c r="E19" s="38">
        <f>'[1]4.A.1_Biomasa_1de4'!$E27</f>
        <v>0.73399540842922162</v>
      </c>
      <c r="F19" s="38">
        <f>'[1]4.A.1_Biomasa_1de4'!$Q27</f>
        <v>0.32403703492039304</v>
      </c>
      <c r="G19" s="44">
        <f t="shared" si="0"/>
        <v>0.80233986539070823</v>
      </c>
      <c r="H19" s="45">
        <f t="shared" si="1"/>
        <v>3.7583073044749058E-5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-144214.58471625205</v>
      </c>
      <c r="E20" s="38">
        <f>'[1]4.A.1_Biomasa_1de4'!$E28</f>
        <v>0.99696740383199178</v>
      </c>
      <c r="F20" s="38">
        <f>'[1]4.A.1_Biomasa_1de4'!$Q28</f>
        <v>0.32403703492039304</v>
      </c>
      <c r="G20" s="44">
        <f t="shared" si="0"/>
        <v>1.0483053010948202</v>
      </c>
      <c r="H20" s="45">
        <f t="shared" si="1"/>
        <v>3.5012088209385979E-5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-30872.645988848923</v>
      </c>
      <c r="E21" s="38">
        <f>'[1]4.A.1_Biomasa_1de4'!$E29</f>
        <v>1.9602061071338086</v>
      </c>
      <c r="F21" s="38">
        <v>0</v>
      </c>
      <c r="G21" s="44">
        <f t="shared" si="0"/>
        <v>1.9602061071338086</v>
      </c>
      <c r="H21" s="45">
        <f t="shared" si="1"/>
        <v>5.6101602207821335E-6</v>
      </c>
    </row>
    <row r="22" spans="1:10" ht="23.25" customHeight="1">
      <c r="A22" s="8"/>
      <c r="B22" s="84" t="s">
        <v>30</v>
      </c>
      <c r="C22" s="92"/>
      <c r="D22" s="93">
        <f>SUM(D7:D21)</f>
        <v>-25549826.695956875</v>
      </c>
      <c r="E22" s="94"/>
      <c r="F22" s="94"/>
      <c r="G22" s="95"/>
      <c r="H22" s="99">
        <f>SUM(H7:H21)</f>
        <v>3.3315249819059825E-2</v>
      </c>
      <c r="I22" s="93">
        <f>D22</f>
        <v>-25549826.695956875</v>
      </c>
      <c r="J22" s="98">
        <f>SQRT(H22)</f>
        <v>0.18252465537307508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4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213317.1194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3.2681767218895763E-2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19050.720894333335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6.2924946082126463E-4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42087.431232000003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3.506221346229692E-3</v>
      </c>
    </row>
    <row r="29" spans="1:10">
      <c r="B29" s="12"/>
      <c r="C29" s="50"/>
      <c r="D29" s="4">
        <f>SUM(D26:D28)</f>
        <v>274455.27152633329</v>
      </c>
      <c r="E29" s="47"/>
      <c r="F29" s="47"/>
      <c r="G29" s="48"/>
      <c r="H29" s="14">
        <f>SUM(H26:H28)</f>
        <v>3.6817238025946719E-2</v>
      </c>
      <c r="I29" s="4">
        <f>SUM(SUMIF(D26:D28,{"&gt;0";"&lt;0"})*{1;-1})</f>
        <v>274455.27152633329</v>
      </c>
      <c r="J29" s="51">
        <f>SQRT(H29)</f>
        <v>0.19187818538319232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310448.62374710868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7.9013518005540163E-3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206965.74916473916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3.5117119113573423E-3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485735.94191724499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1.9342936288088652E-2</v>
      </c>
    </row>
    <row r="34" spans="1:10">
      <c r="B34" s="12"/>
      <c r="C34" s="50"/>
      <c r="D34" s="4">
        <f>SUM(D31:D33)</f>
        <v>1003150.3148290928</v>
      </c>
      <c r="E34" s="47"/>
      <c r="F34" s="47"/>
      <c r="G34" s="48"/>
      <c r="H34" s="14">
        <f>SUM(H31:H33)</f>
        <v>3.0756000000000012E-2</v>
      </c>
      <c r="I34" s="4">
        <f>SUM(SUMIF(D31:D33,{"&gt;0";"&lt;0"})*{1;-1})</f>
        <v>1003150.3148290928</v>
      </c>
      <c r="J34" s="51">
        <f>SQRT(H34)</f>
        <v>0.17537388631150311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25.037879533333335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2.3602006242847996E-8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1175.2895388080003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6.8606625188435676E-5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10361.291001600001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2.116619955069403E-3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23213.678680499997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1.610709685553564E-2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0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0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30536.318358186672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9.0241617845090244E-2</v>
      </c>
    </row>
    <row r="42" spans="1:10">
      <c r="B42" s="12"/>
      <c r="C42" s="50"/>
      <c r="D42" s="4">
        <f>SUM(D36:D41)</f>
        <v>65311.615458628003</v>
      </c>
      <c r="E42" s="47"/>
      <c r="F42" s="47"/>
      <c r="G42" s="48"/>
      <c r="H42" s="14">
        <f>SUM(H36:H41)</f>
        <v>0.10853396488288997</v>
      </c>
      <c r="I42" s="4">
        <f>SUM(SUMIF(D36:D41,{"&gt;0";"&lt;0"})*{1;-1})</f>
        <v>65311.615458628003</v>
      </c>
      <c r="J42" s="51">
        <f>SQRT(H42)</f>
        <v>0.3294449345230398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2.4183656000000004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1.4968495721545904E-8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116.63498448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3.824867062984778E-5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885.50622720000001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2.5894684837384054E-3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1937.0448719999995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1.2391011299138844E-2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0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0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3627.3119841280004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3.0796667293158744E-2</v>
      </c>
    </row>
    <row r="49" spans="1:29" s="11" customFormat="1">
      <c r="B49" s="12"/>
      <c r="C49" s="50"/>
      <c r="D49" s="4">
        <f>SUM(D43:D48)</f>
        <v>6568.9164334079996</v>
      </c>
      <c r="E49" s="47"/>
      <c r="F49" s="47"/>
      <c r="G49" s="48"/>
      <c r="H49" s="14">
        <f>SUM(H43:H48)</f>
        <v>4.5815410715161563E-2</v>
      </c>
      <c r="I49" s="4">
        <f>SUM(SUMIF(D43:D48,{"&gt;0";"&lt;0"})*{1;-1})</f>
        <v>6568.9164334079996</v>
      </c>
      <c r="J49" s="51">
        <f>SQRT(H49)</f>
        <v>0.21404534733360023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0.67317950000000004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1.0902399105271442E-8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32.466671100000006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2.8790841740691014E-5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246.49070400000002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2.0443172240040032E-3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539.19841499999995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9.7823773414254037E-3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0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0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1009.7034409600002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3.1376010539267661E-2</v>
      </c>
    </row>
    <row r="56" spans="1:29" s="11" customFormat="1">
      <c r="B56" s="12"/>
      <c r="C56" s="50"/>
      <c r="D56" s="4">
        <f>SUM(D50:D55)</f>
        <v>1828.5324105600002</v>
      </c>
      <c r="E56" s="47"/>
      <c r="F56" s="47"/>
      <c r="G56" s="48"/>
      <c r="H56" s="14">
        <f>SUM(H50:H55)</f>
        <v>4.3231506848836865E-2</v>
      </c>
      <c r="I56" s="4">
        <f>SUM(SUMIF(D50:D55,{"&gt;0";"&lt;0"})*{1;-1})</f>
        <v>1828.5324105600002</v>
      </c>
      <c r="J56" s="51">
        <f>SQRT(H56)</f>
        <v>0.20792187679231078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4">
      <c r="B57" s="13" t="s">
        <v>38</v>
      </c>
      <c r="C57" s="50"/>
      <c r="D57" s="4">
        <f>D29+D34+D42+D49+D56</f>
        <v>1351314.6506580219</v>
      </c>
      <c r="E57" s="47"/>
      <c r="F57" s="47"/>
      <c r="G57" s="48"/>
      <c r="H57" s="75"/>
      <c r="I57" s="4">
        <f>I29+I34+I42+I49+I56</f>
        <v>1351314.6506580219</v>
      </c>
      <c r="J57" s="51">
        <f>SQRT((I29*J29)^2+(I34*J34)^2+(I42*J42)^2+(I49*J49)^2+(I56*J56)^2)/ABS(I57)</f>
        <v>0.13683060909312586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0</v>
      </c>
      <c r="E62" s="38">
        <f>'[1]4.A.1_BiomasaCEC_1de1'!$E12</f>
        <v>0</v>
      </c>
      <c r="F62" s="38">
        <f>'[1]4.A.1_BiomasaCEC_1de1'!$AF12</f>
        <v>0.22912878474779202</v>
      </c>
      <c r="G62" s="44">
        <f>SQRT(E62^2+F62^2)</f>
        <v>0.22912878474779202</v>
      </c>
      <c r="H62" s="45">
        <f t="shared" ref="H62:H67" si="11">((G62*D62)^2)/($I$93^2)</f>
        <v>0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-2661.4291165360123</v>
      </c>
      <c r="E63" s="38">
        <f>'[1]4.A.1_BiomasaCEC_1de1'!$E13</f>
        <v>1.4605922071406428</v>
      </c>
      <c r="F63" s="38">
        <f>'[1]4.A.1_BiomasaCEC_1de1'!$AF13</f>
        <v>0.22912878474779202</v>
      </c>
      <c r="G63" s="44">
        <f t="shared" ref="G63:G126" si="12">SQRT(E63^2+F63^2)</f>
        <v>1.4784551381627968</v>
      </c>
      <c r="H63" s="45">
        <f t="shared" si="11"/>
        <v>1.5562587396557787E-5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-128440.99667867844</v>
      </c>
      <c r="E65" s="38">
        <f>'[1]4.A.1_BiomasaCEC_1de1'!$E15</f>
        <v>0.54245345989960536</v>
      </c>
      <c r="F65" s="38">
        <f>'[1]4.A.1_BiomasaCEC_1de1'!$AF15</f>
        <v>0.22912878474779202</v>
      </c>
      <c r="G65" s="44">
        <f t="shared" si="12"/>
        <v>0.58885970838311963</v>
      </c>
      <c r="H65" s="45">
        <f t="shared" si="11"/>
        <v>5.7499849346780083E-3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-30173.056398186531</v>
      </c>
      <c r="E66" s="38">
        <f>'[1]4.A.1_BiomasaCEC_1de1'!$E16</f>
        <v>0.89051898534836071</v>
      </c>
      <c r="F66" s="38">
        <f>'[1]4.A.1_BiomasaCEC_1de1'!$AF16</f>
        <v>0.22912878474779202</v>
      </c>
      <c r="G66" s="44">
        <f t="shared" si="12"/>
        <v>0.91952382419699918</v>
      </c>
      <c r="H66" s="45">
        <f t="shared" si="11"/>
        <v>7.73749310114122E-4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-442.24929739005233</v>
      </c>
      <c r="E67" s="38">
        <f>'[1]4.A.1_BiomasaCEC_1de1'!$E17</f>
        <v>1.9602061071338091</v>
      </c>
      <c r="F67" s="38">
        <f>'[1]4.A.1_BiomasaCEC_1de1'!$AF17</f>
        <v>0.22912878474779202</v>
      </c>
      <c r="G67" s="44">
        <f t="shared" si="12"/>
        <v>1.9735521230625459</v>
      </c>
      <c r="H67" s="45">
        <f t="shared" si="11"/>
        <v>7.6571507774941016E-7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-4985.9162158029039</v>
      </c>
      <c r="E71" s="38">
        <f>'[1]4.A.1_BiomasaCEC_1de1'!$E30</f>
        <v>1.9602061071338086</v>
      </c>
      <c r="F71" s="38">
        <f>'[1]4.A.1_BiomasaCEC_1de1'!$AF30</f>
        <v>0.5888123640006212</v>
      </c>
      <c r="G71" s="44">
        <f t="shared" ref="G71" si="13">SQRT(E71^2+F71^2)</f>
        <v>2.0467310479016732</v>
      </c>
      <c r="H71" s="45">
        <f t="shared" ref="H71:H76" si="14">((G71*D71)^2)/($I$93^2)</f>
        <v>1.0467602003107458E-4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38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-45464.631192707442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0</v>
      </c>
      <c r="E78" s="38">
        <f>'[1]4.A.1_BiomasaCEC_1de1'!E12</f>
        <v>0</v>
      </c>
      <c r="F78" s="38">
        <f>'[1]4.A.1_BiomasaCEC_1de1'!AG12</f>
        <v>0.30213988037624867</v>
      </c>
      <c r="G78" s="44">
        <f t="shared" ref="G78" si="17">SQRT(E78^2+F78^2)</f>
        <v>0.30213988037624867</v>
      </c>
      <c r="H78" s="45">
        <f t="shared" ref="H78:H83" si="18">((G78*D78)^2)/($I$93^2)</f>
        <v>0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43146.111169443117</v>
      </c>
      <c r="E79" s="38">
        <f>'[1]4.A.1_BiomasaCEC_1de1'!E13</f>
        <v>1.4605922071406428</v>
      </c>
      <c r="F79" s="38">
        <f>'[1]4.A.1_BiomasaCEC_1de1'!AG13</f>
        <v>0.30213988037624867</v>
      </c>
      <c r="G79" s="44">
        <f t="shared" ref="G79:G87" si="19">SQRT(E79^2+F79^2)</f>
        <v>1.4915153713166178</v>
      </c>
      <c r="H79" s="45">
        <f t="shared" si="18"/>
        <v>4.162693904237816E-3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1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638558.59353963134</v>
      </c>
      <c r="E81" s="38">
        <f>'[1]4.A.1_BiomasaCEC_1de1'!E15</f>
        <v>0.54245345989960536</v>
      </c>
      <c r="F81" s="38">
        <f>'[1]4.A.1_BiomasaCEC_1de1'!AG15</f>
        <v>0.33559623942572619</v>
      </c>
      <c r="G81" s="44">
        <f t="shared" si="19"/>
        <v>0.63787192450659091</v>
      </c>
      <c r="H81" s="45">
        <f t="shared" si="18"/>
        <v>0.16676471913431035</v>
      </c>
    </row>
    <row r="82" spans="2:11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244426.08000342778</v>
      </c>
      <c r="E82" s="38">
        <f>'[1]4.A.1_BiomasaCEC_1de1'!E16</f>
        <v>0.89051898534836071</v>
      </c>
      <c r="F82" s="38">
        <f>'[1]4.A.1_BiomasaCEC_1de1'!AG16</f>
        <v>0.33644216462810117</v>
      </c>
      <c r="G82" s="44">
        <f t="shared" si="19"/>
        <v>0.95195451225650285</v>
      </c>
      <c r="H82" s="45">
        <f t="shared" si="18"/>
        <v>5.4420580859375227E-2</v>
      </c>
    </row>
    <row r="83" spans="2:11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3455.0861741035819</v>
      </c>
      <c r="E83" s="38">
        <f>'[1]4.A.1_BiomasaCEC_1de1'!E17</f>
        <v>1.9602061071338091</v>
      </c>
      <c r="F83" s="38">
        <f>'[1]4.A.1_BiomasaCEC_1de1'!AG17</f>
        <v>0.33559623942572619</v>
      </c>
      <c r="G83" s="44">
        <f t="shared" si="19"/>
        <v>1.9887264312522654</v>
      </c>
      <c r="H83" s="45">
        <f t="shared" si="18"/>
        <v>4.7457357541315663E-5</v>
      </c>
    </row>
    <row r="84" spans="2:11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1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1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1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234547.14895178634</v>
      </c>
      <c r="E87" s="38">
        <f>'[1]4.A.1_BiomasaCEC_1de1'!E30</f>
        <v>1.9602061071338086</v>
      </c>
      <c r="F87" s="38">
        <f>'[1]4.A.1_BiomasaCEC_1de1'!AG30</f>
        <v>0.19125751005488337</v>
      </c>
      <c r="G87" s="44">
        <f t="shared" si="19"/>
        <v>1.9695145131724909</v>
      </c>
      <c r="H87" s="45">
        <f t="shared" ref="H87:H92" si="20">((G87*D87)^2)/($I$93^2)</f>
        <v>0.21449362112184064</v>
      </c>
    </row>
    <row r="88" spans="2:11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1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1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1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1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38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317490.82359228883</v>
      </c>
    </row>
    <row r="93" spans="2:11">
      <c r="B93" s="12"/>
      <c r="C93" s="4"/>
      <c r="D93" s="4">
        <f>SUM(D62:D92)</f>
        <v>997429.37213179818</v>
      </c>
      <c r="E93" s="47"/>
      <c r="F93" s="47"/>
      <c r="G93" s="48"/>
      <c r="H93" s="14">
        <f>SUM(H62:H92)</f>
        <v>0.44653381094460287</v>
      </c>
      <c r="I93" s="4">
        <f>D93</f>
        <v>997429.37213179818</v>
      </c>
      <c r="J93" s="51">
        <f>SQRT(H93)</f>
        <v>0.66823185418281494</v>
      </c>
    </row>
    <row r="94" spans="2:11">
      <c r="B94" s="3" t="s">
        <v>43</v>
      </c>
      <c r="C94" s="43"/>
      <c r="D94" s="1"/>
      <c r="E94" s="38"/>
      <c r="F94" s="38"/>
    </row>
    <row r="95" spans="2:11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0</v>
      </c>
      <c r="E95" s="38">
        <f>'[1]4.A.1_MOM_1de1_CEC'!E10</f>
        <v>0</v>
      </c>
      <c r="F95" s="38">
        <f>'[1]4.A.1_MOM_1de1_CEC'!M10</f>
        <v>0.35111785629392456</v>
      </c>
      <c r="G95" s="44">
        <f>SQRT(E95^2+F95^2)</f>
        <v>0.35111785629392456</v>
      </c>
      <c r="H95" s="45">
        <f t="shared" ref="H95:H109" si="22">((G95*D95)^2)/($I$110^2)</f>
        <v>0</v>
      </c>
    </row>
    <row r="96" spans="2:11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4315.6714378611905</v>
      </c>
      <c r="E96" s="38">
        <f>'[1]4.A.1_MOM_1de1_CEC'!E11</f>
        <v>1.4605922071406428</v>
      </c>
      <c r="F96" s="38">
        <f>'[1]4.A.1_MOM_1de1_CEC'!M11</f>
        <v>0.35111785629392456</v>
      </c>
      <c r="G96" s="44">
        <f t="shared" ref="G96:G104" si="23">SQRT(E96^2+F96^2)</f>
        <v>1.5022028307017716</v>
      </c>
      <c r="H96" s="45">
        <f t="shared" si="22"/>
        <v>0.10493849221891821</v>
      </c>
    </row>
    <row r="97" spans="2:10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0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0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0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0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28828.512806196883</v>
      </c>
      <c r="E101" s="38">
        <f>'[1]4.A.1_MOM_1de1_CEC'!E13</f>
        <v>0.54245345989960536</v>
      </c>
      <c r="F101" s="38">
        <f>'[1]4.A.1_MOM_1de1_CEC'!M13</f>
        <v>0.37594443977227254</v>
      </c>
      <c r="G101" s="44">
        <f t="shared" si="23"/>
        <v>0.65999240749628363</v>
      </c>
      <c r="H101" s="45">
        <f t="shared" si="22"/>
        <v>0.90386439177915756</v>
      </c>
    </row>
    <row r="102" spans="2:10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10642.227079218406</v>
      </c>
      <c r="E102" s="38">
        <f>'[1]4.A.1_MOM_1de1_CEC'!E14</f>
        <v>0.89051898534836071</v>
      </c>
      <c r="F102" s="38">
        <f>'[1]4.A.1_MOM_1de1_CEC'!M14</f>
        <v>0.37594443977227254</v>
      </c>
      <c r="G102" s="44">
        <f t="shared" si="23"/>
        <v>0.96662210044130581</v>
      </c>
      <c r="H102" s="45">
        <f t="shared" si="22"/>
        <v>0.26421617728002067</v>
      </c>
    </row>
    <row r="103" spans="2:10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155.98411332080374</v>
      </c>
      <c r="E103" s="38">
        <f>'[1]4.A.1_MOM_1de1_CEC'!E15</f>
        <v>1.9602061071338091</v>
      </c>
      <c r="F103" s="38">
        <f>'[1]4.A.1_MOM_1de1_CEC'!M15</f>
        <v>0.37594443977227254</v>
      </c>
      <c r="G103" s="44">
        <f t="shared" si="23"/>
        <v>1.9959314127094572</v>
      </c>
      <c r="H103" s="45">
        <f t="shared" si="22"/>
        <v>2.4200976208965785E-4</v>
      </c>
    </row>
    <row r="104" spans="2:10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-23929.517823089391</v>
      </c>
      <c r="E104" s="38">
        <f>'[1]4.A.1_MOM_1de1_CEC'!E28</f>
        <v>1.9602061071338086</v>
      </c>
      <c r="F104" s="38">
        <f>'[1]4.A.1_MOM_1de1_CEC'!M28</f>
        <v>0.29067804095329303</v>
      </c>
      <c r="G104" s="44">
        <f t="shared" si="23"/>
        <v>1.981641164776591</v>
      </c>
      <c r="H104" s="45">
        <f t="shared" si="22"/>
        <v>5.6143417764427834</v>
      </c>
    </row>
    <row r="105" spans="2:10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0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0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0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0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0">
      <c r="B110" s="12"/>
      <c r="C110" s="4"/>
      <c r="D110" s="4">
        <f>SUM(D95:D109)</f>
        <v>20012.877613507892</v>
      </c>
      <c r="E110" s="47"/>
      <c r="F110" s="47"/>
      <c r="G110" s="48"/>
      <c r="H110" s="14">
        <f>SUM(H95:H109)</f>
        <v>6.8876028474829694</v>
      </c>
      <c r="I110" s="4">
        <f>D110</f>
        <v>20012.877613507892</v>
      </c>
      <c r="J110" s="51">
        <f>SQRT(H110)</f>
        <v>2.6244242887694376</v>
      </c>
    </row>
    <row r="111" spans="2:10">
      <c r="B111" s="13" t="s">
        <v>44</v>
      </c>
      <c r="C111" s="4"/>
      <c r="D111" s="4">
        <f>D93+D110</f>
        <v>1017442.2497453061</v>
      </c>
      <c r="E111" s="47"/>
      <c r="F111" s="47"/>
      <c r="G111" s="48"/>
      <c r="H111" s="14"/>
      <c r="I111" s="4">
        <f>I93+I110</f>
        <v>1017442.2497453061</v>
      </c>
      <c r="J111" s="51">
        <f>SQRT((I93*J93)^2+(I110*J110)^2)/ABS($I$111)</f>
        <v>0.65711866447537182</v>
      </c>
    </row>
    <row r="112" spans="2:10">
      <c r="B112" s="86" t="s">
        <v>45</v>
      </c>
      <c r="C112" s="93"/>
      <c r="D112" s="93">
        <f>D57+D111</f>
        <v>2368756.9004033282</v>
      </c>
      <c r="E112" s="94"/>
      <c r="F112" s="94"/>
      <c r="G112" s="95"/>
      <c r="H112" s="96"/>
      <c r="I112" s="100">
        <f>I57+I111</f>
        <v>2368756.9004033282</v>
      </c>
      <c r="J112" s="96">
        <f>SQRT((I57*J57)^2+(I111*J111)^2)/ABS(I112)</f>
        <v>0.29284440460026895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-199191.17297801471</v>
      </c>
      <c r="E121" s="38">
        <f>'[1]4.A.1_BiomasaCEC_1de1'!$E24</f>
        <v>0.28140848827582349</v>
      </c>
      <c r="F121" s="38">
        <f>'[1]4.A.1_BiomasaCEC_1de1'!$AF24</f>
        <v>0.5888123640006212</v>
      </c>
      <c r="G121" s="44">
        <f t="shared" si="12"/>
        <v>0.65260304724517204</v>
      </c>
      <c r="H121" s="45">
        <f t="shared" si="25"/>
        <v>5.143420848549347E-4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-40909.124456213998</v>
      </c>
      <c r="E122" s="38">
        <f>'[1]4.A.1_BiomasaCEC_1de1'!$E25</f>
        <v>0.51036587279076095</v>
      </c>
      <c r="F122" s="38">
        <f>'[1]4.A.1_BiomasaCEC_1de1'!$AF25</f>
        <v>0.5888123640006212</v>
      </c>
      <c r="G122" s="44">
        <f t="shared" si="12"/>
        <v>0.77921327254447814</v>
      </c>
      <c r="H122" s="45">
        <f t="shared" si="25"/>
        <v>3.0929061378798685E-5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-7709.6690689816533</v>
      </c>
      <c r="E123" s="38">
        <f>'[1]4.A.1_BiomasaCEC_1de1'!$E26</f>
        <v>1.0604723070095068</v>
      </c>
      <c r="F123" s="38">
        <f>'[1]4.A.1_BiomasaCEC_1de1'!$AF26</f>
        <v>0.5888123640006212</v>
      </c>
      <c r="G123" s="44">
        <f t="shared" si="12"/>
        <v>1.2129721818467503</v>
      </c>
      <c r="H123" s="45">
        <f t="shared" si="25"/>
        <v>2.66187001105603E-6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-67584.53631905737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-3967386.5604789667</v>
      </c>
      <c r="E131" s="38">
        <f>'[1]4.A.1_BiomasaCEC_1de1'!$E24</f>
        <v>0.28140848827582349</v>
      </c>
      <c r="F131" s="38">
        <f>'[1]4.A.1_BiomasaCEC_1de1'!$AG24</f>
        <v>0.33559623942572619</v>
      </c>
      <c r="G131" s="44">
        <f t="shared" si="26"/>
        <v>0.43796754810188121</v>
      </c>
      <c r="H131" s="45">
        <f t="shared" si="27"/>
        <v>9.189811170041641E-2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-1278617.9060698706</v>
      </c>
      <c r="E132" s="38">
        <f>'[1]4.A.1_BiomasaCEC_1de1'!$E25</f>
        <v>0.51036587279076095</v>
      </c>
      <c r="F132" s="38">
        <f>'[1]4.A.1_BiomasaCEC_1de1'!$AG25</f>
        <v>0.33644216462810117</v>
      </c>
      <c r="G132" s="44">
        <f t="shared" si="26"/>
        <v>0.61128279400709251</v>
      </c>
      <c r="H132" s="45">
        <f t="shared" si="27"/>
        <v>1.8594289819499253E-2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-238013.64959460829</v>
      </c>
      <c r="E133" s="38">
        <f>'[1]4.A.1_BiomasaCEC_1de1'!$E26</f>
        <v>1.0604723070095068</v>
      </c>
      <c r="F133" s="38">
        <f>'[1]4.A.1_BiomasaCEC_1de1'!$AG26</f>
        <v>0.33559623942572619</v>
      </c>
      <c r="G133" s="44">
        <f t="shared" si="26"/>
        <v>1.1123067696686715</v>
      </c>
      <c r="H133" s="45">
        <f t="shared" si="27"/>
        <v>2.1333719289065457E-3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-1495641.3044027581</v>
      </c>
    </row>
    <row r="137" spans="2:11">
      <c r="B137" s="12"/>
      <c r="C137" s="50"/>
      <c r="D137" s="4">
        <f>SUM(D118:D136)</f>
        <v>-5731828.0826466568</v>
      </c>
      <c r="E137" s="47"/>
      <c r="F137" s="47"/>
      <c r="G137" s="48"/>
      <c r="H137" s="14">
        <f>SUM(H118:H136)</f>
        <v>0.11317370646506698</v>
      </c>
      <c r="I137" s="4">
        <f>D137</f>
        <v>-5731828.0826466568</v>
      </c>
      <c r="J137" s="51">
        <f>SQRT(H137)</f>
        <v>0.33641299984552764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-168146.4700009787</v>
      </c>
      <c r="E143" s="38">
        <f>'[1]4.A.1_MOM_1de1_CEC'!$E22</f>
        <v>0.28140848827582349</v>
      </c>
      <c r="F143" s="38">
        <f>'[1]4.A.1_MOM_1de1_CEC'!$M22</f>
        <v>0.37594443977227254</v>
      </c>
      <c r="G143" s="44">
        <f t="shared" si="28"/>
        <v>0.46960085079711272</v>
      </c>
      <c r="H143" s="45">
        <f t="shared" si="29"/>
        <v>0.11735612892506585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-52262.178921243983</v>
      </c>
      <c r="E144" s="38">
        <f>'[1]4.A.1_MOM_1de1_CEC'!$E23</f>
        <v>0.51036587279076095</v>
      </c>
      <c r="F144" s="38">
        <f>'[1]4.A.1_MOM_1de1_CEC'!$M23</f>
        <v>0.37594443977227254</v>
      </c>
      <c r="G144" s="44">
        <f t="shared" si="28"/>
        <v>0.633882911826122</v>
      </c>
      <c r="H144" s="45">
        <f t="shared" si="29"/>
        <v>2.0656922972700373E-2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-10087.536059645185</v>
      </c>
      <c r="E145" s="38">
        <f>'[1]4.A.1_MOM_1de1_CEC'!$E24</f>
        <v>1.0604723070095068</v>
      </c>
      <c r="F145" s="38">
        <f>'[1]4.A.1_MOM_1de1_CEC'!$M24</f>
        <v>0.37594443977227254</v>
      </c>
      <c r="G145" s="44">
        <f t="shared" si="28"/>
        <v>1.1251380962929634</v>
      </c>
      <c r="H145" s="45">
        <f t="shared" si="29"/>
        <v>2.4246797015004154E-3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-62862.59590414579</v>
      </c>
    </row>
    <row r="149" spans="1:11">
      <c r="B149" s="12"/>
      <c r="C149" s="50"/>
      <c r="D149" s="4">
        <f>SUM(D140:D148)</f>
        <v>-230496.18498186787</v>
      </c>
      <c r="E149" s="47"/>
      <c r="F149" s="47"/>
      <c r="G149" s="48"/>
      <c r="H149" s="14">
        <f>SUM(H140:H148)</f>
        <v>0.14043773159926665</v>
      </c>
      <c r="I149" s="4">
        <f>D149</f>
        <v>-230496.18498186787</v>
      </c>
      <c r="J149" s="51">
        <f>SQRT(H149)</f>
        <v>0.37475022561603166</v>
      </c>
    </row>
    <row r="150" spans="1:11">
      <c r="B150" s="13" t="s">
        <v>48</v>
      </c>
      <c r="C150" s="50"/>
      <c r="D150" s="4">
        <f>D137+D149</f>
        <v>-5962324.2676285245</v>
      </c>
      <c r="E150" s="47"/>
      <c r="F150" s="47"/>
      <c r="G150" s="48"/>
      <c r="H150" s="14"/>
      <c r="I150" s="4">
        <f>D150</f>
        <v>-5962324.2676285245</v>
      </c>
      <c r="J150" s="51">
        <f>SQRT((I137*J137)^2+(I149*J149)^2)/ABS($I$150)</f>
        <v>0.32373200976026512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4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-53625.461278074574</v>
      </c>
      <c r="E155" s="38">
        <f>'[1]4.A.2_Biomasa_1de5'!$E12</f>
        <v>0.93601698103444586</v>
      </c>
      <c r="F155" s="38">
        <f>'[1]4.A.2_Biomasa_1de5'!$P12</f>
        <v>0.22912878474779202</v>
      </c>
      <c r="G155" s="44">
        <f>SQRT(E155^2+F155^2)</f>
        <v>0.96365335509447492</v>
      </c>
      <c r="H155" s="45">
        <f>((G155*D155)^2)/($I$228^2)</f>
        <v>2.5229527118522151E-4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-43913.580422844207</v>
      </c>
      <c r="E156" s="38">
        <f>'[1]4.A.2_Biomasa_1de5'!$E13</f>
        <v>0.89930785089606768</v>
      </c>
      <c r="F156" s="38">
        <f>'[1]4.A.2_Biomasa_1de5'!$P13</f>
        <v>0.22912878474779202</v>
      </c>
      <c r="G156" s="44">
        <f t="shared" ref="G156:G190" si="30">SQRT(E156^2+F156^2)</f>
        <v>0.92803804376938337</v>
      </c>
      <c r="H156" s="45">
        <f t="shared" ref="H156:H219" si="31">((G156*D156)^2)/($I$228^2)</f>
        <v>1.5691144037203921E-4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-11056.232434751309</v>
      </c>
      <c r="E157" s="38">
        <f>'[1]4.A.2_Biomasa_1de5'!$E14</f>
        <v>1.9602061071338088</v>
      </c>
      <c r="F157" s="38">
        <f>'[1]4.A.2_Biomasa_1de5'!$P14</f>
        <v>0.22912878474779202</v>
      </c>
      <c r="G157" s="44">
        <f t="shared" si="30"/>
        <v>1.9735521230625457</v>
      </c>
      <c r="H157" s="45">
        <f t="shared" si="31"/>
        <v>4.4981804685821992E-5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0</v>
      </c>
      <c r="E164" s="38" t="str">
        <f>'[1]4.A.2_Biomasa_1de5'!$E21</f>
        <v>0</v>
      </c>
      <c r="F164" s="38">
        <f>'[1]4.A.2_Biomasa_1de5'!$P21</f>
        <v>0.22912878474779202</v>
      </c>
      <c r="G164" s="44">
        <f t="shared" si="30"/>
        <v>0.22912878474779202</v>
      </c>
      <c r="H164" s="45">
        <f t="shared" si="31"/>
        <v>0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0</v>
      </c>
      <c r="E165" s="38" t="str">
        <f>'[1]4.A.2_Biomasa_1de5'!$E22</f>
        <v>0</v>
      </c>
      <c r="F165" s="38">
        <f>'[1]4.A.2_Biomasa_1de5'!$P22</f>
        <v>0.22912878474779202</v>
      </c>
      <c r="G165" s="44">
        <f t="shared" si="30"/>
        <v>0.22912878474779202</v>
      </c>
      <c r="H165" s="45">
        <f t="shared" si="31"/>
        <v>0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 t="str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0</v>
      </c>
      <c r="E167" s="38" t="str">
        <f>'[1]4.A.2_Biomasa_1de5'!$E24</f>
        <v>0</v>
      </c>
      <c r="F167" s="38">
        <f>'[1]4.A.2_Biomasa_1de5'!$P24</f>
        <v>0.51400389103585586</v>
      </c>
      <c r="G167" s="44">
        <f t="shared" si="30"/>
        <v>0.51400389103585586</v>
      </c>
      <c r="H167" s="45">
        <f t="shared" si="31"/>
        <v>0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0</v>
      </c>
      <c r="E168" s="38" t="str">
        <f>'[1]4.A.2_Biomasa_1de5'!$E25</f>
        <v>0</v>
      </c>
      <c r="F168" s="38">
        <f>'[1]4.A.2_Biomasa_1de5'!$P25</f>
        <v>0.51400389103585586</v>
      </c>
      <c r="G168" s="44">
        <f t="shared" si="30"/>
        <v>0.51400389103585586</v>
      </c>
      <c r="H168" s="45">
        <f t="shared" si="31"/>
        <v>0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 t="str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-800011.64075711486</v>
      </c>
      <c r="E170" s="38">
        <f>'[1]4.A.2_Biomasa_1de5'!$E27</f>
        <v>0.24543228581585533</v>
      </c>
      <c r="F170" s="38">
        <f>'[1]4.A.2_Biomasa_1de5'!$P27</f>
        <v>0.22912878474779202</v>
      </c>
      <c r="G170" s="44">
        <f t="shared" si="30"/>
        <v>0.33576331979654317</v>
      </c>
      <c r="H170" s="45">
        <f t="shared" si="31"/>
        <v>6.8168614337635507E-3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-219413.78234245267</v>
      </c>
      <c r="E171" s="38">
        <f>'[1]4.A.2_Biomasa_1de5'!$E28</f>
        <v>0.36651093972444898</v>
      </c>
      <c r="F171" s="38">
        <f>'[1]4.A.2_Biomasa_1de5'!$P28</f>
        <v>0.22912878474779202</v>
      </c>
      <c r="G171" s="44">
        <f t="shared" si="30"/>
        <v>0.43223867126588605</v>
      </c>
      <c r="H171" s="45">
        <f t="shared" si="31"/>
        <v>8.4976805360239074E-4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-52800.609610787731</v>
      </c>
      <c r="E172" s="38">
        <f>'[1]4.A.2_Biomasa_1de5'!$E29</f>
        <v>0.74939249318311818</v>
      </c>
      <c r="F172" s="38">
        <f>'[1]4.A.2_Biomasa_1de5'!$P29</f>
        <v>0.22912878474779202</v>
      </c>
      <c r="G172" s="44">
        <f t="shared" si="30"/>
        <v>0.78363837887077092</v>
      </c>
      <c r="H172" s="45">
        <f t="shared" si="31"/>
        <v>1.6174639932755547E-4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0</v>
      </c>
      <c r="E173" s="38" t="str">
        <f>'[1]4.A.2_Biomasa_1de5'!$E30</f>
        <v>0</v>
      </c>
      <c r="F173" s="38">
        <f>'[1]4.A.2_Biomasa_1de5'!$P30</f>
        <v>0.32403703492039304</v>
      </c>
      <c r="G173" s="44">
        <f t="shared" si="30"/>
        <v>0.32403703492039304</v>
      </c>
      <c r="H173" s="45">
        <f t="shared" si="31"/>
        <v>0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 t="str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 t="str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-2823.9140679285724</v>
      </c>
      <c r="E179" s="38">
        <f>'[1]4.A.2_Biomasa_1de5'!$E36</f>
        <v>1.9602061071338086</v>
      </c>
      <c r="F179" s="38">
        <f>'[1]4.A.2_Biomasa_1de5'!$P36</f>
        <v>0.22912878474779202</v>
      </c>
      <c r="G179" s="44">
        <f t="shared" si="30"/>
        <v>1.9735521230625455</v>
      </c>
      <c r="H179" s="45">
        <f t="shared" si="31"/>
        <v>2.9344418569325909E-6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0</v>
      </c>
      <c r="E180" s="38">
        <f>'[1]4.A.2_Biomasa_1de5'!$E37</f>
        <v>0</v>
      </c>
      <c r="F180" s="38">
        <f>'[1]4.A.2_Biomasa_1de5'!$P37</f>
        <v>0.22912878474779202</v>
      </c>
      <c r="G180" s="44">
        <f t="shared" si="30"/>
        <v>0.22912878474779202</v>
      </c>
      <c r="H180" s="45">
        <f t="shared" si="31"/>
        <v>0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 t="str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0</v>
      </c>
      <c r="E186" s="38" t="str">
        <f>'[1]4.A.2_Biomasa_1de5'!$E43</f>
        <v>0</v>
      </c>
      <c r="F186" s="38">
        <f>'[1]4.A.2_Biomasa_1de5'!$P43</f>
        <v>0.22912878474779202</v>
      </c>
      <c r="G186" s="44">
        <f t="shared" si="30"/>
        <v>0.22912878474779202</v>
      </c>
      <c r="H186" s="45">
        <f t="shared" si="31"/>
        <v>0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 t="str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K190" s="5">
        <f>SUM(D155:D190)/(44/12)</f>
        <v>-322812.33297653293</v>
      </c>
      <c r="L190" s="5">
        <f>K190+K126</f>
        <v>-390396.86929559032</v>
      </c>
    </row>
    <row r="191" spans="2:12" ht="18.75" customHeight="1">
      <c r="B191" s="3" t="s">
        <v>52</v>
      </c>
      <c r="C191" s="43"/>
      <c r="D191" s="1"/>
      <c r="E191" s="38"/>
      <c r="F191" s="38"/>
    </row>
    <row r="192" spans="2:12" ht="15">
      <c r="B192" s="2" t="str">
        <f>'[1]4.A.2_Biomasa_1de5'!$C12</f>
        <v>C. Anual &gt; Rast TMH</v>
      </c>
      <c r="C192" s="43" t="s">
        <v>29</v>
      </c>
      <c r="D192" s="1">
        <f>'[1]4.A.2_Biomasa_5de5'!$N12*(44/12)*-1</f>
        <v>-94261.373322019179</v>
      </c>
      <c r="E192" s="38">
        <f>'[1]4.A.2_Biomasa_5de5'!$E12</f>
        <v>0.93601698103444586</v>
      </c>
      <c r="F192" s="38">
        <f>'[1]4.A.2_Biomasa_5de5'!$T12</f>
        <v>0.39840252906633367</v>
      </c>
      <c r="G192" s="44">
        <f>SQRT(E192^2+F192^2)</f>
        <v>1.0172769357216789</v>
      </c>
      <c r="H192" s="45">
        <f>((G192*D192)^2)/($I$228^2)</f>
        <v>8.6870290694557762E-4</v>
      </c>
    </row>
    <row r="193" spans="2:8" ht="15">
      <c r="B193" s="2" t="str">
        <f>'[1]4.A.2_Biomasa_1de5'!$C13</f>
        <v>C. Anual &gt; Rast TM</v>
      </c>
      <c r="C193" s="43" t="s">
        <v>29</v>
      </c>
      <c r="D193" s="1">
        <f>'[1]4.A.2_Biomasa_5de5'!$N13*(44/12)*-1</f>
        <v>-121298.71918084344</v>
      </c>
      <c r="E193" s="38">
        <f>'[1]4.A.2_Biomasa_5de5'!$E13</f>
        <v>0.89930785089606768</v>
      </c>
      <c r="F193" s="38">
        <f>'[1]4.A.2_Biomasa_5de5'!$T13</f>
        <v>0.39840252906633367</v>
      </c>
      <c r="G193" s="44">
        <f t="shared" ref="G193:G226" si="32">SQRT(E193^2+F193^2)</f>
        <v>0.98360519816121073</v>
      </c>
      <c r="H193" s="45">
        <f t="shared" si="31"/>
        <v>1.344867237116957E-3</v>
      </c>
    </row>
    <row r="194" spans="2:8" ht="15">
      <c r="B194" s="2" t="str">
        <f>'[1]4.A.2_Biomasa_1de5'!$C14</f>
        <v>C. Anual &gt; Rast TH</v>
      </c>
      <c r="C194" s="43" t="s">
        <v>29</v>
      </c>
      <c r="D194" s="1">
        <f>'[1]4.A.2_Biomasa_5de5'!$N14*(44/12)*-1</f>
        <v>-30539.683177447703</v>
      </c>
      <c r="E194" s="38">
        <f>'[1]4.A.2_Biomasa_5de5'!$E14</f>
        <v>1.9602061071338088</v>
      </c>
      <c r="F194" s="38">
        <f>'[1]4.A.2_Biomasa_5de5'!$T14</f>
        <v>0.39840252906633367</v>
      </c>
      <c r="G194" s="44">
        <f t="shared" si="32"/>
        <v>2.0002831193636395</v>
      </c>
      <c r="H194" s="45">
        <f t="shared" si="31"/>
        <v>3.5256349886083992E-4</v>
      </c>
    </row>
    <row r="195" spans="2:8" ht="15">
      <c r="B195" s="2" t="str">
        <f>'[1]4.A.2_Biomasa_1de5'!$C15</f>
        <v>C. Anual &gt; Latif TMH</v>
      </c>
      <c r="C195" s="43" t="s">
        <v>29</v>
      </c>
      <c r="D195" s="1">
        <f>'[1]4.A.2_Biomasa_5de5'!$N15*(44/12)*-1</f>
        <v>0</v>
      </c>
      <c r="E195" s="38" t="str">
        <f>'[1]4.A.2_Biomasa_5de5'!$E15</f>
        <v>0</v>
      </c>
      <c r="F195" s="38">
        <f>'[1]4.A.2_Biomasa_5de5'!$T15</f>
        <v>0.22230393614024016</v>
      </c>
      <c r="G195" s="44">
        <f t="shared" si="32"/>
        <v>0.22230393614024016</v>
      </c>
      <c r="H195" s="45">
        <f t="shared" si="31"/>
        <v>0</v>
      </c>
    </row>
    <row r="196" spans="2:8" ht="15">
      <c r="B196" s="2" t="str">
        <f>'[1]4.A.2_Biomasa_1de5'!$C16</f>
        <v>C. Anual &gt; Latif TM</v>
      </c>
      <c r="C196" s="43" t="s">
        <v>29</v>
      </c>
      <c r="D196" s="1">
        <f>'[1]4.A.2_Biomasa_5de5'!$N16*(44/12)*-1</f>
        <v>0</v>
      </c>
      <c r="E196" s="38" t="str">
        <f>'[1]4.A.2_Biomasa_5de5'!$E16</f>
        <v>0</v>
      </c>
      <c r="F196" s="38">
        <f>'[1]4.A.2_Biomasa_5de5'!$T16</f>
        <v>0.24139249449360925</v>
      </c>
      <c r="G196" s="44">
        <f t="shared" si="32"/>
        <v>0.24139249449360925</v>
      </c>
      <c r="H196" s="45">
        <f t="shared" si="31"/>
        <v>0</v>
      </c>
    </row>
    <row r="197" spans="2:8" ht="15">
      <c r="B197" s="2" t="str">
        <f>'[1]4.A.2_Biomasa_1de5'!$C17</f>
        <v>C. Anual &gt; Latif TH</v>
      </c>
      <c r="C197" s="43" t="s">
        <v>29</v>
      </c>
      <c r="D197" s="1">
        <f>'[1]4.A.2_Biomasa_5de5'!$N17*(44/12)*-1</f>
        <v>0</v>
      </c>
      <c r="E197" s="38" t="str">
        <f>'[1]4.A.2_Biomasa_5de5'!$E17</f>
        <v>0</v>
      </c>
      <c r="F197" s="38">
        <f>'[1]4.A.2_Biomasa_5de5'!$T17</f>
        <v>0.2289068830793474</v>
      </c>
      <c r="G197" s="44">
        <f t="shared" si="32"/>
        <v>0.2289068830793474</v>
      </c>
      <c r="H197" s="45">
        <f t="shared" si="31"/>
        <v>0</v>
      </c>
    </row>
    <row r="198" spans="2:8" ht="15">
      <c r="B198" s="2" t="str">
        <f>'[1]4.A.2_Biomasa_1de5'!$C18</f>
        <v>C. Peren &gt; B. Sec TMH</v>
      </c>
      <c r="C198" s="43" t="s">
        <v>29</v>
      </c>
      <c r="D198" s="1">
        <f>'[1]4.A.2_Biomasa_5de5'!$N18*(44/12)*-1</f>
        <v>0</v>
      </c>
      <c r="E198" s="38" t="str">
        <f>'[1]4.A.2_Biomasa_5de5'!$E18</f>
        <v>0</v>
      </c>
      <c r="F198" s="38">
        <f>'[1]4.A.2_Biomasa_5de5'!$T18</f>
        <v>0.42264968902715849</v>
      </c>
      <c r="G198" s="44">
        <f t="shared" si="32"/>
        <v>0.42264968902715849</v>
      </c>
      <c r="H198" s="45">
        <f t="shared" si="31"/>
        <v>0</v>
      </c>
    </row>
    <row r="199" spans="2:8" ht="15">
      <c r="B199" s="2" t="str">
        <f>'[1]4.A.2_Biomasa_1de5'!$C19</f>
        <v>C. Peren &gt; B. Sec TM</v>
      </c>
      <c r="C199" s="43" t="s">
        <v>29</v>
      </c>
      <c r="D199" s="1">
        <f>'[1]4.A.2_Biomasa_5de5'!$N19*(44/12)*-1</f>
        <v>0</v>
      </c>
      <c r="E199" s="38" t="str">
        <f>'[1]4.A.2_Biomasa_5de5'!$E19</f>
        <v>0</v>
      </c>
      <c r="F199" s="38">
        <f>'[1]4.A.2_Biomasa_5de5'!$T19</f>
        <v>0.42022233418228905</v>
      </c>
      <c r="G199" s="44">
        <f t="shared" si="32"/>
        <v>0.42022233418228905</v>
      </c>
      <c r="H199" s="45">
        <f t="shared" si="31"/>
        <v>0</v>
      </c>
    </row>
    <row r="200" spans="2:8" ht="15">
      <c r="B200" s="2" t="str">
        <f>'[1]4.A.2_Biomasa_1de5'!$C20</f>
        <v>C. Peren &gt; B. Sec TH</v>
      </c>
      <c r="C200" s="43" t="s">
        <v>29</v>
      </c>
      <c r="D200" s="1">
        <f>'[1]4.A.2_Biomasa_5de5'!$N20*(44/12)*-1</f>
        <v>0</v>
      </c>
      <c r="E200" s="38" t="str">
        <f>'[1]4.A.2_Biomasa_5de5'!$E20</f>
        <v>0</v>
      </c>
      <c r="F200" s="38">
        <f>'[1]4.A.2_Biomasa_5de5'!$T20</f>
        <v>0.42264968902715849</v>
      </c>
      <c r="G200" s="44">
        <f t="shared" si="32"/>
        <v>0.42264968902715849</v>
      </c>
      <c r="H200" s="45">
        <f t="shared" si="31"/>
        <v>0</v>
      </c>
    </row>
    <row r="201" spans="2:8" ht="15">
      <c r="B201" s="2" t="str">
        <f>'[1]4.A.2_Biomasa_1de5'!$C21</f>
        <v>C. Peren &gt; Rast TMH</v>
      </c>
      <c r="C201" s="43" t="s">
        <v>29</v>
      </c>
      <c r="D201" s="1">
        <f>'[1]4.A.2_Biomasa_5de5'!$N21*(44/12)*-1</f>
        <v>0</v>
      </c>
      <c r="E201" s="38" t="str">
        <f>'[1]4.A.2_Biomasa_5de5'!$E21</f>
        <v>0</v>
      </c>
      <c r="F201" s="38">
        <f>'[1]4.A.2_Biomasa_5de5'!$T21</f>
        <v>0.59522866488367354</v>
      </c>
      <c r="G201" s="44">
        <f t="shared" si="32"/>
        <v>0.59522866488367354</v>
      </c>
      <c r="H201" s="45">
        <f t="shared" si="31"/>
        <v>0</v>
      </c>
    </row>
    <row r="202" spans="2:8" ht="15">
      <c r="B202" s="2" t="str">
        <f>'[1]4.A.2_Biomasa_1de5'!$C22</f>
        <v>C. Peren &gt; Rast TM</v>
      </c>
      <c r="C202" s="43" t="s">
        <v>29</v>
      </c>
      <c r="D202" s="1">
        <f>'[1]4.A.2_Biomasa_5de5'!$N22*(44/12)*-1</f>
        <v>0</v>
      </c>
      <c r="E202" s="38" t="str">
        <f>'[1]4.A.2_Biomasa_5de5'!$E22</f>
        <v>0</v>
      </c>
      <c r="F202" s="38">
        <f>'[1]4.A.2_Biomasa_5de5'!$T22</f>
        <v>0.59522866488367354</v>
      </c>
      <c r="G202" s="44">
        <f t="shared" si="32"/>
        <v>0.59522866488367354</v>
      </c>
      <c r="H202" s="45">
        <f t="shared" si="31"/>
        <v>0</v>
      </c>
    </row>
    <row r="203" spans="2:8" ht="15">
      <c r="B203" s="2" t="str">
        <f>'[1]4.A.2_Biomasa_1de5'!$C23</f>
        <v>C. Peren &gt; Rast TH</v>
      </c>
      <c r="C203" s="43" t="s">
        <v>29</v>
      </c>
      <c r="D203" s="1">
        <f>'[1]4.A.2_Biomasa_5de5'!$N23*(44/12)*-1</f>
        <v>0</v>
      </c>
      <c r="E203" s="38" t="str">
        <f>'[1]4.A.2_Biomasa_5de5'!$E23</f>
        <v>0</v>
      </c>
      <c r="F203" s="38">
        <f>'[1]4.A.2_Biomasa_5de5'!$T23</f>
        <v>0.59522866488367354</v>
      </c>
      <c r="G203" s="44">
        <f t="shared" si="32"/>
        <v>0.59522866488367354</v>
      </c>
      <c r="H203" s="45">
        <f t="shared" si="31"/>
        <v>0</v>
      </c>
    </row>
    <row r="204" spans="2:8" ht="15">
      <c r="B204" s="2" t="str">
        <f>'[1]4.A.2_Biomasa_1de5'!$C24</f>
        <v>Pasto &gt; Manglar TMH</v>
      </c>
      <c r="C204" s="43" t="s">
        <v>29</v>
      </c>
      <c r="D204" s="1">
        <f>'[1]4.A.2_Biomasa_5de5'!$N24*(44/12)*-1</f>
        <v>0</v>
      </c>
      <c r="E204" s="38" t="str">
        <f>'[1]4.A.2_Biomasa_5de5'!$E24</f>
        <v>0</v>
      </c>
      <c r="F204" s="38">
        <f>'[1]4.A.2_Biomasa_5de5'!$T24</f>
        <v>1.0453664521709871</v>
      </c>
      <c r="G204" s="44">
        <f t="shared" si="32"/>
        <v>1.0453664521709871</v>
      </c>
      <c r="H204" s="45">
        <f t="shared" si="31"/>
        <v>0</v>
      </c>
    </row>
    <row r="205" spans="2:8" ht="15">
      <c r="B205" s="2" t="str">
        <f>'[1]4.A.2_Biomasa_1de5'!$C25</f>
        <v>Pasto &gt; Manglar TM</v>
      </c>
      <c r="C205" s="43" t="s">
        <v>29</v>
      </c>
      <c r="D205" s="1">
        <f>'[1]4.A.2_Biomasa_5de5'!$N25*(44/12)*-1</f>
        <v>0</v>
      </c>
      <c r="E205" s="38" t="str">
        <f>'[1]4.A.2_Biomasa_5de5'!$E25</f>
        <v>0</v>
      </c>
      <c r="F205" s="38">
        <f>'[1]4.A.2_Biomasa_5de5'!$T25</f>
        <v>1.0453664521709871</v>
      </c>
      <c r="G205" s="44">
        <f t="shared" si="32"/>
        <v>1.0453664521709871</v>
      </c>
      <c r="H205" s="45">
        <f t="shared" si="31"/>
        <v>0</v>
      </c>
    </row>
    <row r="206" spans="2:8" ht="15">
      <c r="B206" s="2" t="str">
        <f>'[1]4.A.2_Biomasa_1de5'!$C26</f>
        <v>Pasto &gt; Manglar TH</v>
      </c>
      <c r="C206" s="43" t="s">
        <v>29</v>
      </c>
      <c r="D206" s="1">
        <f>'[1]4.A.2_Biomasa_5de5'!$N26*(44/12)*-1</f>
        <v>0</v>
      </c>
      <c r="E206" s="38" t="str">
        <f>'[1]4.A.2_Biomasa_5de5'!$E26</f>
        <v>0</v>
      </c>
      <c r="F206" s="38">
        <f>'[1]4.A.2_Biomasa_5de5'!$T26</f>
        <v>1.0453664521709871</v>
      </c>
      <c r="G206" s="44">
        <f t="shared" si="32"/>
        <v>1.0453664521709871</v>
      </c>
      <c r="H206" s="45">
        <f t="shared" si="31"/>
        <v>0</v>
      </c>
    </row>
    <row r="207" spans="2:8" ht="15">
      <c r="B207" s="2" t="str">
        <f>'[1]4.A.2_Biomasa_1de5'!$C27</f>
        <v>Pasto &gt; Rast TMH</v>
      </c>
      <c r="C207" s="43" t="s">
        <v>29</v>
      </c>
      <c r="D207" s="1">
        <f>'[1]4.A.2_Biomasa_5de5'!$N27*(44/12)*-1</f>
        <v>-1183476.9607189798</v>
      </c>
      <c r="E207" s="38">
        <f>'[1]4.A.2_Biomasa_5de5'!$E27</f>
        <v>0.24543228581585533</v>
      </c>
      <c r="F207" s="38">
        <f>'[1]4.A.2_Biomasa_5de5'!$T27</f>
        <v>0.36998036869373357</v>
      </c>
      <c r="G207" s="44">
        <f t="shared" si="32"/>
        <v>0.44398477467087394</v>
      </c>
      <c r="H207" s="45">
        <f t="shared" si="31"/>
        <v>2.6084416324600353E-2</v>
      </c>
    </row>
    <row r="208" spans="2:8" ht="15">
      <c r="B208" s="2" t="str">
        <f>'[1]4.A.2_Biomasa_1de5'!$C28</f>
        <v>Pasto &gt; Rast TM</v>
      </c>
      <c r="C208" s="43" t="s">
        <v>29</v>
      </c>
      <c r="D208" s="1">
        <f>'[1]4.A.2_Biomasa_5de5'!$N28*(44/12)*-1</f>
        <v>-510060.92079722648</v>
      </c>
      <c r="E208" s="38">
        <f>'[1]4.A.2_Biomasa_5de5'!$E28</f>
        <v>0.36651093972444898</v>
      </c>
      <c r="F208" s="38">
        <f>'[1]4.A.2_Biomasa_5de5'!$T28</f>
        <v>0.36998036869373357</v>
      </c>
      <c r="G208" s="44">
        <f t="shared" si="32"/>
        <v>0.52078377677924048</v>
      </c>
      <c r="H208" s="45">
        <f t="shared" si="31"/>
        <v>6.6662922295021116E-3</v>
      </c>
    </row>
    <row r="209" spans="2:8" ht="15">
      <c r="B209" s="2" t="str">
        <f>'[1]4.A.2_Biomasa_1de5'!$C29</f>
        <v>Pasto &gt; Rast TH</v>
      </c>
      <c r="C209" s="43" t="s">
        <v>29</v>
      </c>
      <c r="D209" s="1">
        <f>'[1]4.A.2_Biomasa_5de5'!$N29*(44/12)*-1</f>
        <v>-122743.09876623692</v>
      </c>
      <c r="E209" s="38">
        <f>'[1]4.A.2_Biomasa_5de5'!$E29</f>
        <v>0.74939249318311818</v>
      </c>
      <c r="F209" s="38">
        <f>'[1]4.A.2_Biomasa_5de5'!$T29</f>
        <v>0.36998036869373357</v>
      </c>
      <c r="G209" s="44">
        <f t="shared" si="32"/>
        <v>0.83574791777064028</v>
      </c>
      <c r="H209" s="45">
        <f t="shared" si="31"/>
        <v>9.9419168384112778E-4</v>
      </c>
    </row>
    <row r="210" spans="2:8" ht="15">
      <c r="B210" s="2" t="str">
        <f>'[1]4.A.2_Biomasa_1de5'!$C30</f>
        <v>Pasto &gt; Latif TMH</v>
      </c>
      <c r="C210" s="43" t="s">
        <v>29</v>
      </c>
      <c r="D210" s="1">
        <f>'[1]4.A.2_Biomasa_5de5'!$N30*(44/12)*-1</f>
        <v>0</v>
      </c>
      <c r="E210" s="38" t="str">
        <f>'[1]4.A.2_Biomasa_5de5'!$E30</f>
        <v>0</v>
      </c>
      <c r="F210" s="38">
        <f>'[1]4.A.2_Biomasa_5de5'!$T30</f>
        <v>0.2026320953401414</v>
      </c>
      <c r="G210" s="44">
        <f t="shared" si="32"/>
        <v>0.2026320953401414</v>
      </c>
      <c r="H210" s="45">
        <f t="shared" si="31"/>
        <v>0</v>
      </c>
    </row>
    <row r="211" spans="2:8" ht="15">
      <c r="B211" s="2" t="str">
        <f>'[1]4.A.2_Biomasa_1de5'!$C31</f>
        <v>Pasto &gt; Latif TM</v>
      </c>
      <c r="C211" s="43" t="s">
        <v>29</v>
      </c>
      <c r="D211" s="1">
        <f>'[1]4.A.2_Biomasa_5de5'!$N31*(44/12)*-1</f>
        <v>0</v>
      </c>
      <c r="E211" s="38" t="str">
        <f>'[1]4.A.2_Biomasa_5de5'!$E31</f>
        <v>0</v>
      </c>
      <c r="F211" s="38">
        <f>'[1]4.A.2_Biomasa_5de5'!$T31</f>
        <v>0.21645321862611233</v>
      </c>
      <c r="G211" s="44">
        <f t="shared" si="32"/>
        <v>0.21645321862611233</v>
      </c>
      <c r="H211" s="45">
        <f t="shared" si="31"/>
        <v>0</v>
      </c>
    </row>
    <row r="212" spans="2:8" ht="15">
      <c r="B212" s="2" t="str">
        <f>'[1]4.A.2_Biomasa_1de5'!$C32</f>
        <v>Pasto &gt; Latif TH</v>
      </c>
      <c r="C212" s="43" t="s">
        <v>29</v>
      </c>
      <c r="D212" s="1">
        <f>'[1]4.A.2_Biomasa_5de5'!$N32*(44/12)*-1</f>
        <v>0</v>
      </c>
      <c r="E212" s="38" t="str">
        <f>'[1]4.A.2_Biomasa_5de5'!$E32</f>
        <v>0</v>
      </c>
      <c r="F212" s="38">
        <f>'[1]4.A.2_Biomasa_5de5'!$T32</f>
        <v>0.20741292529807995</v>
      </c>
      <c r="G212" s="44">
        <f t="shared" si="32"/>
        <v>0.20741292529807995</v>
      </c>
      <c r="H212" s="45">
        <f t="shared" si="31"/>
        <v>0</v>
      </c>
    </row>
    <row r="213" spans="2:8" ht="15">
      <c r="B213" s="2" t="str">
        <f>'[1]4.A.2_Biomasa_1de5'!$C33</f>
        <v>Pasto &gt; Conif TMH</v>
      </c>
      <c r="C213" s="43" t="s">
        <v>29</v>
      </c>
      <c r="D213" s="1">
        <f>'[1]4.A.2_Biomasa_5de5'!$N33*(44/12)*-1</f>
        <v>0</v>
      </c>
      <c r="E213" s="38" t="str">
        <f>'[1]4.A.2_Biomasa_5de5'!$E33</f>
        <v>0</v>
      </c>
      <c r="F213" s="38">
        <f>'[1]4.A.2_Biomasa_5de5'!$T33</f>
        <v>0.19749367048851729</v>
      </c>
      <c r="G213" s="44">
        <f t="shared" si="32"/>
        <v>0.19749367048851729</v>
      </c>
      <c r="H213" s="45">
        <f t="shared" si="31"/>
        <v>0</v>
      </c>
    </row>
    <row r="214" spans="2:8" ht="15">
      <c r="B214" s="2" t="str">
        <f>'[1]4.A.2_Biomasa_1de5'!$C34</f>
        <v>Pasto &gt; Conif TM</v>
      </c>
      <c r="C214" s="43" t="s">
        <v>29</v>
      </c>
      <c r="D214" s="1">
        <f>'[1]4.A.2_Biomasa_5de5'!$N34*(44/12)*-1</f>
        <v>0</v>
      </c>
      <c r="E214" s="38" t="str">
        <f>'[1]4.A.2_Biomasa_5de5'!$E34</f>
        <v>0</v>
      </c>
      <c r="F214" s="38">
        <f>'[1]4.A.2_Biomasa_5de5'!$T34</f>
        <v>0.18950678057592776</v>
      </c>
      <c r="G214" s="44">
        <f t="shared" si="32"/>
        <v>0.18950678057592776</v>
      </c>
      <c r="H214" s="45">
        <f t="shared" si="31"/>
        <v>0</v>
      </c>
    </row>
    <row r="215" spans="2:8" ht="15">
      <c r="B215" s="2" t="str">
        <f>'[1]4.A.2_Biomasa_1de5'!$C35</f>
        <v>Pasto &gt; Conif TH</v>
      </c>
      <c r="C215" s="43" t="s">
        <v>29</v>
      </c>
      <c r="D215" s="1">
        <f>'[1]4.A.2_Biomasa_5de5'!$N35*(44/12)*-1</f>
        <v>0</v>
      </c>
      <c r="E215" s="38" t="str">
        <f>'[1]4.A.2_Biomasa_5de5'!$E35</f>
        <v>0</v>
      </c>
      <c r="F215" s="38">
        <f>'[1]4.A.2_Biomasa_5de5'!$T35</f>
        <v>0.20530453460747936</v>
      </c>
      <c r="G215" s="44">
        <f t="shared" si="32"/>
        <v>0.20530453460747936</v>
      </c>
      <c r="H215" s="45">
        <f t="shared" si="31"/>
        <v>0</v>
      </c>
    </row>
    <row r="216" spans="2:8" ht="15">
      <c r="B216" s="2" t="str">
        <f>'[1]4.A.2_Biomasa_1de5'!$C36</f>
        <v>Inf &gt; Rast TMH</v>
      </c>
      <c r="C216" s="43" t="s">
        <v>29</v>
      </c>
      <c r="D216" s="1">
        <f>'[1]4.A.2_Biomasa_5de5'!$N36*(44/12)*-1</f>
        <v>-7372.9829119007827</v>
      </c>
      <c r="E216" s="38">
        <f>'[1]4.A.2_Biomasa_5de5'!$E36</f>
        <v>1.9602061071338086</v>
      </c>
      <c r="F216" s="38">
        <f>'[1]4.A.2_Biomasa_5de5'!$T36</f>
        <v>0.5028917975071775</v>
      </c>
      <c r="G216" s="44">
        <f t="shared" si="32"/>
        <v>2.0236867698447507</v>
      </c>
      <c r="H216" s="45">
        <f t="shared" si="31"/>
        <v>2.1032862980839649E-5</v>
      </c>
    </row>
    <row r="217" spans="2:8" ht="15">
      <c r="B217" s="2" t="str">
        <f>'[1]4.A.2_Biomasa_1de5'!$C37</f>
        <v>Inf &gt; Rast TM</v>
      </c>
      <c r="C217" s="43" t="s">
        <v>29</v>
      </c>
      <c r="D217" s="1">
        <f>'[1]4.A.2_Biomasa_5de5'!$N37*(44/12)*-1</f>
        <v>0</v>
      </c>
      <c r="E217" s="38">
        <f>'[1]4.A.2_Biomasa_5de5'!$E37</f>
        <v>0</v>
      </c>
      <c r="F217" s="38">
        <f>'[1]4.A.2_Biomasa_5de5'!$T37</f>
        <v>0.5028917975071775</v>
      </c>
      <c r="G217" s="44">
        <f t="shared" si="32"/>
        <v>0.5028917975071775</v>
      </c>
      <c r="H217" s="45">
        <f t="shared" si="31"/>
        <v>0</v>
      </c>
    </row>
    <row r="218" spans="2:8" ht="15">
      <c r="B218" s="2" t="str">
        <f>'[1]4.A.2_Biomasa_1de5'!$C38</f>
        <v>Inf &gt; Rast TH</v>
      </c>
      <c r="C218" s="43" t="s">
        <v>29</v>
      </c>
      <c r="D218" s="1">
        <f>'[1]4.A.2_Biomasa_5de5'!$N38*(44/12)*-1</f>
        <v>0</v>
      </c>
      <c r="E218" s="38">
        <f>'[1]4.A.2_Biomasa_5de5'!$E38</f>
        <v>0</v>
      </c>
      <c r="F218" s="38">
        <f>'[1]4.A.2_Biomasa_5de5'!$T38</f>
        <v>0.5028917975071775</v>
      </c>
      <c r="G218" s="44">
        <f t="shared" si="32"/>
        <v>0.5028917975071775</v>
      </c>
      <c r="H218" s="45">
        <f t="shared" si="31"/>
        <v>0</v>
      </c>
    </row>
    <row r="219" spans="2:8" ht="15">
      <c r="B219" s="2" t="str">
        <f>'[1]4.A.2_Biomasa_1de5'!$C39</f>
        <v>Otro &gt; Manglar TMH</v>
      </c>
      <c r="C219" s="43" t="s">
        <v>29</v>
      </c>
      <c r="D219" s="1">
        <f>'[1]4.A.2_Biomasa_5de5'!$N39*(44/12)*-1</f>
        <v>0</v>
      </c>
      <c r="E219" s="38" t="str">
        <f>'[1]4.A.2_Biomasa_5de5'!$E39</f>
        <v>0</v>
      </c>
      <c r="F219" s="38">
        <f>'[1]4.A.2_Biomasa_5de5'!$T39</f>
        <v>1.205237586536364</v>
      </c>
      <c r="G219" s="44">
        <f t="shared" si="32"/>
        <v>1.205237586536364</v>
      </c>
      <c r="H219" s="45">
        <f t="shared" si="31"/>
        <v>0</v>
      </c>
    </row>
    <row r="220" spans="2:8" ht="15">
      <c r="B220" s="2" t="str">
        <f>'[1]4.A.2_Biomasa_1de5'!$C40</f>
        <v>Otro &gt; Manglar TM</v>
      </c>
      <c r="C220" s="43" t="s">
        <v>29</v>
      </c>
      <c r="D220" s="1">
        <f>'[1]4.A.2_Biomasa_5de5'!$N40*(44/12)*-1</f>
        <v>0</v>
      </c>
      <c r="E220" s="38" t="str">
        <f>'[1]4.A.2_Biomasa_5de5'!$E40</f>
        <v>0</v>
      </c>
      <c r="F220" s="38">
        <f>'[1]4.A.2_Biomasa_5de5'!$T40</f>
        <v>1.205237586536364</v>
      </c>
      <c r="G220" s="44">
        <f t="shared" si="32"/>
        <v>1.205237586536364</v>
      </c>
      <c r="H220" s="45">
        <f t="shared" ref="H220:H227" si="33">((G220*D220)^2)/($I$228^2)</f>
        <v>0</v>
      </c>
    </row>
    <row r="221" spans="2:8" ht="15">
      <c r="B221" s="2" t="str">
        <f>'[1]4.A.2_Biomasa_1de5'!$C41</f>
        <v>Otro &gt; Manglar TH</v>
      </c>
      <c r="C221" s="43" t="s">
        <v>29</v>
      </c>
      <c r="D221" s="1">
        <f>'[1]4.A.2_Biomasa_5de5'!$N41*(44/12)*-1</f>
        <v>0</v>
      </c>
      <c r="E221" s="38" t="str">
        <f>'[1]4.A.2_Biomasa_5de5'!$E41</f>
        <v>0</v>
      </c>
      <c r="F221" s="38">
        <f>'[1]4.A.2_Biomasa_5de5'!$T41</f>
        <v>1.205237586536364</v>
      </c>
      <c r="G221" s="44">
        <f t="shared" si="32"/>
        <v>1.205237586536364</v>
      </c>
      <c r="H221" s="45">
        <f t="shared" si="33"/>
        <v>0</v>
      </c>
    </row>
    <row r="222" spans="2:8" ht="15">
      <c r="B222" s="2" t="str">
        <f>'[1]4.A.2_Biomasa_1de5'!$C42</f>
        <v>Otro &gt; Rastroj TMH</v>
      </c>
      <c r="C222" s="43" t="s">
        <v>29</v>
      </c>
      <c r="D222" s="1">
        <f>'[1]4.A.2_Biomasa_5de5'!$N42*(44/12)*-1</f>
        <v>0</v>
      </c>
      <c r="E222" s="38" t="str">
        <f>'[1]4.A.2_Biomasa_5de5'!$E42</f>
        <v>0</v>
      </c>
      <c r="F222" s="38">
        <f>'[1]4.A.2_Biomasa_5de5'!$T42</f>
        <v>0.5028917975071775</v>
      </c>
      <c r="G222" s="44">
        <f t="shared" si="32"/>
        <v>0.5028917975071775</v>
      </c>
      <c r="H222" s="45">
        <f t="shared" si="33"/>
        <v>0</v>
      </c>
    </row>
    <row r="223" spans="2:8" ht="15">
      <c r="B223" s="2" t="str">
        <f>'[1]4.A.2_Biomasa_1de5'!$C43</f>
        <v>Otro &gt; Rastroj TM</v>
      </c>
      <c r="C223" s="43" t="s">
        <v>29</v>
      </c>
      <c r="D223" s="1">
        <f>'[1]4.A.2_Biomasa_5de5'!$N43*(44/12)*-1</f>
        <v>0</v>
      </c>
      <c r="E223" s="38" t="str">
        <f>'[1]4.A.2_Biomasa_5de5'!$E43</f>
        <v>0</v>
      </c>
      <c r="F223" s="38">
        <f>'[1]4.A.2_Biomasa_5de5'!$T43</f>
        <v>0.5028917975071775</v>
      </c>
      <c r="G223" s="44">
        <f t="shared" si="32"/>
        <v>0.5028917975071775</v>
      </c>
      <c r="H223" s="45">
        <f t="shared" si="33"/>
        <v>0</v>
      </c>
    </row>
    <row r="224" spans="2:8" ht="15">
      <c r="B224" s="2" t="str">
        <f>'[1]4.A.2_Biomasa_1de5'!$C44</f>
        <v>Otro &gt; Rastroj TH</v>
      </c>
      <c r="C224" s="43" t="s">
        <v>29</v>
      </c>
      <c r="D224" s="1">
        <f>'[1]4.A.2_Biomasa_5de5'!$N44*(44/12)*-1</f>
        <v>0</v>
      </c>
      <c r="E224" s="38" t="str">
        <f>'[1]4.A.2_Biomasa_5de5'!$E44</f>
        <v>0</v>
      </c>
      <c r="F224" s="38">
        <f>'[1]4.A.2_Biomasa_5de5'!$T44</f>
        <v>0.5028917975071775</v>
      </c>
      <c r="G224" s="44">
        <f t="shared" si="32"/>
        <v>0.5028917975071775</v>
      </c>
      <c r="H224" s="45">
        <f t="shared" si="33"/>
        <v>0</v>
      </c>
    </row>
    <row r="225" spans="2:29" ht="15">
      <c r="B225" s="2" t="str">
        <f>'[1]4.A.2_Biomasa_1de5'!$C45</f>
        <v>Humed &gt; Manglar TMH</v>
      </c>
      <c r="C225" s="43" t="s">
        <v>29</v>
      </c>
      <c r="D225" s="1">
        <f>'[1]4.A.2_Biomasa_5de5'!$N45*(44/12)*-1</f>
        <v>0</v>
      </c>
      <c r="E225" s="38" t="str">
        <f>'[1]4.A.2_Biomasa_5de5'!$E45</f>
        <v>0</v>
      </c>
      <c r="F225" s="38">
        <f>'[1]4.A.2_Biomasa_5de5'!$T45</f>
        <v>1.205237586536364</v>
      </c>
      <c r="G225" s="44">
        <f t="shared" si="32"/>
        <v>1.205237586536364</v>
      </c>
      <c r="H225" s="45">
        <f t="shared" si="33"/>
        <v>0</v>
      </c>
    </row>
    <row r="226" spans="2:29" ht="15">
      <c r="B226" s="2" t="str">
        <f>'[1]4.A.2_Biomasa_1de5'!$C46</f>
        <v>Humed &gt; Manglar TM</v>
      </c>
      <c r="C226" s="43" t="s">
        <v>29</v>
      </c>
      <c r="D226" s="1">
        <f>'[1]4.A.2_Biomasa_5de5'!$N46*(44/12)*-1</f>
        <v>0</v>
      </c>
      <c r="E226" s="38" t="str">
        <f>'[1]4.A.2_Biomasa_5de5'!$E46</f>
        <v>0</v>
      </c>
      <c r="F226" s="38">
        <f>'[1]4.A.2_Biomasa_5de5'!$T46</f>
        <v>1.205237586536364</v>
      </c>
      <c r="G226" s="44">
        <f t="shared" si="32"/>
        <v>1.205237586536364</v>
      </c>
      <c r="H226" s="45">
        <f t="shared" si="33"/>
        <v>0</v>
      </c>
    </row>
    <row r="227" spans="2:29" ht="15">
      <c r="B227" s="2" t="str">
        <f>'[1]4.A.2_Biomasa_1de5'!$C47</f>
        <v>Humed &gt; Manglar TH</v>
      </c>
      <c r="C227" s="43" t="s">
        <v>29</v>
      </c>
      <c r="D227" s="1">
        <f>'[1]4.A.2_Biomasa_5de5'!$N47*(44/12)*-1</f>
        <v>0</v>
      </c>
      <c r="E227" s="38" t="str">
        <f>'[1]4.A.2_Biomasa_5de5'!$E47</f>
        <v>0</v>
      </c>
      <c r="F227" s="38">
        <f>'[1]4.A.2_Biomasa_5de5'!$T47</f>
        <v>1.205237586536364</v>
      </c>
      <c r="G227" s="44">
        <f>SQRT(E227^2+F227^2)</f>
        <v>1.205237586536364</v>
      </c>
      <c r="H227" s="45">
        <f t="shared" si="33"/>
        <v>0</v>
      </c>
      <c r="K227" s="5">
        <f>SUM(D192:D227)/(44/12)</f>
        <v>-564478.29242036038</v>
      </c>
      <c r="L227" s="5">
        <f>K227+K136</f>
        <v>-2060119.5968231186</v>
      </c>
    </row>
    <row r="228" spans="2:29" s="11" customFormat="1">
      <c r="B228" s="12"/>
      <c r="C228" s="50"/>
      <c r="D228" s="4">
        <f>SUM(D155:D227)</f>
        <v>-3253398.9597886084</v>
      </c>
      <c r="E228" s="47"/>
      <c r="F228" s="47"/>
      <c r="G228" s="48"/>
      <c r="H228" s="54">
        <f>SUM(H155:H227)</f>
        <v>4.4617565588641314E-2</v>
      </c>
      <c r="I228" s="4">
        <f>D228</f>
        <v>-3253398.9597886084</v>
      </c>
      <c r="J228" s="51">
        <f>SQRT(H228)</f>
        <v>0.21122870446187306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>
      <c r="B229" s="3" t="s">
        <v>53</v>
      </c>
      <c r="C229" s="43"/>
      <c r="D229" s="1"/>
      <c r="E229" s="38"/>
      <c r="F229" s="38"/>
    </row>
    <row r="230" spans="2:29" ht="15">
      <c r="B230" s="2" t="str">
        <f>'[1]4.A.2_MOM_1de1'!$C12</f>
        <v>C. Anual &gt; Rast TMH</v>
      </c>
      <c r="C230" s="43" t="s">
        <v>29</v>
      </c>
      <c r="D230" s="1">
        <f>'[1]4.A.2_MOM_1de1'!$K12*(44/12)*-1</f>
        <v>-36865.612143453298</v>
      </c>
      <c r="E230" s="38">
        <f>'[1]4.A.2_MOM_1de1'!$L12</f>
        <v>0.57066422359956792</v>
      </c>
      <c r="F230" s="38">
        <f>'[1]4.A.2_MOM_1de1'!$E12</f>
        <v>0.93601698103444586</v>
      </c>
      <c r="G230" s="44">
        <f>SQRT(E230^2+F230^2)</f>
        <v>1.0962597524680617</v>
      </c>
      <c r="H230" s="45">
        <f t="shared" ref="H230:H265" si="34">((G230*D230)^2)/($I$266^2)</f>
        <v>3.5211418408115228E-4</v>
      </c>
    </row>
    <row r="231" spans="2:29" ht="15">
      <c r="B231" s="2" t="str">
        <f>'[1]4.A.2_MOM_1de1'!$C13</f>
        <v>C. Anual &gt; Rast TM</v>
      </c>
      <c r="C231" s="43" t="s">
        <v>29</v>
      </c>
      <c r="D231" s="1">
        <f>'[1]4.A.2_MOM_1de1'!$K13*(44/12)*-1</f>
        <v>-47439.914964341449</v>
      </c>
      <c r="E231" s="38">
        <f>'[1]4.A.2_MOM_1de1'!$L13</f>
        <v>0.57066422359956792</v>
      </c>
      <c r="F231" s="38">
        <f>'[1]4.A.2_MOM_1de1'!$E13</f>
        <v>0.89930785089606768</v>
      </c>
      <c r="G231" s="44">
        <f t="shared" ref="G231:G265" si="35">SQRT(E231^2+F231^2)</f>
        <v>1.0650879150472985</v>
      </c>
      <c r="H231" s="45">
        <f t="shared" si="34"/>
        <v>5.5039236226170352E-4</v>
      </c>
    </row>
    <row r="232" spans="2:29" ht="15">
      <c r="B232" s="2" t="str">
        <f>'[1]4.A.2_MOM_1de1'!$C14</f>
        <v>C. Anual &gt; Rast TH</v>
      </c>
      <c r="C232" s="43" t="s">
        <v>29</v>
      </c>
      <c r="D232" s="1">
        <f>'[1]4.A.2_MOM_1de1'!$K14*(44/12)*-1</f>
        <v>-11944.066538872865</v>
      </c>
      <c r="E232" s="38">
        <f>'[1]4.A.2_MOM_1de1'!$L14</f>
        <v>0.57066422359956792</v>
      </c>
      <c r="F232" s="38">
        <f>'[1]4.A.2_MOM_1de1'!$E14</f>
        <v>1.9602061071338088</v>
      </c>
      <c r="G232" s="44">
        <f t="shared" si="35"/>
        <v>2.0415841002861428</v>
      </c>
      <c r="H232" s="45">
        <f t="shared" si="34"/>
        <v>1.2818956052619153E-4</v>
      </c>
    </row>
    <row r="233" spans="2:29" ht="15">
      <c r="B233" s="2" t="str">
        <f>'[1]4.A.2_MOM_1de1'!$C15</f>
        <v>C. Anual &gt; Latif TMH</v>
      </c>
      <c r="C233" s="43" t="s">
        <v>29</v>
      </c>
      <c r="D233" s="1">
        <f>'[1]4.A.2_MOM_1de1'!$K15*(44/12)*-1</f>
        <v>0</v>
      </c>
      <c r="E233" s="38">
        <f>'[1]4.A.2_MOM_1de1'!$L15</f>
        <v>0.61497753980399306</v>
      </c>
      <c r="F233" s="38" t="str">
        <f>'[1]4.A.2_MOM_1de1'!$E15</f>
        <v>0</v>
      </c>
      <c r="G233" s="44">
        <f t="shared" si="35"/>
        <v>0.61497753980399306</v>
      </c>
      <c r="H233" s="45">
        <f t="shared" si="34"/>
        <v>0</v>
      </c>
    </row>
    <row r="234" spans="2:29" ht="15">
      <c r="B234" s="2" t="str">
        <f>'[1]4.A.2_MOM_1de1'!$C16</f>
        <v>C. Anual &gt; Latif TM</v>
      </c>
      <c r="C234" s="43" t="s">
        <v>29</v>
      </c>
      <c r="D234" s="1">
        <f>'[1]4.A.2_MOM_1de1'!$K16*(44/12)*-1</f>
        <v>0</v>
      </c>
      <c r="E234" s="38">
        <f>'[1]4.A.2_MOM_1de1'!$L16</f>
        <v>0.61497753980399306</v>
      </c>
      <c r="F234" s="38" t="str">
        <f>'[1]4.A.2_MOM_1de1'!$E16</f>
        <v>0</v>
      </c>
      <c r="G234" s="44">
        <f t="shared" si="35"/>
        <v>0.61497753980399306</v>
      </c>
      <c r="H234" s="45">
        <f t="shared" si="34"/>
        <v>0</v>
      </c>
    </row>
    <row r="235" spans="2:29" ht="15">
      <c r="B235" s="2" t="str">
        <f>'[1]4.A.2_MOM_1de1'!$C17</f>
        <v>C. Anual &gt; Latif TH</v>
      </c>
      <c r="C235" s="43" t="s">
        <v>29</v>
      </c>
      <c r="D235" s="1">
        <f>'[1]4.A.2_MOM_1de1'!$K17*(44/12)*-1</f>
        <v>0</v>
      </c>
      <c r="E235" s="38">
        <f>'[1]4.A.2_MOM_1de1'!$L17</f>
        <v>0.61497753980399306</v>
      </c>
      <c r="F235" s="38" t="str">
        <f>'[1]4.A.2_MOM_1de1'!$E17</f>
        <v>0</v>
      </c>
      <c r="G235" s="44">
        <f t="shared" si="35"/>
        <v>0.61497753980399306</v>
      </c>
      <c r="H235" s="45">
        <f t="shared" si="34"/>
        <v>0</v>
      </c>
    </row>
    <row r="236" spans="2:29" ht="15">
      <c r="B236" s="2" t="str">
        <f>'[1]4.A.2_MOM_1de1'!$C18</f>
        <v>C. Peren &gt; B. Sec TMH</v>
      </c>
      <c r="C236" s="43" t="s">
        <v>29</v>
      </c>
      <c r="D236" s="1">
        <f>'[1]4.A.2_MOM_1de1'!$K18*(44/12)*-1</f>
        <v>0</v>
      </c>
      <c r="E236" s="38">
        <f>'[1]4.A.2_MOM_1de1'!$L18</f>
        <v>0.29890297187118547</v>
      </c>
      <c r="F236" s="38" t="str">
        <f>'[1]4.A.2_MOM_1de1'!$E18</f>
        <v>0</v>
      </c>
      <c r="G236" s="44">
        <f t="shared" si="35"/>
        <v>0.29890297187118547</v>
      </c>
      <c r="H236" s="45">
        <f t="shared" si="34"/>
        <v>0</v>
      </c>
    </row>
    <row r="237" spans="2:29" ht="15">
      <c r="B237" s="2" t="str">
        <f>'[1]4.A.2_MOM_1de1'!$C19</f>
        <v>C. Peren &gt; B. Sec TM</v>
      </c>
      <c r="C237" s="43" t="s">
        <v>29</v>
      </c>
      <c r="D237" s="1">
        <f>'[1]4.A.2_MOM_1de1'!$K19*(44/12)*-1</f>
        <v>0</v>
      </c>
      <c r="E237" s="38">
        <f>'[1]4.A.2_MOM_1de1'!$L19</f>
        <v>0.29890297187118547</v>
      </c>
      <c r="F237" s="38" t="str">
        <f>'[1]4.A.2_MOM_1de1'!$E19</f>
        <v>0</v>
      </c>
      <c r="G237" s="44">
        <f t="shared" si="35"/>
        <v>0.29890297187118547</v>
      </c>
      <c r="H237" s="45">
        <f t="shared" si="34"/>
        <v>0</v>
      </c>
    </row>
    <row r="238" spans="2:29" ht="15">
      <c r="B238" s="2" t="str">
        <f>'[1]4.A.2_MOM_1de1'!$C20</f>
        <v>C. Peren &gt; B. Sec TH</v>
      </c>
      <c r="C238" s="43" t="s">
        <v>29</v>
      </c>
      <c r="D238" s="1">
        <f>'[1]4.A.2_MOM_1de1'!$K20*(44/12)*-1</f>
        <v>0</v>
      </c>
      <c r="E238" s="38">
        <f>'[1]4.A.2_MOM_1de1'!$L20</f>
        <v>0.29890297187118547</v>
      </c>
      <c r="F238" s="38" t="str">
        <f>'[1]4.A.2_MOM_1de1'!$E20</f>
        <v>0</v>
      </c>
      <c r="G238" s="44">
        <f t="shared" si="35"/>
        <v>0.29890297187118547</v>
      </c>
      <c r="H238" s="45">
        <f t="shared" si="34"/>
        <v>0</v>
      </c>
    </row>
    <row r="239" spans="2:29" ht="15">
      <c r="B239" s="2" t="str">
        <f>'[1]4.A.2_MOM_1de1'!$C21</f>
        <v>C. Peren &gt; Rast TMH</v>
      </c>
      <c r="C239" s="43" t="s">
        <v>29</v>
      </c>
      <c r="D239" s="1">
        <f>'[1]4.A.2_MOM_1de1'!$K21*(44/12)*-1</f>
        <v>0</v>
      </c>
      <c r="E239" s="38">
        <f>'[1]4.A.2_MOM_1de1'!$L21</f>
        <v>0.5553248753992639</v>
      </c>
      <c r="F239" s="38" t="str">
        <f>'[1]4.A.2_MOM_1de1'!$E21</f>
        <v>0</v>
      </c>
      <c r="G239" s="44">
        <f t="shared" si="35"/>
        <v>0.5553248753992639</v>
      </c>
      <c r="H239" s="45">
        <f t="shared" si="34"/>
        <v>0</v>
      </c>
    </row>
    <row r="240" spans="2:29" ht="15">
      <c r="B240" s="2" t="str">
        <f>'[1]4.A.2_MOM_1de1'!$C22</f>
        <v>C. Peren &gt; Rast TM</v>
      </c>
      <c r="C240" s="43" t="s">
        <v>29</v>
      </c>
      <c r="D240" s="1">
        <f>'[1]4.A.2_MOM_1de1'!$K22*(44/12)*-1</f>
        <v>0</v>
      </c>
      <c r="E240" s="38">
        <f>'[1]4.A.2_MOM_1de1'!$L22</f>
        <v>0.5553248753992639</v>
      </c>
      <c r="F240" s="38" t="str">
        <f>'[1]4.A.2_MOM_1de1'!$E22</f>
        <v>0</v>
      </c>
      <c r="G240" s="44">
        <f t="shared" si="35"/>
        <v>0.5553248753992639</v>
      </c>
      <c r="H240" s="45">
        <f t="shared" si="34"/>
        <v>0</v>
      </c>
    </row>
    <row r="241" spans="2:8" ht="15">
      <c r="B241" s="2" t="str">
        <f>'[1]4.A.2_MOM_1de1'!$C23</f>
        <v>C. Peren &gt; Rast TH</v>
      </c>
      <c r="C241" s="43" t="s">
        <v>29</v>
      </c>
      <c r="D241" s="1">
        <f>'[1]4.A.2_MOM_1de1'!$K23*(44/12)*-1</f>
        <v>0</v>
      </c>
      <c r="E241" s="38">
        <f>'[1]4.A.2_MOM_1de1'!$L23</f>
        <v>0.5553248753992639</v>
      </c>
      <c r="F241" s="38" t="str">
        <f>'[1]4.A.2_MOM_1de1'!$E23</f>
        <v>0</v>
      </c>
      <c r="G241" s="44">
        <f t="shared" si="35"/>
        <v>0.5553248753992639</v>
      </c>
      <c r="H241" s="45">
        <f t="shared" si="34"/>
        <v>0</v>
      </c>
    </row>
    <row r="242" spans="2:8" ht="15">
      <c r="B242" s="2" t="str">
        <f>'[1]4.A.2_MOM_1de1'!$C24</f>
        <v>Pasto &gt; Manglar TMH</v>
      </c>
      <c r="C242" s="43" t="s">
        <v>29</v>
      </c>
      <c r="D242" s="1">
        <f>'[1]4.A.2_MOM_1de1'!$K24*(44/12)*-1</f>
        <v>0</v>
      </c>
      <c r="E242" s="38">
        <f>'[1]4.A.2_MOM_1de1'!$L24</f>
        <v>0.61284993739876548</v>
      </c>
      <c r="F242" s="38" t="str">
        <f>'[1]4.A.2_MOM_1de1'!$E24</f>
        <v>0</v>
      </c>
      <c r="G242" s="44">
        <f t="shared" si="35"/>
        <v>0.61284993739876548</v>
      </c>
      <c r="H242" s="45">
        <f t="shared" si="34"/>
        <v>0</v>
      </c>
    </row>
    <row r="243" spans="2:8" ht="15">
      <c r="B243" s="2" t="str">
        <f>'[1]4.A.2_MOM_1de1'!$C25</f>
        <v>Pasto &gt; Manglar TM</v>
      </c>
      <c r="C243" s="43" t="s">
        <v>29</v>
      </c>
      <c r="D243" s="1">
        <f>'[1]4.A.2_MOM_1de1'!$K25*(44/12)*-1</f>
        <v>0</v>
      </c>
      <c r="E243" s="38">
        <f>'[1]4.A.2_MOM_1de1'!$L25</f>
        <v>0.61284993739876548</v>
      </c>
      <c r="F243" s="38" t="str">
        <f>'[1]4.A.2_MOM_1de1'!$E25</f>
        <v>0</v>
      </c>
      <c r="G243" s="44">
        <f t="shared" si="35"/>
        <v>0.61284993739876548</v>
      </c>
      <c r="H243" s="45">
        <f t="shared" si="34"/>
        <v>0</v>
      </c>
    </row>
    <row r="244" spans="2:8" ht="15">
      <c r="B244" s="2" t="str">
        <f>'[1]4.A.2_MOM_1de1'!$C26</f>
        <v>Pasto &gt; Manglar TH</v>
      </c>
      <c r="C244" s="43" t="s">
        <v>29</v>
      </c>
      <c r="D244" s="1">
        <f>'[1]4.A.2_MOM_1de1'!$K26*(44/12)*-1</f>
        <v>0</v>
      </c>
      <c r="E244" s="38">
        <f>'[1]4.A.2_MOM_1de1'!$L26</f>
        <v>0.61284993739876548</v>
      </c>
      <c r="F244" s="38" t="str">
        <f>'[1]4.A.2_MOM_1de1'!$E26</f>
        <v>0</v>
      </c>
      <c r="G244" s="44">
        <f t="shared" si="35"/>
        <v>0.61284993739876548</v>
      </c>
      <c r="H244" s="45">
        <f t="shared" si="34"/>
        <v>0</v>
      </c>
    </row>
    <row r="245" spans="2:8" ht="15">
      <c r="B245" s="2" t="str">
        <f>'[1]4.A.2_MOM_1de1'!$C27</f>
        <v>Pasto &gt; Rast TMH</v>
      </c>
      <c r="C245" s="43" t="s">
        <v>29</v>
      </c>
      <c r="D245" s="1">
        <f>'[1]4.A.2_MOM_1de1'!$K27*(44/12)*-1</f>
        <v>-1337117.1409605083</v>
      </c>
      <c r="E245" s="38">
        <f>'[1]4.A.2_MOM_1de1'!$L27</f>
        <v>0.63564601932523979</v>
      </c>
      <c r="F245" s="38">
        <f>'[1]4.A.2_MOM_1de1'!$E27</f>
        <v>0.24543228581585533</v>
      </c>
      <c r="G245" s="44">
        <f t="shared" si="35"/>
        <v>0.68138305585391457</v>
      </c>
      <c r="H245" s="45">
        <f t="shared" si="34"/>
        <v>0.17895146268300197</v>
      </c>
    </row>
    <row r="246" spans="2:8" ht="15">
      <c r="B246" s="2" t="str">
        <f>'[1]4.A.2_MOM_1de1'!$C28</f>
        <v>Pasto &gt; Rast TM</v>
      </c>
      <c r="C246" s="43" t="s">
        <v>29</v>
      </c>
      <c r="D246" s="1">
        <f>'[1]4.A.2_MOM_1de1'!$K28*(44/12)*-1</f>
        <v>-576277.5472348358</v>
      </c>
      <c r="E246" s="38">
        <f>'[1]4.A.2_MOM_1de1'!$L28</f>
        <v>0.63564601932523979</v>
      </c>
      <c r="F246" s="38">
        <f>'[1]4.A.2_MOM_1de1'!$E28</f>
        <v>0.36651093972444898</v>
      </c>
      <c r="G246" s="44">
        <f t="shared" si="35"/>
        <v>0.73374118790055798</v>
      </c>
      <c r="H246" s="45">
        <f t="shared" si="34"/>
        <v>3.8544540782336233E-2</v>
      </c>
    </row>
    <row r="247" spans="2:8" ht="15">
      <c r="B247" s="2" t="str">
        <f>'[1]4.A.2_MOM_1de1'!$C29</f>
        <v>Pasto &gt; Rast TH</v>
      </c>
      <c r="C247" s="43" t="s">
        <v>29</v>
      </c>
      <c r="D247" s="1">
        <f>'[1]4.A.2_MOM_1de1'!$K29*(44/12)*-1</f>
        <v>-138677.73242939811</v>
      </c>
      <c r="E247" s="38">
        <f>'[1]4.A.2_MOM_1de1'!$L29</f>
        <v>0.63564601932523979</v>
      </c>
      <c r="F247" s="38">
        <f>'[1]4.A.2_MOM_1de1'!$E29</f>
        <v>0.74939249318311818</v>
      </c>
      <c r="G247" s="44">
        <f t="shared" si="35"/>
        <v>0.98266727366043538</v>
      </c>
      <c r="H247" s="45">
        <f t="shared" si="34"/>
        <v>4.0035027368014158E-3</v>
      </c>
    </row>
    <row r="248" spans="2:8" ht="15">
      <c r="B248" s="2" t="str">
        <f>'[1]4.A.2_MOM_1de1'!$C30</f>
        <v>Pasto &gt; Latif TMH</v>
      </c>
      <c r="C248" s="43" t="s">
        <v>29</v>
      </c>
      <c r="D248" s="1">
        <f>'[1]4.A.2_MOM_1de1'!$K30*(44/12)*-1</f>
        <v>0</v>
      </c>
      <c r="E248" s="38">
        <f>'[1]4.A.2_MOM_1de1'!$L30</f>
        <v>0.51483313590359592</v>
      </c>
      <c r="F248" s="38" t="str">
        <f>'[1]4.A.2_MOM_1de1'!$E30</f>
        <v>0</v>
      </c>
      <c r="G248" s="44">
        <f t="shared" si="35"/>
        <v>0.51483313590359592</v>
      </c>
      <c r="H248" s="45">
        <f t="shared" si="34"/>
        <v>0</v>
      </c>
    </row>
    <row r="249" spans="2:8" ht="15">
      <c r="B249" s="2" t="str">
        <f>'[1]4.A.2_MOM_1de1'!$C31</f>
        <v>Pasto &gt; Latif TM</v>
      </c>
      <c r="C249" s="43" t="s">
        <v>29</v>
      </c>
      <c r="D249" s="1">
        <f>'[1]4.A.2_MOM_1de1'!$K31*(44/12)*-1</f>
        <v>0</v>
      </c>
      <c r="E249" s="38">
        <f>'[1]4.A.2_MOM_1de1'!$L31</f>
        <v>0.51483313590359592</v>
      </c>
      <c r="F249" s="38" t="str">
        <f>'[1]4.A.2_MOM_1de1'!$E31</f>
        <v>0</v>
      </c>
      <c r="G249" s="44">
        <f t="shared" si="35"/>
        <v>0.51483313590359592</v>
      </c>
      <c r="H249" s="45">
        <f t="shared" si="34"/>
        <v>0</v>
      </c>
    </row>
    <row r="250" spans="2:8" ht="15">
      <c r="B250" s="2" t="str">
        <f>'[1]4.A.2_MOM_1de1'!$C32</f>
        <v>Pasto &gt; Latif TH</v>
      </c>
      <c r="C250" s="43" t="s">
        <v>29</v>
      </c>
      <c r="D250" s="1">
        <f>'[1]4.A.2_MOM_1de1'!$K32*(44/12)*-1</f>
        <v>0</v>
      </c>
      <c r="E250" s="38">
        <f>'[1]4.A.2_MOM_1de1'!$L32</f>
        <v>0.51483313590359592</v>
      </c>
      <c r="F250" s="38" t="str">
        <f>'[1]4.A.2_MOM_1de1'!$E32</f>
        <v>0</v>
      </c>
      <c r="G250" s="44">
        <f t="shared" si="35"/>
        <v>0.51483313590359592</v>
      </c>
      <c r="H250" s="45">
        <f t="shared" si="34"/>
        <v>0</v>
      </c>
    </row>
    <row r="251" spans="2:8" ht="15">
      <c r="B251" s="2" t="str">
        <f>'[1]4.A.2_MOM_1de1'!$C33</f>
        <v>Pasto &gt; Conif TMH</v>
      </c>
      <c r="C251" s="43" t="s">
        <v>29</v>
      </c>
      <c r="D251" s="1">
        <f>'[1]4.A.2_MOM_1de1'!$K33*(44/12)*-1</f>
        <v>0</v>
      </c>
      <c r="E251" s="38">
        <f>'[1]4.A.2_MOM_1de1'!$L33</f>
        <v>0.51483313590359592</v>
      </c>
      <c r="F251" s="38" t="str">
        <f>'[1]4.A.2_MOM_1de1'!$E33</f>
        <v>0</v>
      </c>
      <c r="G251" s="44">
        <f t="shared" si="35"/>
        <v>0.51483313590359592</v>
      </c>
      <c r="H251" s="45">
        <f t="shared" si="34"/>
        <v>0</v>
      </c>
    </row>
    <row r="252" spans="2:8" ht="15">
      <c r="B252" s="2" t="str">
        <f>'[1]4.A.2_MOM_1de1'!$C34</f>
        <v>Pasto &gt; Conif TM</v>
      </c>
      <c r="C252" s="43" t="s">
        <v>29</v>
      </c>
      <c r="D252" s="1">
        <f>'[1]4.A.2_MOM_1de1'!$K34*(44/12)*-1</f>
        <v>0</v>
      </c>
      <c r="E252" s="38">
        <f>'[1]4.A.2_MOM_1de1'!$L34</f>
        <v>0.51483313590359592</v>
      </c>
      <c r="F252" s="38" t="str">
        <f>'[1]4.A.2_MOM_1de1'!$E34</f>
        <v>0</v>
      </c>
      <c r="G252" s="44">
        <f t="shared" si="35"/>
        <v>0.51483313590359592</v>
      </c>
      <c r="H252" s="45">
        <f t="shared" si="34"/>
        <v>0</v>
      </c>
    </row>
    <row r="253" spans="2:8" ht="15">
      <c r="B253" s="2" t="str">
        <f>'[1]4.A.2_MOM_1de1'!$C35</f>
        <v>Pasto &gt; Conif TH</v>
      </c>
      <c r="C253" s="43" t="s">
        <v>29</v>
      </c>
      <c r="D253" s="1">
        <f>'[1]4.A.2_MOM_1de1'!$K35*(44/12)*-1</f>
        <v>0</v>
      </c>
      <c r="E253" s="38">
        <f>'[1]4.A.2_MOM_1de1'!$L35</f>
        <v>0.51483313590359592</v>
      </c>
      <c r="F253" s="38" t="str">
        <f>'[1]4.A.2_MOM_1de1'!$E35</f>
        <v>0</v>
      </c>
      <c r="G253" s="44">
        <f t="shared" si="35"/>
        <v>0.51483313590359592</v>
      </c>
      <c r="H253" s="45">
        <f t="shared" si="34"/>
        <v>0</v>
      </c>
    </row>
    <row r="254" spans="2:8" ht="15">
      <c r="B254" s="2" t="str">
        <f>'[1]4.A.2_MOM_1de1'!$C36</f>
        <v>Inf &gt; Rast TMH</v>
      </c>
      <c r="C254" s="43" t="s">
        <v>29</v>
      </c>
      <c r="D254" s="1">
        <f>'[1]4.A.2_MOM_1de1'!$K36*(44/12)*-1</f>
        <v>-5417.4184335332156</v>
      </c>
      <c r="E254" s="38">
        <f>'[1]4.A.2_MOM_1de1'!$L36</f>
        <v>0.71260000000000001</v>
      </c>
      <c r="F254" s="38">
        <f>'[1]4.A.2_MOM_1de1'!$E36</f>
        <v>1.9602061071338086</v>
      </c>
      <c r="G254" s="44">
        <f t="shared" si="35"/>
        <v>2.0857149235800851</v>
      </c>
      <c r="H254" s="45">
        <f t="shared" si="34"/>
        <v>2.7523796633446361E-5</v>
      </c>
    </row>
    <row r="255" spans="2:8" ht="15">
      <c r="B255" s="2" t="str">
        <f>'[1]4.A.2_MOM_1de1'!$C37</f>
        <v>Inf &gt; Rast TM</v>
      </c>
      <c r="C255" s="43" t="s">
        <v>29</v>
      </c>
      <c r="D255" s="1">
        <f>'[1]4.A.2_MOM_1de1'!$K37*(44/12)*-1</f>
        <v>0</v>
      </c>
      <c r="E255" s="38">
        <f>'[1]4.A.2_MOM_1de1'!$L37</f>
        <v>0.71260000000000001</v>
      </c>
      <c r="F255" s="38">
        <f>'[1]4.A.2_MOM_1de1'!$E37</f>
        <v>0</v>
      </c>
      <c r="G255" s="44">
        <f t="shared" si="35"/>
        <v>0.71260000000000001</v>
      </c>
      <c r="H255" s="45">
        <f t="shared" si="34"/>
        <v>0</v>
      </c>
    </row>
    <row r="256" spans="2:8" ht="15">
      <c r="B256" s="2" t="str">
        <f>'[1]4.A.2_MOM_1de1'!$C38</f>
        <v>Inf &gt; Rast TH</v>
      </c>
      <c r="C256" s="43" t="s">
        <v>29</v>
      </c>
      <c r="D256" s="1">
        <f>'[1]4.A.2_MOM_1de1'!$K38*(44/12)*-1</f>
        <v>0</v>
      </c>
      <c r="E256" s="38">
        <f>'[1]4.A.2_MOM_1de1'!$L38</f>
        <v>0.71260000000000001</v>
      </c>
      <c r="F256" s="38">
        <f>'[1]4.A.2_MOM_1de1'!$E38</f>
        <v>0</v>
      </c>
      <c r="G256" s="44">
        <f t="shared" si="35"/>
        <v>0.71260000000000001</v>
      </c>
      <c r="H256" s="45">
        <f t="shared" si="34"/>
        <v>0</v>
      </c>
    </row>
    <row r="257" spans="1:29" ht="15">
      <c r="B257" s="2" t="str">
        <f>'[1]4.A.2_MOM_1de1'!$C39</f>
        <v>Otro &gt; Manglar TMH</v>
      </c>
      <c r="C257" s="43" t="s">
        <v>29</v>
      </c>
      <c r="D257" s="1">
        <f>'[1]4.A.2_MOM_1de1'!$K39*(44/12)*-1</f>
        <v>0</v>
      </c>
      <c r="E257" s="38">
        <f>'[1]4.A.2_MOM_1de1'!$L39</f>
        <v>0.70369999999999999</v>
      </c>
      <c r="F257" s="38" t="str">
        <f>'[1]4.A.2_MOM_1de1'!$E39</f>
        <v>0</v>
      </c>
      <c r="G257" s="44">
        <f t="shared" si="35"/>
        <v>0.70369999999999999</v>
      </c>
      <c r="H257" s="45">
        <f t="shared" si="34"/>
        <v>0</v>
      </c>
    </row>
    <row r="258" spans="1:29" ht="15">
      <c r="B258" s="2" t="str">
        <f>'[1]4.A.2_MOM_1de1'!$C40</f>
        <v>Otro &gt; Manglar TM</v>
      </c>
      <c r="C258" s="43" t="s">
        <v>29</v>
      </c>
      <c r="D258" s="1">
        <f>'[1]4.A.2_MOM_1de1'!$K40*(44/12)*-1</f>
        <v>0</v>
      </c>
      <c r="E258" s="38">
        <f>'[1]4.A.2_MOM_1de1'!$L40</f>
        <v>0.70369999999999999</v>
      </c>
      <c r="F258" s="38" t="str">
        <f>'[1]4.A.2_MOM_1de1'!$E40</f>
        <v>0</v>
      </c>
      <c r="G258" s="44">
        <f t="shared" si="35"/>
        <v>0.70369999999999999</v>
      </c>
      <c r="H258" s="45">
        <f t="shared" si="34"/>
        <v>0</v>
      </c>
    </row>
    <row r="259" spans="1:29" ht="15">
      <c r="B259" s="2" t="str">
        <f>'[1]4.A.2_MOM_1de1'!$C41</f>
        <v>Otro &gt; Manglar TH</v>
      </c>
      <c r="C259" s="43" t="s">
        <v>29</v>
      </c>
      <c r="D259" s="1">
        <f>'[1]4.A.2_MOM_1de1'!$K41*(44/12)*-1</f>
        <v>0</v>
      </c>
      <c r="E259" s="38">
        <f>'[1]4.A.2_MOM_1de1'!$L41</f>
        <v>0.70369999999999999</v>
      </c>
      <c r="F259" s="38" t="str">
        <f>'[1]4.A.2_MOM_1de1'!$E41</f>
        <v>0</v>
      </c>
      <c r="G259" s="44">
        <f t="shared" si="35"/>
        <v>0.70369999999999999</v>
      </c>
      <c r="H259" s="45">
        <f t="shared" si="34"/>
        <v>0</v>
      </c>
    </row>
    <row r="260" spans="1:29" ht="15">
      <c r="B260" s="2" t="str">
        <f>'[1]4.A.2_MOM_1de1'!$C42</f>
        <v>Otro &gt; Rastroj TMH</v>
      </c>
      <c r="C260" s="43" t="s">
        <v>29</v>
      </c>
      <c r="D260" s="1">
        <f>'[1]4.A.2_MOM_1de1'!$K42*(44/12)*-1</f>
        <v>0</v>
      </c>
      <c r="E260" s="38">
        <f>'[1]4.A.2_MOM_1de1'!$L42</f>
        <v>0.71260000000000001</v>
      </c>
      <c r="F260" s="38" t="str">
        <f>'[1]4.A.2_MOM_1de1'!$E42</f>
        <v>0</v>
      </c>
      <c r="G260" s="44">
        <f t="shared" si="35"/>
        <v>0.71260000000000001</v>
      </c>
      <c r="H260" s="45">
        <f t="shared" si="34"/>
        <v>0</v>
      </c>
    </row>
    <row r="261" spans="1:29" ht="15">
      <c r="B261" s="2" t="str">
        <f>'[1]4.A.2_MOM_1de1'!$C43</f>
        <v>Otro &gt; Rastroj TM</v>
      </c>
      <c r="C261" s="43" t="s">
        <v>29</v>
      </c>
      <c r="D261" s="1">
        <f>'[1]4.A.2_MOM_1de1'!$K43*(44/12)*-1</f>
        <v>0</v>
      </c>
      <c r="E261" s="38">
        <f>'[1]4.A.2_MOM_1de1'!$L43</f>
        <v>0.71260000000000001</v>
      </c>
      <c r="F261" s="38" t="str">
        <f>'[1]4.A.2_MOM_1de1'!$E43</f>
        <v>0</v>
      </c>
      <c r="G261" s="44">
        <f t="shared" si="35"/>
        <v>0.71260000000000001</v>
      </c>
      <c r="H261" s="45">
        <f t="shared" si="34"/>
        <v>0</v>
      </c>
    </row>
    <row r="262" spans="1:29" ht="15">
      <c r="B262" s="2" t="str">
        <f>'[1]4.A.2_MOM_1de1'!$C44</f>
        <v>Otro &gt; Rastroj TH</v>
      </c>
      <c r="C262" s="43" t="s">
        <v>29</v>
      </c>
      <c r="D262" s="1">
        <f>'[1]4.A.2_MOM_1de1'!$K44*(44/12)*-1</f>
        <v>0</v>
      </c>
      <c r="E262" s="38">
        <f>'[1]4.A.2_MOM_1de1'!$L44</f>
        <v>0.71260000000000001</v>
      </c>
      <c r="F262" s="38" t="str">
        <f>'[1]4.A.2_MOM_1de1'!$E44</f>
        <v>0</v>
      </c>
      <c r="G262" s="44">
        <f t="shared" si="35"/>
        <v>0.71260000000000001</v>
      </c>
      <c r="H262" s="45">
        <f t="shared" si="34"/>
        <v>0</v>
      </c>
    </row>
    <row r="263" spans="1:29" ht="15">
      <c r="B263" s="2" t="str">
        <f>'[1]4.A.2_MOM_1de1'!$C45</f>
        <v>Humed &gt; Manglar TMH</v>
      </c>
      <c r="C263" s="43" t="s">
        <v>29</v>
      </c>
      <c r="D263" s="1">
        <f>'[1]4.A.2_MOM_1de1'!$K45*(44/12)*-1</f>
        <v>0</v>
      </c>
      <c r="E263" s="38">
        <f>'[1]4.A.2_MOM_1de1'!$L45</f>
        <v>0.70369999999999999</v>
      </c>
      <c r="F263" s="38" t="str">
        <f>'[1]4.A.2_MOM_1de1'!$E45</f>
        <v>0</v>
      </c>
      <c r="G263" s="44">
        <f t="shared" si="35"/>
        <v>0.70369999999999999</v>
      </c>
      <c r="H263" s="45">
        <f t="shared" si="34"/>
        <v>0</v>
      </c>
    </row>
    <row r="264" spans="1:29" ht="15">
      <c r="B264" s="2" t="str">
        <f>'[1]4.A.2_MOM_1de1'!$C46</f>
        <v>Humed &gt; Manglar TM</v>
      </c>
      <c r="C264" s="43" t="s">
        <v>29</v>
      </c>
      <c r="D264" s="1">
        <f>'[1]4.A.2_MOM_1de1'!$K46*(44/12)*-1</f>
        <v>0</v>
      </c>
      <c r="E264" s="38">
        <f>'[1]4.A.2_MOM_1de1'!$L46</f>
        <v>0.70369999999999999</v>
      </c>
      <c r="F264" s="38" t="str">
        <f>'[1]4.A.2_MOM_1de1'!$E46</f>
        <v>0</v>
      </c>
      <c r="G264" s="44">
        <f t="shared" si="35"/>
        <v>0.70369999999999999</v>
      </c>
      <c r="H264" s="45">
        <f t="shared" si="34"/>
        <v>0</v>
      </c>
    </row>
    <row r="265" spans="1:29" ht="15">
      <c r="B265" s="2" t="str">
        <f>'[1]4.A.2_MOM_1de1'!$C47</f>
        <v>Humed &gt; Manglar TH</v>
      </c>
      <c r="C265" s="43" t="s">
        <v>29</v>
      </c>
      <c r="D265" s="1">
        <f>'[1]4.A.2_MOM_1de1'!$K47*(44/12)*-1</f>
        <v>0</v>
      </c>
      <c r="E265" s="38">
        <f>'[1]4.A.2_MOM_1de1'!$L47</f>
        <v>0.70369999999999999</v>
      </c>
      <c r="F265" s="38" t="str">
        <f>'[1]4.A.2_MOM_1de1'!$E47</f>
        <v>0</v>
      </c>
      <c r="G265" s="44">
        <f t="shared" si="35"/>
        <v>0.70369999999999999</v>
      </c>
      <c r="H265" s="45">
        <f t="shared" si="34"/>
        <v>0</v>
      </c>
      <c r="K265" s="5">
        <f>SUM(D230:D265)/(44/12)</f>
        <v>-587383.48164680263</v>
      </c>
      <c r="L265" s="5">
        <f>SUM(K265+K148)</f>
        <v>-650246.07755094836</v>
      </c>
    </row>
    <row r="266" spans="1:29" s="11" customFormat="1">
      <c r="B266" s="12"/>
      <c r="C266" s="50"/>
      <c r="D266" s="4">
        <f>SUM(D230:D265)</f>
        <v>-2153739.4327049428</v>
      </c>
      <c r="E266" s="47"/>
      <c r="F266" s="47"/>
      <c r="G266" s="48"/>
      <c r="H266" s="14">
        <f>SUM(H230:H265)</f>
        <v>0.22255772610564212</v>
      </c>
      <c r="I266" s="4">
        <f>D266</f>
        <v>-2153739.4327049428</v>
      </c>
      <c r="J266" s="51">
        <f>SQRT(H266)</f>
        <v>0.47176024218414392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s="11" customFormat="1">
      <c r="A267" s="46"/>
      <c r="B267" s="12" t="s">
        <v>54</v>
      </c>
      <c r="C267" s="50"/>
      <c r="D267" s="4">
        <f>SUM(D228+D266)</f>
        <v>-5407138.3924935516</v>
      </c>
      <c r="E267" s="47"/>
      <c r="F267" s="47"/>
      <c r="G267" s="48"/>
      <c r="H267" s="14"/>
      <c r="I267" s="4">
        <f>D267</f>
        <v>-5407138.3924935516</v>
      </c>
      <c r="J267" s="51">
        <f>SQRT((I228*J228)^2+(I266*J266)^2)/ABS($I$267)</f>
        <v>0.22685329034419541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s="11" customFormat="1" ht="24">
      <c r="A268" s="46"/>
      <c r="B268" s="86" t="s">
        <v>55</v>
      </c>
      <c r="C268" s="92"/>
      <c r="D268" s="93">
        <f>D150+D267</f>
        <v>-11369462.660122076</v>
      </c>
      <c r="E268" s="94"/>
      <c r="F268" s="94"/>
      <c r="G268" s="95"/>
      <c r="H268" s="96"/>
      <c r="I268" s="97">
        <f>I150+I267</f>
        <v>-11369462.660122076</v>
      </c>
      <c r="J268" s="98">
        <f>SQRT((I150*J150)^2+(I267*J267)^2)/ABS(I268)</f>
        <v>0.20115091833618814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>
      <c r="A269" s="10"/>
      <c r="B269" s="3"/>
      <c r="C269" s="43"/>
      <c r="D269" s="1"/>
      <c r="E269" s="38"/>
      <c r="F269" s="38"/>
    </row>
    <row r="270" spans="1:29">
      <c r="A270" s="10"/>
      <c r="B270" s="3" t="s">
        <v>56</v>
      </c>
      <c r="C270" s="43"/>
      <c r="D270" s="1"/>
      <c r="E270" s="38"/>
      <c r="F270" s="38"/>
    </row>
    <row r="271" spans="1:29" ht="27.75" customHeight="1">
      <c r="A271" s="10"/>
      <c r="B271" s="3" t="s">
        <v>57</v>
      </c>
      <c r="C271" s="43"/>
      <c r="D271" s="1"/>
      <c r="E271" s="38"/>
      <c r="F271" s="38"/>
    </row>
    <row r="272" spans="1:29">
      <c r="A272" s="10"/>
      <c r="B272" s="3" t="s">
        <v>51</v>
      </c>
      <c r="C272" s="43"/>
      <c r="D272" s="1"/>
      <c r="E272" s="38"/>
      <c r="F272" s="38"/>
    </row>
    <row r="273" spans="1:8" ht="15">
      <c r="A273" s="10"/>
      <c r="B273" s="2" t="str">
        <f>'[1]4.B.2_Biomasa_1de1'!$C11</f>
        <v>B. Mad &gt; C. Anual TMH</v>
      </c>
      <c r="C273" s="43" t="s">
        <v>29</v>
      </c>
      <c r="D273" s="1">
        <f>'[1]4.B.2_Biomasa_1de1'!$N11*44/12*-1</f>
        <v>0</v>
      </c>
      <c r="E273" s="38" t="str">
        <f>'[1]4.B.2_Biomasa_1de1'!$E11</f>
        <v>0</v>
      </c>
      <c r="F273" s="38">
        <f>'[1]4.B.2_Biomasa_1de1'!$M11</f>
        <v>0.75</v>
      </c>
      <c r="G273" s="44">
        <f t="shared" ref="G273" si="36">SQRT(E273^2+F273^2)</f>
        <v>0.75</v>
      </c>
      <c r="H273" s="45">
        <f t="shared" ref="H273:H293" si="37">((G273*D273)^2)/($I$316^2)</f>
        <v>0</v>
      </c>
    </row>
    <row r="274" spans="1:8" ht="15">
      <c r="A274" s="10"/>
      <c r="B274" s="2" t="str">
        <f>'[1]4.B.2_Biomasa_1de1'!$C12</f>
        <v>B. Mad &gt; C. Anual TM</v>
      </c>
      <c r="C274" s="43" t="s">
        <v>29</v>
      </c>
      <c r="D274" s="1">
        <f>'[1]4.B.2_Biomasa_1de1'!$N12*44/12*-1</f>
        <v>0</v>
      </c>
      <c r="E274" s="38" t="str">
        <f>'[1]4.B.2_Biomasa_1de1'!$E12</f>
        <v>0</v>
      </c>
      <c r="F274" s="38">
        <f>'[1]4.B.2_Biomasa_1de1'!$M12</f>
        <v>0.75</v>
      </c>
      <c r="G274" s="44">
        <f t="shared" ref="G274:G292" si="38">SQRT(E274^2+F274^2)</f>
        <v>0.75</v>
      </c>
      <c r="H274" s="45">
        <f t="shared" si="37"/>
        <v>0</v>
      </c>
    </row>
    <row r="275" spans="1:8" ht="15">
      <c r="A275" s="10"/>
      <c r="B275" s="2" t="str">
        <f>'[1]4.B.2_Biomasa_1de1'!$C13</f>
        <v>B. Mad &gt; C. Anual TH</v>
      </c>
      <c r="C275" s="43" t="s">
        <v>29</v>
      </c>
      <c r="D275" s="1">
        <f>'[1]4.B.2_Biomasa_1de1'!$N13*44/12*-1</f>
        <v>0</v>
      </c>
      <c r="E275" s="38" t="str">
        <f>'[1]4.B.2_Biomasa_1de1'!$E13</f>
        <v>0</v>
      </c>
      <c r="F275" s="38">
        <f>'[1]4.B.2_Biomasa_1de1'!$M13</f>
        <v>0.75</v>
      </c>
      <c r="G275" s="44">
        <f t="shared" si="38"/>
        <v>0.75</v>
      </c>
      <c r="H275" s="45">
        <f t="shared" si="37"/>
        <v>0</v>
      </c>
    </row>
    <row r="276" spans="1:8" ht="15">
      <c r="A276" s="10"/>
      <c r="B276" s="2" t="str">
        <f>'[1]4.B.2_Biomasa_1de1'!$C14</f>
        <v>B. Mad &gt; C. Perene TMH</v>
      </c>
      <c r="C276" s="43" t="s">
        <v>29</v>
      </c>
      <c r="D276" s="1">
        <f>'[1]4.B.2_Biomasa_1de1'!$N14*44/12*-1</f>
        <v>0</v>
      </c>
      <c r="E276" s="38" t="str">
        <f>'[1]4.B.2_Biomasa_1de1'!$E14</f>
        <v>0</v>
      </c>
      <c r="F276" s="38">
        <f>'[1]4.B.2_Biomasa_1de1'!$M14</f>
        <v>0.75</v>
      </c>
      <c r="G276" s="44">
        <f t="shared" si="38"/>
        <v>0.75</v>
      </c>
      <c r="H276" s="45">
        <f t="shared" si="37"/>
        <v>0</v>
      </c>
    </row>
    <row r="277" spans="1:8" ht="15">
      <c r="A277" s="10"/>
      <c r="B277" s="2" t="str">
        <f>'[1]4.B.2_Biomasa_1de1'!$C15</f>
        <v>B. Mad &gt; C. Perene TM</v>
      </c>
      <c r="C277" s="43" t="s">
        <v>29</v>
      </c>
      <c r="D277" s="1">
        <f>'[1]4.B.2_Biomasa_1de1'!$N15*44/12*-1</f>
        <v>0</v>
      </c>
      <c r="E277" s="38" t="str">
        <f>'[1]4.B.2_Biomasa_1de1'!$E15</f>
        <v>0</v>
      </c>
      <c r="F277" s="38">
        <f>'[1]4.B.2_Biomasa_1de1'!$M15</f>
        <v>0.75</v>
      </c>
      <c r="G277" s="44">
        <f t="shared" si="38"/>
        <v>0.75</v>
      </c>
      <c r="H277" s="45">
        <f t="shared" si="37"/>
        <v>0</v>
      </c>
    </row>
    <row r="278" spans="1:8" ht="15">
      <c r="A278" s="10"/>
      <c r="B278" s="2" t="str">
        <f>'[1]4.B.2_Biomasa_1de1'!$C16</f>
        <v>B. Mad &gt; C. Perene TH</v>
      </c>
      <c r="C278" s="43" t="s">
        <v>29</v>
      </c>
      <c r="D278" s="1">
        <f>'[1]4.B.2_Biomasa_1de1'!$N16*44/12*-1</f>
        <v>0</v>
      </c>
      <c r="E278" s="38" t="str">
        <f>'[1]4.B.2_Biomasa_1de1'!$E16</f>
        <v>0</v>
      </c>
      <c r="F278" s="38">
        <f>'[1]4.B.2_Biomasa_1de1'!$M16</f>
        <v>0.75</v>
      </c>
      <c r="G278" s="44">
        <f t="shared" si="38"/>
        <v>0.75</v>
      </c>
      <c r="H278" s="45">
        <f t="shared" si="37"/>
        <v>0</v>
      </c>
    </row>
    <row r="279" spans="1:8" ht="15">
      <c r="A279" s="10"/>
      <c r="B279" s="2" t="str">
        <f>'[1]4.B.2_Biomasa_1de1'!$C17</f>
        <v>B. Sec &gt; C. Anual TMH</v>
      </c>
      <c r="C279" s="43" t="s">
        <v>29</v>
      </c>
      <c r="D279" s="1">
        <f>'[1]4.B.2_Biomasa_1de1'!$N17*44/12*-1</f>
        <v>-51109.181423592883</v>
      </c>
      <c r="E279" s="38">
        <f>'[1]4.B.2_Biomasa_1de1'!$E17</f>
        <v>0.80427206279105867</v>
      </c>
      <c r="F279" s="38">
        <f>'[1]4.B.2_Biomasa_1de1'!$M17</f>
        <v>0.75</v>
      </c>
      <c r="G279" s="44">
        <f t="shared" si="38"/>
        <v>1.0997061202822256</v>
      </c>
      <c r="H279" s="45">
        <f t="shared" si="37"/>
        <v>6.3232658493415552E-3</v>
      </c>
    </row>
    <row r="280" spans="1:8" ht="15">
      <c r="A280" s="10"/>
      <c r="B280" s="2" t="str">
        <f>'[1]4.B.2_Biomasa_1de1'!$C18</f>
        <v>B. Sec &gt; C. Anual TM</v>
      </c>
      <c r="C280" s="43" t="s">
        <v>29</v>
      </c>
      <c r="D280" s="1">
        <f>'[1]4.B.2_Biomasa_1de1'!$N18*44/12*-1</f>
        <v>-1967.9304322212454</v>
      </c>
      <c r="E280" s="38">
        <f>'[1]4.B.2_Biomasa_1de1'!$E18</f>
        <v>1.9602061071338088</v>
      </c>
      <c r="F280" s="38">
        <f>'[1]4.B.2_Biomasa_1de1'!$M18</f>
        <v>0.75</v>
      </c>
      <c r="G280" s="44">
        <f t="shared" si="38"/>
        <v>2.098787264694705</v>
      </c>
      <c r="H280" s="45">
        <f t="shared" si="37"/>
        <v>3.4146534225026028E-5</v>
      </c>
    </row>
    <row r="281" spans="1:8" ht="15">
      <c r="A281" s="10"/>
      <c r="B281" s="2" t="str">
        <f>'[1]4.B.2_Biomasa_1de1'!$C19</f>
        <v>B. Sec &gt; C. Anual TH</v>
      </c>
      <c r="C281" s="43" t="s">
        <v>29</v>
      </c>
      <c r="D281" s="1">
        <f>'[1]4.B.2_Biomasa_1de1'!$N19*44/12*-1</f>
        <v>0</v>
      </c>
      <c r="E281" s="38">
        <f>'[1]4.B.2_Biomasa_1de1'!$E19</f>
        <v>0</v>
      </c>
      <c r="F281" s="38">
        <f>'[1]4.B.2_Biomasa_1de1'!$M19</f>
        <v>0.75</v>
      </c>
      <c r="G281" s="44">
        <f t="shared" si="38"/>
        <v>0.75</v>
      </c>
      <c r="H281" s="45">
        <f t="shared" si="37"/>
        <v>0</v>
      </c>
    </row>
    <row r="282" spans="1:8" ht="15">
      <c r="A282" s="10"/>
      <c r="B282" s="2" t="str">
        <f>'[1]4.B.2_Biomasa_1de1'!$C20</f>
        <v>B. Sec &gt; C. Perene TMH</v>
      </c>
      <c r="C282" s="43" t="s">
        <v>29</v>
      </c>
      <c r="D282" s="1">
        <f>'[1]4.B.2_Biomasa_1de1'!$N20*44/12*-1</f>
        <v>0</v>
      </c>
      <c r="E282" s="38" t="str">
        <f>'[1]4.B.2_Biomasa_1de1'!$E20</f>
        <v>0</v>
      </c>
      <c r="F282" s="38">
        <f>'[1]4.B.2_Biomasa_1de1'!$M20</f>
        <v>0.75</v>
      </c>
      <c r="G282" s="44">
        <f t="shared" si="38"/>
        <v>0.75</v>
      </c>
      <c r="H282" s="45">
        <f t="shared" si="37"/>
        <v>0</v>
      </c>
    </row>
    <row r="283" spans="1:8" ht="15">
      <c r="A283" s="10"/>
      <c r="B283" s="2" t="str">
        <f>'[1]4.B.2_Biomasa_1de1'!$C21</f>
        <v>B. Sec &gt; C. Perene TM</v>
      </c>
      <c r="C283" s="43" t="s">
        <v>29</v>
      </c>
      <c r="D283" s="1">
        <f>'[1]4.B.2_Biomasa_1de1'!$N21*44/12*-1</f>
        <v>0</v>
      </c>
      <c r="E283" s="38" t="str">
        <f>'[1]4.B.2_Biomasa_1de1'!$E21</f>
        <v>0</v>
      </c>
      <c r="F283" s="38">
        <f>'[1]4.B.2_Biomasa_1de1'!$M21</f>
        <v>0.75</v>
      </c>
      <c r="G283" s="44">
        <f t="shared" si="38"/>
        <v>0.75</v>
      </c>
      <c r="H283" s="45">
        <f t="shared" si="37"/>
        <v>0</v>
      </c>
    </row>
    <row r="284" spans="1:8" ht="15">
      <c r="A284" s="10"/>
      <c r="B284" s="2" t="str">
        <f>'[1]4.B.2_Biomasa_1de1'!$C22</f>
        <v>B. Sec &gt; C. Perene TH</v>
      </c>
      <c r="C284" s="43" t="s">
        <v>29</v>
      </c>
      <c r="D284" s="1">
        <f>'[1]4.B.2_Biomasa_1de1'!$N22*44/12*-1</f>
        <v>0</v>
      </c>
      <c r="E284" s="38" t="str">
        <f>'[1]4.B.2_Biomasa_1de1'!$E22</f>
        <v>0</v>
      </c>
      <c r="F284" s="38">
        <f>'[1]4.B.2_Biomasa_1de1'!$M22</f>
        <v>0.75</v>
      </c>
      <c r="G284" s="44">
        <f t="shared" si="38"/>
        <v>0.75</v>
      </c>
      <c r="H284" s="45">
        <f t="shared" si="37"/>
        <v>0</v>
      </c>
    </row>
    <row r="285" spans="1:8" ht="15">
      <c r="A285" s="10"/>
      <c r="B285" s="2" t="str">
        <f>'[1]4.B.2_Biomasa_1de1'!$C23</f>
        <v>Latifol &gt; C. Anual TMH</v>
      </c>
      <c r="C285" s="43" t="s">
        <v>29</v>
      </c>
      <c r="D285" s="1">
        <f>'[1]4.B.2_Biomasa_1de1'!$N23*44/12*-1</f>
        <v>0</v>
      </c>
      <c r="E285" s="38" t="str">
        <f>'[1]4.B.2_Biomasa_1de1'!$E23</f>
        <v>0</v>
      </c>
      <c r="F285" s="38">
        <f>'[1]4.B.2_Biomasa_1de1'!$M23</f>
        <v>0.75</v>
      </c>
      <c r="G285" s="44">
        <f t="shared" si="38"/>
        <v>0.75</v>
      </c>
      <c r="H285" s="45">
        <f t="shared" si="37"/>
        <v>0</v>
      </c>
    </row>
    <row r="286" spans="1:8" ht="15">
      <c r="A286" s="10"/>
      <c r="B286" s="2" t="str">
        <f>'[1]4.B.2_Biomasa_1de1'!$C24</f>
        <v>Latifol &gt; C. Anual TM</v>
      </c>
      <c r="C286" s="43" t="s">
        <v>29</v>
      </c>
      <c r="D286" s="1">
        <f>'[1]4.B.2_Biomasa_1de1'!$N24*44/12*-1</f>
        <v>0</v>
      </c>
      <c r="E286" s="38" t="str">
        <f>'[1]4.B.2_Biomasa_1de1'!$E24</f>
        <v>0</v>
      </c>
      <c r="F286" s="38">
        <f>'[1]4.B.2_Biomasa_1de1'!$M24</f>
        <v>0.75</v>
      </c>
      <c r="G286" s="44">
        <f t="shared" si="38"/>
        <v>0.75</v>
      </c>
      <c r="H286" s="45">
        <f t="shared" si="37"/>
        <v>0</v>
      </c>
    </row>
    <row r="287" spans="1:8" ht="15">
      <c r="A287" s="10"/>
      <c r="B287" s="2" t="str">
        <f>'[1]4.B.2_Biomasa_1de1'!$C25</f>
        <v>Latifol &gt; C. Anual TH</v>
      </c>
      <c r="C287" s="43" t="s">
        <v>29</v>
      </c>
      <c r="D287" s="1">
        <f>'[1]4.B.2_Biomasa_1de1'!$N25*44/12*-1</f>
        <v>0</v>
      </c>
      <c r="E287" s="38" t="str">
        <f>'[1]4.B.2_Biomasa_1de1'!$E25</f>
        <v>0</v>
      </c>
      <c r="F287" s="38">
        <f>'[1]4.B.2_Biomasa_1de1'!$M25</f>
        <v>0.75</v>
      </c>
      <c r="G287" s="44">
        <f t="shared" si="38"/>
        <v>0.75</v>
      </c>
      <c r="H287" s="45">
        <f t="shared" si="37"/>
        <v>0</v>
      </c>
    </row>
    <row r="288" spans="1:8" ht="15">
      <c r="A288" s="10"/>
      <c r="B288" s="2" t="str">
        <f>'[1]4.B.2_Biomasa_1de1'!$C26</f>
        <v>Rast &gt; C. Anual TMH</v>
      </c>
      <c r="C288" s="43" t="s">
        <v>29</v>
      </c>
      <c r="D288" s="1">
        <f>'[1]4.B.2_Biomasa_1de1'!$N26*44/12*-1</f>
        <v>-37417.273981219587</v>
      </c>
      <c r="E288" s="38">
        <f>'[1]4.B.2_Biomasa_1de1'!$E26</f>
        <v>0.99901368242630828</v>
      </c>
      <c r="F288" s="38">
        <f>'[1]4.B.2_Biomasa_1de1'!$M26</f>
        <v>0.75</v>
      </c>
      <c r="G288" s="44">
        <f t="shared" si="38"/>
        <v>1.2492110861159424</v>
      </c>
      <c r="H288" s="45">
        <f t="shared" si="37"/>
        <v>4.3732696281146097E-3</v>
      </c>
    </row>
    <row r="289" spans="1:8" ht="15">
      <c r="A289" s="10"/>
      <c r="B289" s="2" t="str">
        <f>'[1]4.B.2_Biomasa_1de1'!$C27</f>
        <v>Rast &gt; C. Anual TM</v>
      </c>
      <c r="C289" s="43" t="s">
        <v>29</v>
      </c>
      <c r="D289" s="1">
        <f>'[1]4.B.2_Biomasa_1de1'!$N27*44/12*-1</f>
        <v>-12299.565201382784</v>
      </c>
      <c r="E289" s="38">
        <f>'[1]4.B.2_Biomasa_1de1'!$E27</f>
        <v>1.6759347761941124</v>
      </c>
      <c r="F289" s="38">
        <f>'[1]4.B.2_Biomasa_1de1'!$M27</f>
        <v>0.75</v>
      </c>
      <c r="G289" s="44">
        <f t="shared" si="38"/>
        <v>1.8360984107767235</v>
      </c>
      <c r="H289" s="45">
        <f t="shared" si="37"/>
        <v>1.0208495323869111E-3</v>
      </c>
    </row>
    <row r="290" spans="1:8" ht="15">
      <c r="A290" s="10"/>
      <c r="B290" s="2" t="str">
        <f>'[1]4.B.2_Biomasa_1de1'!$C28</f>
        <v>Rast &gt; C. Anual TH</v>
      </c>
      <c r="C290" s="43" t="s">
        <v>29</v>
      </c>
      <c r="D290" s="1">
        <f>'[1]4.B.2_Biomasa_1de1'!$N28*44/12*-1</f>
        <v>-1962.0643185006763</v>
      </c>
      <c r="E290" s="38">
        <f>'[1]4.B.2_Biomasa_1de1'!$E28</f>
        <v>1.9602061071338091</v>
      </c>
      <c r="F290" s="38">
        <f>'[1]4.B.2_Biomasa_1de1'!$M28</f>
        <v>0.75</v>
      </c>
      <c r="G290" s="44">
        <f t="shared" si="38"/>
        <v>2.098787264694705</v>
      </c>
      <c r="H290" s="45">
        <f t="shared" si="37"/>
        <v>3.3943265952941802E-5</v>
      </c>
    </row>
    <row r="291" spans="1:8" ht="15">
      <c r="A291" s="10"/>
      <c r="B291" s="2" t="str">
        <f>'[1]4.B.2_Biomasa_1de1'!$C29</f>
        <v>Rast &gt; C. Perene TMH</v>
      </c>
      <c r="C291" s="43" t="s">
        <v>29</v>
      </c>
      <c r="D291" s="1">
        <f>'[1]4.B.2_Biomasa_1de1'!$N29*44/12*-1</f>
        <v>0</v>
      </c>
      <c r="E291" s="38" t="str">
        <f>'[1]4.B.2_Biomasa_1de1'!$E29</f>
        <v>0</v>
      </c>
      <c r="F291" s="38">
        <f>'[1]4.B.2_Biomasa_1de1'!$M29</f>
        <v>0.75</v>
      </c>
      <c r="G291" s="44">
        <f t="shared" si="38"/>
        <v>0.75</v>
      </c>
      <c r="H291" s="45">
        <f t="shared" si="37"/>
        <v>0</v>
      </c>
    </row>
    <row r="292" spans="1:8" ht="15">
      <c r="A292" s="10"/>
      <c r="B292" s="2" t="str">
        <f>'[1]4.B.2_Biomasa_1de1'!$C30</f>
        <v>Rast &gt; C. Perene TM</v>
      </c>
      <c r="C292" s="43" t="s">
        <v>29</v>
      </c>
      <c r="D292" s="1">
        <f>'[1]4.B.2_Biomasa_1de1'!$N30*44/12*-1</f>
        <v>0</v>
      </c>
      <c r="E292" s="38" t="str">
        <f>'[1]4.B.2_Biomasa_1de1'!$E30</f>
        <v>0</v>
      </c>
      <c r="F292" s="38">
        <f>'[1]4.B.2_Biomasa_1de1'!$M30</f>
        <v>0.75</v>
      </c>
      <c r="G292" s="44">
        <f t="shared" si="38"/>
        <v>0.75</v>
      </c>
      <c r="H292" s="45">
        <f t="shared" si="37"/>
        <v>0</v>
      </c>
    </row>
    <row r="293" spans="1:8" ht="15">
      <c r="A293" s="10"/>
      <c r="B293" s="2" t="str">
        <f>'[1]4.B.2_Biomasa_1de1'!$C31</f>
        <v>Rast &gt; C. Perene TH</v>
      </c>
      <c r="C293" s="43" t="s">
        <v>29</v>
      </c>
      <c r="D293" s="1">
        <f>'[1]4.B.2_Biomasa_1de1'!$N31*44/12*-1</f>
        <v>0</v>
      </c>
      <c r="E293" s="38" t="str">
        <f>'[1]4.B.2_Biomasa_1de1'!$E31</f>
        <v>0</v>
      </c>
      <c r="F293" s="38">
        <f>'[1]4.B.2_Biomasa_1de1'!$M31</f>
        <v>0.75</v>
      </c>
      <c r="G293" s="44">
        <f>SQRT(E293^2+F293^2)</f>
        <v>0.75</v>
      </c>
      <c r="H293" s="45">
        <f t="shared" si="37"/>
        <v>0</v>
      </c>
    </row>
    <row r="294" spans="1:8">
      <c r="A294" s="10"/>
      <c r="B294" s="3" t="s">
        <v>52</v>
      </c>
      <c r="C294" s="43"/>
      <c r="D294" s="1"/>
      <c r="E294" s="38"/>
      <c r="F294" s="38"/>
    </row>
    <row r="295" spans="1:8" ht="15">
      <c r="A295" s="10"/>
      <c r="B295" s="2" t="str">
        <f>'[1]4.B.2_Biomasa_1de1'!$C11</f>
        <v>B. Mad &gt; C. Anual TMH</v>
      </c>
      <c r="C295" s="43" t="s">
        <v>29</v>
      </c>
      <c r="D295" s="1">
        <f>'[1]4.B.2_Biomasa_1de1'!$U11*44/12*-1</f>
        <v>0</v>
      </c>
      <c r="E295" s="38" t="str">
        <f>'[1]4.B.2_Biomasa_1de1'!$E11</f>
        <v>0</v>
      </c>
      <c r="F295" s="38">
        <f>'[1]4.B.2_Biomasa_1de1'!$W11</f>
        <v>0.34721889349515533</v>
      </c>
      <c r="G295" s="44">
        <f t="shared" ref="G295:G314" si="39">SQRT(E295^2+F295^2)</f>
        <v>0.34721889349515533</v>
      </c>
      <c r="H295" s="45">
        <f t="shared" ref="H295:H315" si="40">((G295*D295)^2)/($I$316^2)</f>
        <v>0</v>
      </c>
    </row>
    <row r="296" spans="1:8" ht="15">
      <c r="A296" s="10"/>
      <c r="B296" s="2" t="str">
        <f>'[1]4.B.2_Biomasa_1de1'!$C12</f>
        <v>B. Mad &gt; C. Anual TM</v>
      </c>
      <c r="C296" s="43" t="s">
        <v>29</v>
      </c>
      <c r="D296" s="1">
        <f>'[1]4.B.2_Biomasa_1de1'!$U12*44/12*-1</f>
        <v>0</v>
      </c>
      <c r="E296" s="38" t="str">
        <f>'[1]4.B.2_Biomasa_1de1'!$E12</f>
        <v>0</v>
      </c>
      <c r="F296" s="38">
        <f>'[1]4.B.2_Biomasa_1de1'!$W12</f>
        <v>0.34721889349515533</v>
      </c>
      <c r="G296" s="44">
        <f t="shared" si="39"/>
        <v>0.34721889349515533</v>
      </c>
      <c r="H296" s="45">
        <f t="shared" si="40"/>
        <v>0</v>
      </c>
    </row>
    <row r="297" spans="1:8" ht="15">
      <c r="A297" s="10"/>
      <c r="B297" s="2" t="str">
        <f>'[1]4.B.2_Biomasa_1de1'!$C13</f>
        <v>B. Mad &gt; C. Anual TH</v>
      </c>
      <c r="C297" s="43" t="s">
        <v>29</v>
      </c>
      <c r="D297" s="1">
        <f>'[1]4.B.2_Biomasa_1de1'!$U13*44/12*-1</f>
        <v>0</v>
      </c>
      <c r="E297" s="38" t="str">
        <f>'[1]4.B.2_Biomasa_1de1'!$E13</f>
        <v>0</v>
      </c>
      <c r="F297" s="38">
        <f>'[1]4.B.2_Biomasa_1de1'!$W13</f>
        <v>0.34721889349515533</v>
      </c>
      <c r="G297" s="44">
        <f t="shared" si="39"/>
        <v>0.34721889349515533</v>
      </c>
      <c r="H297" s="45">
        <f t="shared" si="40"/>
        <v>0</v>
      </c>
    </row>
    <row r="298" spans="1:8" ht="15">
      <c r="A298" s="10"/>
      <c r="B298" s="2" t="str">
        <f>'[1]4.B.2_Biomasa_1de1'!$C14</f>
        <v>B. Mad &gt; C. Perene TMH</v>
      </c>
      <c r="C298" s="43" t="s">
        <v>29</v>
      </c>
      <c r="D298" s="1">
        <f>'[1]4.B.2_Biomasa_1de1'!$U14*44/12*-1</f>
        <v>0</v>
      </c>
      <c r="E298" s="38" t="str">
        <f>'[1]4.B.2_Biomasa_1de1'!$E14</f>
        <v>0</v>
      </c>
      <c r="F298" s="38">
        <f>'[1]4.B.2_Biomasa_1de1'!$W14</f>
        <v>0.34721889349515533</v>
      </c>
      <c r="G298" s="44">
        <f t="shared" si="39"/>
        <v>0.34721889349515533</v>
      </c>
      <c r="H298" s="45">
        <f t="shared" si="40"/>
        <v>0</v>
      </c>
    </row>
    <row r="299" spans="1:8" ht="15">
      <c r="A299" s="10"/>
      <c r="B299" s="2" t="str">
        <f>'[1]4.B.2_Biomasa_1de1'!$C15</f>
        <v>B. Mad &gt; C. Perene TM</v>
      </c>
      <c r="C299" s="43" t="s">
        <v>29</v>
      </c>
      <c r="D299" s="1">
        <f>'[1]4.B.2_Biomasa_1de1'!$U15*44/12*-1</f>
        <v>0</v>
      </c>
      <c r="E299" s="38" t="str">
        <f>'[1]4.B.2_Biomasa_1de1'!$E15</f>
        <v>0</v>
      </c>
      <c r="F299" s="38">
        <f>'[1]4.B.2_Biomasa_1de1'!$W15</f>
        <v>0.34721889349515533</v>
      </c>
      <c r="G299" s="44">
        <f t="shared" si="39"/>
        <v>0.34721889349515533</v>
      </c>
      <c r="H299" s="45">
        <f t="shared" si="40"/>
        <v>0</v>
      </c>
    </row>
    <row r="300" spans="1:8" ht="15">
      <c r="A300" s="10"/>
      <c r="B300" s="2" t="str">
        <f>'[1]4.B.2_Biomasa_1de1'!$C16</f>
        <v>B. Mad &gt; C. Perene TH</v>
      </c>
      <c r="C300" s="43" t="s">
        <v>29</v>
      </c>
      <c r="D300" s="1">
        <f>'[1]4.B.2_Biomasa_1de1'!$U16*44/12*-1</f>
        <v>0</v>
      </c>
      <c r="E300" s="38" t="str">
        <f>'[1]4.B.2_Biomasa_1de1'!$E16</f>
        <v>0</v>
      </c>
      <c r="F300" s="38">
        <f>'[1]4.B.2_Biomasa_1de1'!$W16</f>
        <v>0.34721889349515533</v>
      </c>
      <c r="G300" s="44">
        <f t="shared" si="39"/>
        <v>0.34721889349515533</v>
      </c>
      <c r="H300" s="45">
        <f t="shared" si="40"/>
        <v>0</v>
      </c>
    </row>
    <row r="301" spans="1:8" ht="15">
      <c r="A301" s="10"/>
      <c r="B301" s="2" t="str">
        <f>'[1]4.B.2_Biomasa_1de1'!$C17</f>
        <v>B. Sec &gt; C. Anual TMH</v>
      </c>
      <c r="C301" s="43" t="s">
        <v>29</v>
      </c>
      <c r="D301" s="1">
        <f>'[1]4.B.2_Biomasa_1de1'!$U17*44/12*-1</f>
        <v>584869.8802134518</v>
      </c>
      <c r="E301" s="38">
        <f>'[1]4.B.2_Biomasa_1de1'!$E17</f>
        <v>0.80427206279105867</v>
      </c>
      <c r="F301" s="38">
        <f>'[1]4.B.2_Biomasa_1de1'!$W17</f>
        <v>0.41452653714810589</v>
      </c>
      <c r="G301" s="44">
        <f t="shared" si="39"/>
        <v>0.90481257782271385</v>
      </c>
      <c r="H301" s="45">
        <f t="shared" si="40"/>
        <v>0.5605651285981148</v>
      </c>
    </row>
    <row r="302" spans="1:8" ht="15">
      <c r="A302" s="10"/>
      <c r="B302" s="2" t="str">
        <f>'[1]4.B.2_Biomasa_1de1'!$C18</f>
        <v>B. Sec &gt; C. Anual TM</v>
      </c>
      <c r="C302" s="43" t="s">
        <v>29</v>
      </c>
      <c r="D302" s="1">
        <f>'[1]4.B.2_Biomasa_1de1'!$U18*44/12*-1</f>
        <v>23064.928295531106</v>
      </c>
      <c r="E302" s="38">
        <f>'[1]4.B.2_Biomasa_1de1'!$E18</f>
        <v>1.9602061071338088</v>
      </c>
      <c r="F302" s="38">
        <f>'[1]4.B.2_Biomasa_1de1'!$W18</f>
        <v>0.41452653714810589</v>
      </c>
      <c r="G302" s="44">
        <f t="shared" si="39"/>
        <v>2.0035568952352416</v>
      </c>
      <c r="H302" s="45">
        <f t="shared" si="40"/>
        <v>4.2746236431421992E-3</v>
      </c>
    </row>
    <row r="303" spans="1:8" ht="15">
      <c r="A303" s="10"/>
      <c r="B303" s="2" t="str">
        <f>'[1]4.B.2_Biomasa_1de1'!$C19</f>
        <v>B. Sec &gt; C. Anual TH</v>
      </c>
      <c r="C303" s="43" t="s">
        <v>29</v>
      </c>
      <c r="D303" s="1">
        <f>'[1]4.B.2_Biomasa_1de1'!$U19*44/12*-1</f>
        <v>0</v>
      </c>
      <c r="E303" s="38">
        <f>'[1]4.B.2_Biomasa_1de1'!$E19</f>
        <v>0</v>
      </c>
      <c r="F303" s="38">
        <f>'[1]4.B.2_Biomasa_1de1'!$W19</f>
        <v>0.41452653714810589</v>
      </c>
      <c r="G303" s="44">
        <f t="shared" si="39"/>
        <v>0.41452653714810589</v>
      </c>
      <c r="H303" s="45">
        <f t="shared" si="40"/>
        <v>0</v>
      </c>
    </row>
    <row r="304" spans="1:8" ht="15">
      <c r="A304" s="10"/>
      <c r="B304" s="2" t="str">
        <f>'[1]4.B.2_Biomasa_1de1'!$C20</f>
        <v>B. Sec &gt; C. Perene TMH</v>
      </c>
      <c r="C304" s="43" t="s">
        <v>29</v>
      </c>
      <c r="D304" s="1">
        <f>'[1]4.B.2_Biomasa_1de1'!$U20*44/12*-1</f>
        <v>0</v>
      </c>
      <c r="E304" s="38" t="str">
        <f>'[1]4.B.2_Biomasa_1de1'!$E20</f>
        <v>0</v>
      </c>
      <c r="F304" s="38">
        <f>'[1]4.B.2_Biomasa_1de1'!$W20</f>
        <v>0.41452653714810589</v>
      </c>
      <c r="G304" s="44">
        <f t="shared" si="39"/>
        <v>0.41452653714810589</v>
      </c>
      <c r="H304" s="45">
        <f t="shared" si="40"/>
        <v>0</v>
      </c>
    </row>
    <row r="305" spans="1:29" ht="15">
      <c r="A305" s="10"/>
      <c r="B305" s="2" t="str">
        <f>'[1]4.B.2_Biomasa_1de1'!$C21</f>
        <v>B. Sec &gt; C. Perene TM</v>
      </c>
      <c r="C305" s="43" t="s">
        <v>29</v>
      </c>
      <c r="D305" s="1">
        <f>'[1]4.B.2_Biomasa_1de1'!$U21*44/12*-1</f>
        <v>0</v>
      </c>
      <c r="E305" s="38" t="str">
        <f>'[1]4.B.2_Biomasa_1de1'!$E21</f>
        <v>0</v>
      </c>
      <c r="F305" s="38">
        <f>'[1]4.B.2_Biomasa_1de1'!$W21</f>
        <v>0.41452653714810589</v>
      </c>
      <c r="G305" s="44">
        <f t="shared" si="39"/>
        <v>0.41452653714810589</v>
      </c>
      <c r="H305" s="45">
        <f t="shared" si="40"/>
        <v>0</v>
      </c>
    </row>
    <row r="306" spans="1:29" ht="15">
      <c r="A306" s="10"/>
      <c r="B306" s="2" t="str">
        <f>'[1]4.B.2_Biomasa_1de1'!$C22</f>
        <v>B. Sec &gt; C. Perene TH</v>
      </c>
      <c r="C306" s="43" t="s">
        <v>29</v>
      </c>
      <c r="D306" s="1">
        <f>'[1]4.B.2_Biomasa_1de1'!$U22*44/12*-1</f>
        <v>0</v>
      </c>
      <c r="E306" s="38" t="str">
        <f>'[1]4.B.2_Biomasa_1de1'!$E22</f>
        <v>0</v>
      </c>
      <c r="F306" s="38">
        <f>'[1]4.B.2_Biomasa_1de1'!$W22</f>
        <v>0.41452653714810589</v>
      </c>
      <c r="G306" s="44">
        <f t="shared" si="39"/>
        <v>0.41452653714810589</v>
      </c>
      <c r="H306" s="45">
        <f t="shared" si="40"/>
        <v>0</v>
      </c>
    </row>
    <row r="307" spans="1:29" ht="15">
      <c r="A307" s="10"/>
      <c r="B307" s="2" t="str">
        <f>'[1]4.B.2_Biomasa_1de1'!$C23</f>
        <v>Latifol &gt; C. Anual TMH</v>
      </c>
      <c r="C307" s="43" t="s">
        <v>29</v>
      </c>
      <c r="D307" s="1">
        <f>'[1]4.B.2_Biomasa_1de1'!$U23*44/12*-1</f>
        <v>0</v>
      </c>
      <c r="E307" s="38" t="str">
        <f>'[1]4.B.2_Biomasa_1de1'!$E23</f>
        <v>0</v>
      </c>
      <c r="F307" s="38">
        <f>'[1]4.B.2_Biomasa_1de1'!$W23</f>
        <v>0.20615528128088306</v>
      </c>
      <c r="G307" s="44">
        <f t="shared" si="39"/>
        <v>0.20615528128088306</v>
      </c>
      <c r="H307" s="45">
        <f t="shared" si="40"/>
        <v>0</v>
      </c>
    </row>
    <row r="308" spans="1:29" ht="15">
      <c r="A308" s="10"/>
      <c r="B308" s="2" t="str">
        <f>'[1]4.B.2_Biomasa_1de1'!$C24</f>
        <v>Latifol &gt; C. Anual TM</v>
      </c>
      <c r="C308" s="43" t="s">
        <v>29</v>
      </c>
      <c r="D308" s="1">
        <f>'[1]4.B.2_Biomasa_1de1'!$U24*44/12*-1</f>
        <v>0</v>
      </c>
      <c r="E308" s="38" t="str">
        <f>'[1]4.B.2_Biomasa_1de1'!$E24</f>
        <v>0</v>
      </c>
      <c r="F308" s="38">
        <f>'[1]4.B.2_Biomasa_1de1'!$W24</f>
        <v>0.20615528128088306</v>
      </c>
      <c r="G308" s="44">
        <f t="shared" si="39"/>
        <v>0.20615528128088306</v>
      </c>
      <c r="H308" s="45">
        <f t="shared" si="40"/>
        <v>0</v>
      </c>
    </row>
    <row r="309" spans="1:29" ht="15">
      <c r="A309" s="10"/>
      <c r="B309" s="2" t="str">
        <f>'[1]4.B.2_Biomasa_1de1'!$C25</f>
        <v>Latifol &gt; C. Anual TH</v>
      </c>
      <c r="C309" s="43" t="s">
        <v>29</v>
      </c>
      <c r="D309" s="1">
        <f>'[1]4.B.2_Biomasa_1de1'!$U25*44/12*-1</f>
        <v>0</v>
      </c>
      <c r="E309" s="38" t="str">
        <f>'[1]4.B.2_Biomasa_1de1'!$E25</f>
        <v>0</v>
      </c>
      <c r="F309" s="38">
        <f>'[1]4.B.2_Biomasa_1de1'!$W25</f>
        <v>0.20615528128088306</v>
      </c>
      <c r="G309" s="44">
        <f t="shared" si="39"/>
        <v>0.20615528128088306</v>
      </c>
      <c r="H309" s="45">
        <f t="shared" si="40"/>
        <v>0</v>
      </c>
    </row>
    <row r="310" spans="1:29" ht="15">
      <c r="A310" s="10"/>
      <c r="B310" s="2" t="str">
        <f>'[1]4.B.2_Biomasa_1de1'!$C26</f>
        <v>Rast &gt; C. Anual TMH</v>
      </c>
      <c r="C310" s="43" t="s">
        <v>29</v>
      </c>
      <c r="D310" s="1">
        <f>'[1]4.B.2_Biomasa_1de1'!$U26*44/12*-1</f>
        <v>147438.42771921391</v>
      </c>
      <c r="E310" s="38">
        <f>'[1]4.B.2_Biomasa_1de1'!$E26</f>
        <v>0.99901368242630828</v>
      </c>
      <c r="F310" s="38">
        <f>'[1]4.B.2_Biomasa_1de1'!$W26</f>
        <v>0.5028917975071775</v>
      </c>
      <c r="G310" s="44">
        <f t="shared" si="39"/>
        <v>1.1184491484528802</v>
      </c>
      <c r="H310" s="45">
        <f t="shared" si="40"/>
        <v>5.4430731997485569E-2</v>
      </c>
    </row>
    <row r="311" spans="1:29" ht="15">
      <c r="A311" s="10"/>
      <c r="B311" s="2" t="str">
        <f>'[1]4.B.2_Biomasa_1de1'!$C27</f>
        <v>Rast &gt; C. Anual TM</v>
      </c>
      <c r="C311" s="43" t="s">
        <v>29</v>
      </c>
      <c r="D311" s="1">
        <f>'[1]4.B.2_Biomasa_1de1'!$U27*44/12*-1</f>
        <v>48465.009926485487</v>
      </c>
      <c r="E311" s="38">
        <f>'[1]4.B.2_Biomasa_1de1'!$E27</f>
        <v>1.6759347761941124</v>
      </c>
      <c r="F311" s="38">
        <f>'[1]4.B.2_Biomasa_1de1'!$W27</f>
        <v>0.5028917975071775</v>
      </c>
      <c r="G311" s="44">
        <f t="shared" si="39"/>
        <v>1.749759278888616</v>
      </c>
      <c r="H311" s="45">
        <f t="shared" si="40"/>
        <v>1.4394730193493009E-2</v>
      </c>
    </row>
    <row r="312" spans="1:29" ht="15">
      <c r="A312" s="10"/>
      <c r="B312" s="2" t="str">
        <f>'[1]4.B.2_Biomasa_1de1'!$C28</f>
        <v>Rast &gt; C. Anual TH</v>
      </c>
      <c r="C312" s="43" t="s">
        <v>29</v>
      </c>
      <c r="D312" s="1">
        <f>'[1]4.B.2_Biomasa_1de1'!$U28*44/12*-1</f>
        <v>7731.2868475909681</v>
      </c>
      <c r="E312" s="38">
        <f>'[1]4.B.2_Biomasa_1de1'!$E28</f>
        <v>1.9602061071338091</v>
      </c>
      <c r="F312" s="38">
        <f>'[1]4.B.2_Biomasa_1de1'!$W28</f>
        <v>0.5028917975071775</v>
      </c>
      <c r="G312" s="44">
        <f t="shared" si="39"/>
        <v>2.0236867698447512</v>
      </c>
      <c r="H312" s="45">
        <f t="shared" si="40"/>
        <v>4.8998238256792181E-4</v>
      </c>
    </row>
    <row r="313" spans="1:29" ht="15">
      <c r="A313" s="10"/>
      <c r="B313" s="2" t="str">
        <f>'[1]4.B.2_Biomasa_1de1'!$C29</f>
        <v>Rast &gt; C. Perene TMH</v>
      </c>
      <c r="C313" s="43" t="s">
        <v>29</v>
      </c>
      <c r="D313" s="1">
        <f>'[1]4.B.2_Biomasa_1de1'!$U29*44/12*-1</f>
        <v>0</v>
      </c>
      <c r="E313" s="38" t="str">
        <f>'[1]4.B.2_Biomasa_1de1'!$E29</f>
        <v>0</v>
      </c>
      <c r="F313" s="38">
        <f>'[1]4.B.2_Biomasa_1de1'!$W29</f>
        <v>0.5028917975071775</v>
      </c>
      <c r="G313" s="44">
        <f t="shared" si="39"/>
        <v>0.5028917975071775</v>
      </c>
      <c r="H313" s="45">
        <f t="shared" si="40"/>
        <v>0</v>
      </c>
    </row>
    <row r="314" spans="1:29" ht="15">
      <c r="A314" s="10"/>
      <c r="B314" s="2" t="str">
        <f>'[1]4.B.2_Biomasa_1de1'!$C30</f>
        <v>Rast &gt; C. Perene TM</v>
      </c>
      <c r="C314" s="43" t="s">
        <v>29</v>
      </c>
      <c r="D314" s="1">
        <f>'[1]4.B.2_Biomasa_1de1'!$U30*44/12*-1</f>
        <v>0</v>
      </c>
      <c r="E314" s="38" t="str">
        <f>'[1]4.B.2_Biomasa_1de1'!$E30</f>
        <v>0</v>
      </c>
      <c r="F314" s="38">
        <f>'[1]4.B.2_Biomasa_1de1'!$W30</f>
        <v>0.5028917975071775</v>
      </c>
      <c r="G314" s="44">
        <f t="shared" si="39"/>
        <v>0.5028917975071775</v>
      </c>
      <c r="H314" s="45">
        <f t="shared" si="40"/>
        <v>0</v>
      </c>
    </row>
    <row r="315" spans="1:29" ht="15">
      <c r="A315" s="10"/>
      <c r="B315" s="2" t="str">
        <f>'[1]4.B.2_Biomasa_1de1'!$C31</f>
        <v>Rast &gt; C. Perene TH</v>
      </c>
      <c r="C315" s="43" t="s">
        <v>29</v>
      </c>
      <c r="D315" s="1">
        <f>'[1]4.B.2_Biomasa_1de1'!$U31*44/12*-1</f>
        <v>0</v>
      </c>
      <c r="E315" s="38" t="str">
        <f>'[1]4.B.2_Biomasa_1de1'!$E31</f>
        <v>0</v>
      </c>
      <c r="F315" s="38">
        <f>'[1]4.B.2_Biomasa_1de1'!$W31</f>
        <v>0.5028917975071775</v>
      </c>
      <c r="G315" s="44">
        <f>SQRT(E315^2+F315^2)</f>
        <v>0.5028917975071775</v>
      </c>
      <c r="H315" s="45">
        <f t="shared" si="40"/>
        <v>0</v>
      </c>
    </row>
    <row r="316" spans="1:29" s="11" customFormat="1">
      <c r="B316" s="12"/>
      <c r="C316" s="50"/>
      <c r="D316" s="4">
        <f>SUM(D273:D315)</f>
        <v>706813.51764535601</v>
      </c>
      <c r="E316" s="47"/>
      <c r="F316" s="47"/>
      <c r="G316" s="48"/>
      <c r="H316" s="14">
        <f>SUM(H273:H315)</f>
        <v>0.6459406716248246</v>
      </c>
      <c r="I316" s="4">
        <f>D316</f>
        <v>706813.51764535601</v>
      </c>
      <c r="J316" s="51">
        <f>SQRT(H316)</f>
        <v>0.80370434341542829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>
      <c r="B317" s="3" t="s">
        <v>53</v>
      </c>
      <c r="C317" s="43"/>
      <c r="D317" s="1"/>
      <c r="E317" s="38"/>
      <c r="F317" s="38"/>
    </row>
    <row r="318" spans="1:29" ht="15">
      <c r="B318" s="2" t="str">
        <f>'[1]4.B.2_MOM_1of1'!$C11</f>
        <v>B. Mad &gt; C. Anual TMH</v>
      </c>
      <c r="C318" s="43" t="s">
        <v>29</v>
      </c>
      <c r="D318" s="1">
        <f>'[1]4.B.2_MOM_1of1'!$J11*44/12*-1</f>
        <v>0</v>
      </c>
      <c r="E318" s="38" t="str">
        <f>'[1]4.B.2_MOM_1of1'!$E11</f>
        <v>0</v>
      </c>
      <c r="F318" s="38">
        <f>'[1]4.B.2_MOM_1of1'!$G11</f>
        <v>0.34789999999999999</v>
      </c>
      <c r="G318" s="44">
        <f>SQRT(E318^2+F318^2)</f>
        <v>0.34789999999999999</v>
      </c>
      <c r="H318" s="45">
        <f>((G318*D318)^2)/($I$339^2)</f>
        <v>0</v>
      </c>
    </row>
    <row r="319" spans="1:29" ht="15">
      <c r="B319" s="2" t="str">
        <f>'[1]4.B.2_MOM_1of1'!$C12</f>
        <v>B. Mad &gt; C. Anual TM</v>
      </c>
      <c r="C319" s="43" t="s">
        <v>29</v>
      </c>
      <c r="D319" s="1">
        <f>'[1]4.B.2_MOM_1of1'!$J12*44/12*-1</f>
        <v>0</v>
      </c>
      <c r="E319" s="38" t="str">
        <f>'[1]4.B.2_MOM_1of1'!$E12</f>
        <v>0</v>
      </c>
      <c r="F319" s="38">
        <f>'[1]4.B.2_MOM_1of1'!$G12</f>
        <v>0.34789999999999999</v>
      </c>
      <c r="G319" s="44">
        <f t="shared" ref="G319:G338" si="41">SQRT(E319^2+F319^2)</f>
        <v>0.34789999999999999</v>
      </c>
      <c r="H319" s="45">
        <f t="shared" ref="H319:H338" si="42">((G319*D319)^2)/($I$339^2)</f>
        <v>0</v>
      </c>
    </row>
    <row r="320" spans="1:29" ht="15">
      <c r="B320" s="2" t="str">
        <f>'[1]4.B.2_MOM_1of1'!$C13</f>
        <v>B. Mad &gt; C. Anual TH</v>
      </c>
      <c r="C320" s="43" t="s">
        <v>29</v>
      </c>
      <c r="D320" s="1">
        <f>'[1]4.B.2_MOM_1of1'!$J13*44/12*-1</f>
        <v>0</v>
      </c>
      <c r="E320" s="38" t="str">
        <f>'[1]4.B.2_MOM_1of1'!$E13</f>
        <v>0</v>
      </c>
      <c r="F320" s="38">
        <f>'[1]4.B.2_MOM_1of1'!$G13</f>
        <v>0.34789999999999999</v>
      </c>
      <c r="G320" s="44">
        <f t="shared" si="41"/>
        <v>0.34789999999999999</v>
      </c>
      <c r="H320" s="45">
        <f t="shared" si="42"/>
        <v>0</v>
      </c>
    </row>
    <row r="321" spans="2:8" ht="15">
      <c r="B321" s="2" t="str">
        <f>'[1]4.B.2_MOM_1of1'!$C14</f>
        <v>B. Mad &gt; C. Perene TMH</v>
      </c>
      <c r="C321" s="43" t="s">
        <v>29</v>
      </c>
      <c r="D321" s="1">
        <f>'[1]4.B.2_MOM_1of1'!$J14*44/12*-1</f>
        <v>0</v>
      </c>
      <c r="E321" s="38" t="str">
        <f>'[1]4.B.2_MOM_1of1'!$E14</f>
        <v>0</v>
      </c>
      <c r="F321" s="38">
        <f>'[1]4.B.2_MOM_1of1'!$G14</f>
        <v>0.34789999999999999</v>
      </c>
      <c r="G321" s="44">
        <f t="shared" si="41"/>
        <v>0.34789999999999999</v>
      </c>
      <c r="H321" s="45">
        <f t="shared" si="42"/>
        <v>0</v>
      </c>
    </row>
    <row r="322" spans="2:8" ht="15">
      <c r="B322" s="2" t="str">
        <f>'[1]4.B.2_MOM_1of1'!$C15</f>
        <v>B. Mad &gt; C. Perene TM</v>
      </c>
      <c r="C322" s="43" t="s">
        <v>29</v>
      </c>
      <c r="D322" s="1">
        <f>'[1]4.B.2_MOM_1of1'!$J15*44/12*-1</f>
        <v>0</v>
      </c>
      <c r="E322" s="38" t="str">
        <f>'[1]4.B.2_MOM_1of1'!$E15</f>
        <v>0</v>
      </c>
      <c r="F322" s="38">
        <f>'[1]4.B.2_MOM_1of1'!$G15</f>
        <v>0.34789999999999999</v>
      </c>
      <c r="G322" s="44">
        <f t="shared" si="41"/>
        <v>0.34789999999999999</v>
      </c>
      <c r="H322" s="45">
        <f t="shared" si="42"/>
        <v>0</v>
      </c>
    </row>
    <row r="323" spans="2:8" ht="15">
      <c r="B323" s="2" t="str">
        <f>'[1]4.B.2_MOM_1of1'!$C16</f>
        <v>B. Mad &gt; C. Perene TH</v>
      </c>
      <c r="C323" s="43" t="s">
        <v>29</v>
      </c>
      <c r="D323" s="1">
        <f>'[1]4.B.2_MOM_1of1'!$J16*44/12*-1</f>
        <v>0</v>
      </c>
      <c r="E323" s="38" t="str">
        <f>'[1]4.B.2_MOM_1of1'!$E16</f>
        <v>0</v>
      </c>
      <c r="F323" s="38">
        <f>'[1]4.B.2_MOM_1of1'!$G16</f>
        <v>0.34789999999999999</v>
      </c>
      <c r="G323" s="44">
        <f t="shared" si="41"/>
        <v>0.34789999999999999</v>
      </c>
      <c r="H323" s="45">
        <f t="shared" si="42"/>
        <v>0</v>
      </c>
    </row>
    <row r="324" spans="2:8" ht="15">
      <c r="B324" s="2" t="str">
        <f>'[1]4.B.2_MOM_1of1'!$C17</f>
        <v>B. Sec &gt; C. Anual TMH</v>
      </c>
      <c r="C324" s="43" t="s">
        <v>29</v>
      </c>
      <c r="D324" s="1">
        <f>'[1]4.B.2_MOM_1of1'!$J17*44/12*-1</f>
        <v>155167.47480202798</v>
      </c>
      <c r="E324" s="38">
        <f>'[1]4.B.2_MOM_1of1'!$E17</f>
        <v>0.80427206279105867</v>
      </c>
      <c r="F324" s="38">
        <f>'[1]4.B.2_MOM_1of1'!$G17</f>
        <v>0.31730000000000003</v>
      </c>
      <c r="G324" s="44">
        <f t="shared" si="41"/>
        <v>0.86459981551361931</v>
      </c>
      <c r="H324" s="45">
        <f t="shared" si="42"/>
        <v>0.19785795622345315</v>
      </c>
    </row>
    <row r="325" spans="2:8" ht="15">
      <c r="B325" s="2" t="str">
        <f>'[1]4.B.2_MOM_1of1'!$C18</f>
        <v>B. Sec &gt; C. Anual TM</v>
      </c>
      <c r="C325" s="43" t="s">
        <v>29</v>
      </c>
      <c r="D325" s="1">
        <f>'[1]4.B.2_MOM_1of1'!$J18*44/12*-1</f>
        <v>5974.6367922237005</v>
      </c>
      <c r="E325" s="38">
        <f>'[1]4.B.2_MOM_1of1'!$E18</f>
        <v>1.9602061071338088</v>
      </c>
      <c r="F325" s="38">
        <f>'[1]4.B.2_MOM_1of1'!$G18</f>
        <v>0.31730000000000003</v>
      </c>
      <c r="G325" s="44">
        <f t="shared" si="41"/>
        <v>1.9857208445410148</v>
      </c>
      <c r="H325" s="45">
        <f t="shared" si="42"/>
        <v>1.5473240081385394E-3</v>
      </c>
    </row>
    <row r="326" spans="2:8" ht="15">
      <c r="B326" s="2" t="str">
        <f>'[1]4.B.2_MOM_1of1'!$C19</f>
        <v>B. Sec &gt; C. Anual TH</v>
      </c>
      <c r="C326" s="43" t="s">
        <v>29</v>
      </c>
      <c r="D326" s="1">
        <f>'[1]4.B.2_MOM_1of1'!$J19*44/12*-1</f>
        <v>0</v>
      </c>
      <c r="E326" s="38">
        <f>'[1]4.B.2_MOM_1of1'!$E19</f>
        <v>0</v>
      </c>
      <c r="F326" s="38">
        <f>'[1]4.B.2_MOM_1of1'!$G19</f>
        <v>0.31730000000000003</v>
      </c>
      <c r="G326" s="44">
        <f t="shared" si="41"/>
        <v>0.31730000000000003</v>
      </c>
      <c r="H326" s="45">
        <f t="shared" si="42"/>
        <v>0</v>
      </c>
    </row>
    <row r="327" spans="2:8" ht="15">
      <c r="B327" s="2" t="str">
        <f>'[1]4.B.2_MOM_1of1'!$C20</f>
        <v>B. Sec &gt; C. Perene TMH</v>
      </c>
      <c r="C327" s="43" t="s">
        <v>29</v>
      </c>
      <c r="D327" s="1">
        <f>'[1]4.B.2_MOM_1of1'!$J20*44/12*-1</f>
        <v>0</v>
      </c>
      <c r="E327" s="38" t="str">
        <f>'[1]4.B.2_MOM_1of1'!$E20</f>
        <v>0</v>
      </c>
      <c r="F327" s="38">
        <f>'[1]4.B.2_MOM_1of1'!$G20</f>
        <v>0.31730000000000003</v>
      </c>
      <c r="G327" s="44">
        <f t="shared" si="41"/>
        <v>0.31730000000000003</v>
      </c>
      <c r="H327" s="45">
        <f t="shared" si="42"/>
        <v>0</v>
      </c>
    </row>
    <row r="328" spans="2:8" ht="15">
      <c r="B328" s="2" t="str">
        <f>'[1]4.B.2_MOM_1of1'!$C21</f>
        <v>B. Sec &gt; C. Perene TM</v>
      </c>
      <c r="C328" s="43" t="s">
        <v>29</v>
      </c>
      <c r="D328" s="1">
        <f>'[1]4.B.2_MOM_1of1'!$J21*44/12*-1</f>
        <v>0</v>
      </c>
      <c r="E328" s="38" t="str">
        <f>'[1]4.B.2_MOM_1of1'!$E21</f>
        <v>0</v>
      </c>
      <c r="F328" s="38">
        <f>'[1]4.B.2_MOM_1of1'!$G21</f>
        <v>0.31730000000000003</v>
      </c>
      <c r="G328" s="44">
        <f t="shared" si="41"/>
        <v>0.31730000000000003</v>
      </c>
      <c r="H328" s="45">
        <f t="shared" si="42"/>
        <v>0</v>
      </c>
    </row>
    <row r="329" spans="2:8" ht="15">
      <c r="B329" s="2" t="str">
        <f>'[1]4.B.2_MOM_1of1'!$C22</f>
        <v>B. Sec &gt; C. Perene TH</v>
      </c>
      <c r="C329" s="43" t="s">
        <v>29</v>
      </c>
      <c r="D329" s="1">
        <f>'[1]4.B.2_MOM_1of1'!$J22*44/12*-1</f>
        <v>0</v>
      </c>
      <c r="E329" s="38" t="str">
        <f>'[1]4.B.2_MOM_1of1'!$E22</f>
        <v>0</v>
      </c>
      <c r="F329" s="38">
        <f>'[1]4.B.2_MOM_1of1'!$G22</f>
        <v>0.31730000000000003</v>
      </c>
      <c r="G329" s="44">
        <f t="shared" si="41"/>
        <v>0.31730000000000003</v>
      </c>
      <c r="H329" s="45">
        <f t="shared" si="42"/>
        <v>0</v>
      </c>
    </row>
    <row r="330" spans="2:8" ht="15">
      <c r="B330" s="2" t="str">
        <f>'[1]4.B.2_MOM_1of1'!$C23</f>
        <v>Latifol &gt; C. Anual TMH</v>
      </c>
      <c r="C330" s="43" t="s">
        <v>29</v>
      </c>
      <c r="D330" s="1">
        <f>'[1]4.B.2_MOM_1of1'!$J23*44/12*-1</f>
        <v>0</v>
      </c>
      <c r="E330" s="38" t="str">
        <f>'[1]4.B.2_MOM_1of1'!$E23</f>
        <v>0</v>
      </c>
      <c r="F330" s="38">
        <f>'[1]4.B.2_MOM_1of1'!$G23</f>
        <v>0.6351</v>
      </c>
      <c r="G330" s="44">
        <f t="shared" si="41"/>
        <v>0.6351</v>
      </c>
      <c r="H330" s="45">
        <f t="shared" si="42"/>
        <v>0</v>
      </c>
    </row>
    <row r="331" spans="2:8" ht="15">
      <c r="B331" s="2" t="str">
        <f>'[1]4.B.2_MOM_1of1'!$C24</f>
        <v>Latifol &gt; C. Anual TM</v>
      </c>
      <c r="C331" s="43" t="s">
        <v>29</v>
      </c>
      <c r="D331" s="1">
        <f>'[1]4.B.2_MOM_1of1'!$J24*44/12*-1</f>
        <v>0</v>
      </c>
      <c r="E331" s="38" t="str">
        <f>'[1]4.B.2_MOM_1of1'!$E24</f>
        <v>0</v>
      </c>
      <c r="F331" s="38">
        <f>'[1]4.B.2_MOM_1of1'!$G24</f>
        <v>0.6351</v>
      </c>
      <c r="G331" s="44">
        <f t="shared" si="41"/>
        <v>0.6351</v>
      </c>
      <c r="H331" s="45">
        <f t="shared" si="42"/>
        <v>0</v>
      </c>
    </row>
    <row r="332" spans="2:8" ht="15">
      <c r="B332" s="2" t="str">
        <f>'[1]4.B.2_MOM_1of1'!$C25</f>
        <v>Latifol &gt; C. Anual TH</v>
      </c>
      <c r="C332" s="43" t="s">
        <v>29</v>
      </c>
      <c r="D332" s="1">
        <f>'[1]4.B.2_MOM_1of1'!$J25*44/12*-1</f>
        <v>0</v>
      </c>
      <c r="E332" s="38" t="str">
        <f>'[1]4.B.2_MOM_1of1'!$E25</f>
        <v>0</v>
      </c>
      <c r="F332" s="38">
        <f>'[1]4.B.2_MOM_1of1'!$G25</f>
        <v>0.6351</v>
      </c>
      <c r="G332" s="44">
        <f t="shared" si="41"/>
        <v>0.6351</v>
      </c>
      <c r="H332" s="45">
        <f t="shared" si="42"/>
        <v>0</v>
      </c>
    </row>
    <row r="333" spans="2:8" ht="15">
      <c r="B333" s="2" t="str">
        <f>'[1]4.B.2_MOM_1of1'!$C26</f>
        <v>Rast &gt; C. Anual TMH</v>
      </c>
      <c r="C333" s="43" t="s">
        <v>29</v>
      </c>
      <c r="D333" s="1">
        <f>'[1]4.B.2_MOM_1of1'!$J26*44/12*-1</f>
        <v>101700.15068095482</v>
      </c>
      <c r="E333" s="38">
        <f>'[1]4.B.2_MOM_1of1'!$E26</f>
        <v>0.99901368242630828</v>
      </c>
      <c r="F333" s="38">
        <f>'[1]4.B.2_MOM_1of1'!$G26</f>
        <v>0.71260000000000001</v>
      </c>
      <c r="G333" s="44">
        <f t="shared" si="41"/>
        <v>1.2271214681827438</v>
      </c>
      <c r="H333" s="45">
        <f t="shared" si="42"/>
        <v>0.1712143484816277</v>
      </c>
    </row>
    <row r="334" spans="2:8" ht="15">
      <c r="B334" s="2" t="str">
        <f>'[1]4.B.2_MOM_1of1'!$C27</f>
        <v>Rast &gt; C. Anual TM</v>
      </c>
      <c r="C334" s="43" t="s">
        <v>29</v>
      </c>
      <c r="D334" s="1">
        <f>'[1]4.B.2_MOM_1of1'!$J27*44/12*-1</f>
        <v>33430.218217358408</v>
      </c>
      <c r="E334" s="38">
        <f>'[1]4.B.2_MOM_1of1'!$E27</f>
        <v>1.6759347761941124</v>
      </c>
      <c r="F334" s="38">
        <f>'[1]4.B.2_MOM_1of1'!$G27</f>
        <v>0.71260000000000001</v>
      </c>
      <c r="G334" s="44">
        <f t="shared" si="41"/>
        <v>1.8211414371368331</v>
      </c>
      <c r="H334" s="45">
        <f t="shared" si="42"/>
        <v>4.0746248732217126E-2</v>
      </c>
    </row>
    <row r="335" spans="2:8" ht="15">
      <c r="B335" s="2" t="str">
        <f>'[1]4.B.2_MOM_1of1'!$C28</f>
        <v>Rast &gt; C. Anual TH</v>
      </c>
      <c r="C335" s="43" t="s">
        <v>29</v>
      </c>
      <c r="D335" s="1">
        <f>'[1]4.B.2_MOM_1of1'!$J28*44/12*-1</f>
        <v>5332.8908176848372</v>
      </c>
      <c r="E335" s="38">
        <f>'[1]4.B.2_MOM_1of1'!$E28</f>
        <v>1.9602061071338091</v>
      </c>
      <c r="F335" s="38">
        <f>'[1]4.B.2_MOM_1of1'!$G28</f>
        <v>0.71260000000000001</v>
      </c>
      <c r="G335" s="44">
        <f t="shared" si="41"/>
        <v>2.0857149235800856</v>
      </c>
      <c r="H335" s="45">
        <f t="shared" si="42"/>
        <v>1.3600570890695269E-3</v>
      </c>
    </row>
    <row r="336" spans="2:8" ht="15">
      <c r="B336" s="2" t="str">
        <f>'[1]4.B.2_MOM_1of1'!$C29</f>
        <v>Rast &gt; C. Perene TMH</v>
      </c>
      <c r="C336" s="43" t="s">
        <v>29</v>
      </c>
      <c r="D336" s="1">
        <f>'[1]4.B.2_MOM_1of1'!$J29*44/12*-1</f>
        <v>0</v>
      </c>
      <c r="E336" s="38" t="str">
        <f>'[1]4.B.2_MOM_1of1'!$E29</f>
        <v>0</v>
      </c>
      <c r="F336" s="38">
        <f>'[1]4.B.2_MOM_1of1'!$G29</f>
        <v>0.71260000000000001</v>
      </c>
      <c r="G336" s="44">
        <f t="shared" si="41"/>
        <v>0.71260000000000001</v>
      </c>
      <c r="H336" s="45">
        <f t="shared" si="42"/>
        <v>0</v>
      </c>
    </row>
    <row r="337" spans="2:29" ht="15">
      <c r="B337" s="2" t="str">
        <f>'[1]4.B.2_MOM_1of1'!$C30</f>
        <v>Rast &gt; C. Perene TM</v>
      </c>
      <c r="C337" s="43" t="s">
        <v>29</v>
      </c>
      <c r="D337" s="1">
        <f>'[1]4.B.2_MOM_1of1'!$J30*44/12*-1</f>
        <v>0</v>
      </c>
      <c r="E337" s="38" t="str">
        <f>'[1]4.B.2_MOM_1of1'!$E30</f>
        <v>0</v>
      </c>
      <c r="F337" s="38">
        <f>'[1]4.B.2_MOM_1of1'!$G30</f>
        <v>0.71260000000000001</v>
      </c>
      <c r="G337" s="44">
        <f t="shared" si="41"/>
        <v>0.71260000000000001</v>
      </c>
      <c r="H337" s="45">
        <f t="shared" si="42"/>
        <v>0</v>
      </c>
    </row>
    <row r="338" spans="2:29" ht="15">
      <c r="B338" s="2" t="str">
        <f>'[1]4.B.2_MOM_1of1'!$C31</f>
        <v>Rast &gt; C. Perene TH</v>
      </c>
      <c r="C338" s="43" t="s">
        <v>29</v>
      </c>
      <c r="D338" s="1">
        <f>'[1]4.B.2_MOM_1of1'!$J31*44/12*-1</f>
        <v>0</v>
      </c>
      <c r="E338" s="38" t="str">
        <f>'[1]4.B.2_MOM_1of1'!$E31</f>
        <v>0</v>
      </c>
      <c r="F338" s="38">
        <f>'[1]4.B.2_MOM_1of1'!$G31</f>
        <v>0.71260000000000001</v>
      </c>
      <c r="G338" s="44">
        <f t="shared" si="41"/>
        <v>0.71260000000000001</v>
      </c>
      <c r="H338" s="45">
        <f t="shared" si="42"/>
        <v>0</v>
      </c>
    </row>
    <row r="339" spans="2:29">
      <c r="B339" s="12"/>
      <c r="C339" s="50"/>
      <c r="D339" s="4">
        <f>SUM(D318:D338)</f>
        <v>301605.37131024973</v>
      </c>
      <c r="E339" s="47"/>
      <c r="F339" s="47"/>
      <c r="G339" s="48"/>
      <c r="H339" s="14">
        <f>SUM(H318:H338)</f>
        <v>0.41272593453450601</v>
      </c>
      <c r="I339" s="4">
        <f>SUM(SUMIF(D318:D338,{"&gt;0";"&lt;0"})*{1;-1})</f>
        <v>301605.37131024973</v>
      </c>
      <c r="J339" s="51">
        <f>SQRT(H339)</f>
        <v>0.64243749465181899</v>
      </c>
    </row>
    <row r="340" spans="2:29" s="11" customFormat="1">
      <c r="B340" s="12" t="s">
        <v>58</v>
      </c>
      <c r="C340" s="50"/>
      <c r="D340" s="4">
        <f>D316+D339</f>
        <v>1008418.8889556057</v>
      </c>
      <c r="E340" s="47"/>
      <c r="F340" s="47"/>
      <c r="G340" s="48"/>
      <c r="H340" s="14"/>
      <c r="I340" s="4">
        <f>I316+I339</f>
        <v>1008418.8889556057</v>
      </c>
      <c r="J340" s="51">
        <f>SQRT((I316*J316)^2+(I339*J339)^2)/ABS($I$340)</f>
        <v>0.59519445592351328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2:29">
      <c r="B341" s="2"/>
      <c r="C341" s="43"/>
      <c r="D341" s="1"/>
      <c r="E341" s="38"/>
      <c r="F341" s="38"/>
    </row>
    <row r="342" spans="2:29">
      <c r="B342" s="2"/>
      <c r="C342" s="59"/>
      <c r="D342" s="60"/>
      <c r="E342" s="61"/>
      <c r="F342" s="61"/>
      <c r="G342" s="62"/>
      <c r="H342" s="64"/>
      <c r="I342" s="64"/>
      <c r="J342" s="53"/>
    </row>
    <row r="343" spans="2:29">
      <c r="B343" s="3" t="s">
        <v>56</v>
      </c>
      <c r="C343" s="43"/>
      <c r="D343" s="1"/>
      <c r="E343" s="38"/>
      <c r="F343" s="38"/>
    </row>
    <row r="344" spans="2:29">
      <c r="B344" s="3" t="s">
        <v>59</v>
      </c>
      <c r="C344" s="43"/>
      <c r="D344" s="1"/>
      <c r="E344" s="38"/>
      <c r="F344" s="38"/>
    </row>
    <row r="345" spans="2:29">
      <c r="B345" s="3" t="s">
        <v>52</v>
      </c>
      <c r="C345" s="43"/>
      <c r="D345" s="1"/>
      <c r="E345" s="38"/>
      <c r="F345" s="38"/>
    </row>
    <row r="346" spans="2:29" ht="15">
      <c r="B346" s="2" t="str">
        <f>'[1]4.C.2_Biomasa_1de1'!$C11</f>
        <v>Bosq. M &gt; Pasto - TMH</v>
      </c>
      <c r="C346" s="43" t="s">
        <v>29</v>
      </c>
      <c r="D346" s="1">
        <f>'[1]4.C.2_Biomasa_1de1'!$N11*44/12*-1</f>
        <v>202352.0304878061</v>
      </c>
      <c r="E346" s="38">
        <f>'[1]4.C.2_Biomasa_1de1'!$F11</f>
        <v>1.3332332722704883</v>
      </c>
      <c r="F346" s="38">
        <f>'[1]4.C.2_Biomasa_1de1'!$P11</f>
        <v>0.34721889349515533</v>
      </c>
      <c r="G346" s="44">
        <f>SQRT(E346^2+F346^2)</f>
        <v>1.3777053089427629</v>
      </c>
      <c r="H346" s="45">
        <f>((G346*D346)^2)/($I$364^2)</f>
        <v>3.1139570044915513E-3</v>
      </c>
    </row>
    <row r="347" spans="2:29" ht="15">
      <c r="B347" s="2" t="str">
        <f>'[1]4.C.2_Biomasa_1de1'!$C12</f>
        <v>Bosq. M &gt; Pasto - TM</v>
      </c>
      <c r="C347" s="43" t="s">
        <v>29</v>
      </c>
      <c r="D347" s="1">
        <f>'[1]4.C.2_Biomasa_1de1'!$N12*44/12*-1</f>
        <v>727744.40888129838</v>
      </c>
      <c r="E347" s="38">
        <f>'[1]4.C.2_Biomasa_1de1'!$F12</f>
        <v>0.99200579522841636</v>
      </c>
      <c r="F347" s="38">
        <f>'[1]4.C.2_Biomasa_1de1'!$P12</f>
        <v>0.34721889349515533</v>
      </c>
      <c r="G347" s="44">
        <f t="shared" ref="G347:G363" si="43">SQRT(E347^2+F347^2)</f>
        <v>1.0510168684501513</v>
      </c>
      <c r="H347" s="45">
        <f t="shared" ref="H347:H363" si="44">((G347*D347)^2)/($I$364^2)</f>
        <v>2.3440233974300406E-2</v>
      </c>
    </row>
    <row r="348" spans="2:29" ht="15">
      <c r="B348" s="2" t="str">
        <f>'[1]4.C.2_Biomasa_1de1'!$C13</f>
        <v>Bosq. M &gt; Pasto - TH</v>
      </c>
      <c r="C348" s="43" t="s">
        <v>29</v>
      </c>
      <c r="D348" s="1">
        <f>'[1]4.C.2_Biomasa_1de1'!$N13*44/12*-1</f>
        <v>0</v>
      </c>
      <c r="E348" s="38">
        <f>'[1]4.C.2_Biomasa_1de1'!$F13</f>
        <v>0</v>
      </c>
      <c r="F348" s="38">
        <f>'[1]4.C.2_Biomasa_1de1'!$P13</f>
        <v>0.34721889349515533</v>
      </c>
      <c r="G348" s="44">
        <f t="shared" si="43"/>
        <v>0.34721889349515533</v>
      </c>
      <c r="H348" s="45">
        <f t="shared" si="44"/>
        <v>0</v>
      </c>
    </row>
    <row r="349" spans="2:29" ht="15">
      <c r="B349" s="2" t="str">
        <f>'[1]4.C.2_Biomasa_1de1'!$C14</f>
        <v>Bosq. S &gt; Pasto - TMH</v>
      </c>
      <c r="C349" s="43" t="s">
        <v>29</v>
      </c>
      <c r="D349" s="1">
        <f>'[1]4.C.2_Biomasa_1de1'!$N14*44/12*-1</f>
        <v>2253042.7073116046</v>
      </c>
      <c r="E349" s="38">
        <f>'[1]4.C.2_Biomasa_1de1'!$F14</f>
        <v>0.42885619067513087</v>
      </c>
      <c r="F349" s="38">
        <f>'[1]4.C.2_Biomasa_1de1'!$P14</f>
        <v>0.41452653714810589</v>
      </c>
      <c r="G349" s="44">
        <f t="shared" si="43"/>
        <v>0.59644771965393939</v>
      </c>
      <c r="H349" s="45">
        <f t="shared" si="44"/>
        <v>7.2354979983695639E-2</v>
      </c>
    </row>
    <row r="350" spans="2:29" ht="15">
      <c r="B350" s="2" t="str">
        <f>'[1]4.C.2_Biomasa_1de1'!$C15</f>
        <v>Bosq. S &gt; Pasto - TM</v>
      </c>
      <c r="C350" s="43" t="s">
        <v>29</v>
      </c>
      <c r="D350" s="1">
        <f>'[1]4.C.2_Biomasa_1de1'!$N15*44/12*-1</f>
        <v>654702.16012519796</v>
      </c>
      <c r="E350" s="38">
        <f>'[1]4.C.2_Biomasa_1de1'!$F15</f>
        <v>0.8726312218715998</v>
      </c>
      <c r="F350" s="38">
        <f>'[1]4.C.2_Biomasa_1de1'!$P15</f>
        <v>0.41452653714810589</v>
      </c>
      <c r="G350" s="44">
        <f t="shared" si="43"/>
        <v>0.96608358819779216</v>
      </c>
      <c r="H350" s="45">
        <f t="shared" si="44"/>
        <v>1.602882808901035E-2</v>
      </c>
    </row>
    <row r="351" spans="2:29" ht="15">
      <c r="B351" s="2" t="str">
        <f>'[1]4.C.2_Biomasa_1de1'!$C16</f>
        <v>Bosq. S &gt; Pasto - TH</v>
      </c>
      <c r="C351" s="43" t="s">
        <v>29</v>
      </c>
      <c r="D351" s="1">
        <f>'[1]4.C.2_Biomasa_1de1'!$N16*44/12*-1</f>
        <v>167174.10435247907</v>
      </c>
      <c r="E351" s="38">
        <f>'[1]4.C.2_Biomasa_1de1'!$F16</f>
        <v>1.6752890971543328</v>
      </c>
      <c r="F351" s="38">
        <f>'[1]4.C.2_Biomasa_1de1'!$P16</f>
        <v>0.41452653714810589</v>
      </c>
      <c r="G351" s="44">
        <f t="shared" si="43"/>
        <v>1.7258116377647301</v>
      </c>
      <c r="H351" s="45">
        <f t="shared" si="44"/>
        <v>3.3351057671839436E-3</v>
      </c>
    </row>
    <row r="352" spans="2:29" ht="15">
      <c r="B352" s="2" t="str">
        <f>'[1]4.C.2_Biomasa_1de1'!$C17</f>
        <v>Manglar &gt; Pasto - TMH</v>
      </c>
      <c r="C352" s="43" t="s">
        <v>29</v>
      </c>
      <c r="D352" s="1">
        <f>'[1]4.C.2_Biomasa_1de1'!$N17*44/12*-1</f>
        <v>5986.012994804737</v>
      </c>
      <c r="E352" s="38">
        <f>'[1]4.C.2_Biomasa_1de1'!$F17</f>
        <v>1.9602061071338086</v>
      </c>
      <c r="F352" s="38">
        <f>'[1]4.C.2_Biomasa_1de1'!$P17</f>
        <v>1.205237586536364</v>
      </c>
      <c r="G352" s="44">
        <f t="shared" si="43"/>
        <v>2.3010879214938051</v>
      </c>
      <c r="H352" s="45">
        <f t="shared" si="44"/>
        <v>7.6019769914638584E-6</v>
      </c>
    </row>
    <row r="353" spans="2:29" ht="15">
      <c r="B353" s="2" t="str">
        <f>'[1]4.C.2_Biomasa_1de1'!$C18</f>
        <v>Manglar &gt; Pasto - TM</v>
      </c>
      <c r="C353" s="43" t="s">
        <v>29</v>
      </c>
      <c r="D353" s="1">
        <f>'[1]4.C.2_Biomasa_1de1'!$N18*44/12*-1</f>
        <v>0</v>
      </c>
      <c r="E353" s="38">
        <f>'[1]4.C.2_Biomasa_1de1'!$F18</f>
        <v>0</v>
      </c>
      <c r="F353" s="38">
        <f>'[1]4.C.2_Biomasa_1de1'!$P18</f>
        <v>1.205237586536364</v>
      </c>
      <c r="G353" s="44">
        <f t="shared" si="43"/>
        <v>1.205237586536364</v>
      </c>
      <c r="H353" s="45">
        <f t="shared" si="44"/>
        <v>0</v>
      </c>
    </row>
    <row r="354" spans="2:29" ht="15">
      <c r="B354" s="2" t="str">
        <f>'[1]4.C.2_Biomasa_1de1'!$C19</f>
        <v>Manglar &gt; Pasto - TH</v>
      </c>
      <c r="C354" s="43" t="s">
        <v>29</v>
      </c>
      <c r="D354" s="1">
        <f>'[1]4.C.2_Biomasa_1de1'!$N19*44/12*-1</f>
        <v>0</v>
      </c>
      <c r="E354" s="38">
        <f>'[1]4.C.2_Biomasa_1de1'!$F19</f>
        <v>0</v>
      </c>
      <c r="F354" s="38">
        <f>'[1]4.C.2_Biomasa_1de1'!$P19</f>
        <v>1.205237586536364</v>
      </c>
      <c r="G354" s="44">
        <f t="shared" si="43"/>
        <v>1.205237586536364</v>
      </c>
      <c r="H354" s="45">
        <f t="shared" si="44"/>
        <v>0</v>
      </c>
    </row>
    <row r="355" spans="2:29" ht="15">
      <c r="B355" s="2" t="str">
        <f>'[1]4.C.2_Biomasa_1de1'!$C20</f>
        <v>Latifo &gt; Pasto - TMH</v>
      </c>
      <c r="C355" s="43" t="s">
        <v>29</v>
      </c>
      <c r="D355" s="1">
        <f>'[1]4.C.2_Biomasa_1de1'!$N20*44/12*-1</f>
        <v>0</v>
      </c>
      <c r="E355" s="38" t="str">
        <f>'[1]4.C.2_Biomasa_1de1'!$F20</f>
        <v>0</v>
      </c>
      <c r="F355" s="38">
        <f>'[1]4.C.2_Biomasa_1de1'!$P20</f>
        <v>0.20615528128088306</v>
      </c>
      <c r="G355" s="44">
        <f t="shared" si="43"/>
        <v>0.20615528128088306</v>
      </c>
      <c r="H355" s="45">
        <f t="shared" si="44"/>
        <v>0</v>
      </c>
    </row>
    <row r="356" spans="2:29" ht="15">
      <c r="B356" s="2" t="str">
        <f>'[1]4.C.2_Biomasa_1de1'!$C21</f>
        <v>Latifo &gt; Pasto - TM</v>
      </c>
      <c r="C356" s="43" t="s">
        <v>29</v>
      </c>
      <c r="D356" s="1">
        <f>'[1]4.C.2_Biomasa_1de1'!$N21*44/12*-1</f>
        <v>0</v>
      </c>
      <c r="E356" s="38" t="str">
        <f>'[1]4.C.2_Biomasa_1de1'!$F21</f>
        <v>0</v>
      </c>
      <c r="F356" s="38">
        <f>'[1]4.C.2_Biomasa_1de1'!$P21</f>
        <v>0.20615528128088306</v>
      </c>
      <c r="G356" s="44">
        <f t="shared" si="43"/>
        <v>0.20615528128088306</v>
      </c>
      <c r="H356" s="45">
        <f t="shared" si="44"/>
        <v>0</v>
      </c>
    </row>
    <row r="357" spans="2:29" ht="15">
      <c r="B357" s="2" t="str">
        <f>'[1]4.C.2_Biomasa_1de1'!$C22</f>
        <v>Latifo &gt; Pasto - TH</v>
      </c>
      <c r="C357" s="43" t="s">
        <v>29</v>
      </c>
      <c r="D357" s="1">
        <f>'[1]4.C.2_Biomasa_1de1'!$N22*44/12*-1</f>
        <v>0</v>
      </c>
      <c r="E357" s="38" t="str">
        <f>'[1]4.C.2_Biomasa_1de1'!$F22</f>
        <v>0</v>
      </c>
      <c r="F357" s="38">
        <f>'[1]4.C.2_Biomasa_1de1'!$P22</f>
        <v>0.20615528128088306</v>
      </c>
      <c r="G357" s="44">
        <f t="shared" si="43"/>
        <v>0.20615528128088306</v>
      </c>
      <c r="H357" s="45">
        <f t="shared" si="44"/>
        <v>0</v>
      </c>
    </row>
    <row r="358" spans="2:29" ht="15">
      <c r="B358" s="2" t="str">
        <f>'[1]4.C.2_Biomasa_1de1'!$C23</f>
        <v>Conifer &gt; Pasto - TMH</v>
      </c>
      <c r="C358" s="43" t="s">
        <v>29</v>
      </c>
      <c r="D358" s="1">
        <f>'[1]4.C.2_Biomasa_1de1'!$N23*44/12*-1</f>
        <v>0</v>
      </c>
      <c r="E358" s="38" t="str">
        <f>'[1]4.C.2_Biomasa_1de1'!$F23</f>
        <v>0</v>
      </c>
      <c r="F358" s="38">
        <f>'[1]4.C.2_Biomasa_1de1'!$P23</f>
        <v>0.20615528128088306</v>
      </c>
      <c r="G358" s="44">
        <f t="shared" si="43"/>
        <v>0.20615528128088306</v>
      </c>
      <c r="H358" s="45">
        <f t="shared" si="44"/>
        <v>0</v>
      </c>
    </row>
    <row r="359" spans="2:29" ht="15">
      <c r="B359" s="2" t="str">
        <f>'[1]4.C.2_Biomasa_1de1'!$C24</f>
        <v>Conifer &gt; Pasto - TM</v>
      </c>
      <c r="C359" s="43" t="s">
        <v>29</v>
      </c>
      <c r="D359" s="1">
        <f>'[1]4.C.2_Biomasa_1de1'!$N24*44/12*-1</f>
        <v>0</v>
      </c>
      <c r="E359" s="38" t="str">
        <f>'[1]4.C.2_Biomasa_1de1'!$F24</f>
        <v>0</v>
      </c>
      <c r="F359" s="38">
        <f>'[1]4.C.2_Biomasa_1de1'!$P24</f>
        <v>0.20615528128088306</v>
      </c>
      <c r="G359" s="44">
        <f t="shared" si="43"/>
        <v>0.20615528128088306</v>
      </c>
      <c r="H359" s="45">
        <f t="shared" si="44"/>
        <v>0</v>
      </c>
    </row>
    <row r="360" spans="2:29" ht="15">
      <c r="B360" s="2" t="str">
        <f>'[1]4.C.2_Biomasa_1de1'!$C25</f>
        <v>Conifer &gt; Pasto - TH</v>
      </c>
      <c r="C360" s="43" t="s">
        <v>29</v>
      </c>
      <c r="D360" s="1">
        <f>'[1]4.C.2_Biomasa_1de1'!$N25*44/12*-1</f>
        <v>0</v>
      </c>
      <c r="E360" s="38" t="str">
        <f>'[1]4.C.2_Biomasa_1de1'!$F25</f>
        <v>0</v>
      </c>
      <c r="F360" s="38">
        <f>'[1]4.C.2_Biomasa_1de1'!$P25</f>
        <v>0.20615528128088306</v>
      </c>
      <c r="G360" s="44">
        <f t="shared" si="43"/>
        <v>0.20615528128088306</v>
      </c>
      <c r="H360" s="45">
        <f t="shared" si="44"/>
        <v>0</v>
      </c>
    </row>
    <row r="361" spans="2:29" ht="15">
      <c r="B361" s="2" t="str">
        <f>'[1]4.C.2_Biomasa_1de1'!$C26</f>
        <v>Rast &gt; Pasto - TMH</v>
      </c>
      <c r="C361" s="43" t="s">
        <v>29</v>
      </c>
      <c r="D361" s="1">
        <f>'[1]4.C.2_Biomasa_1de1'!$N26*44/12*-1</f>
        <v>566910.26827825501</v>
      </c>
      <c r="E361" s="38">
        <f>'[1]4.C.2_Biomasa_1de1'!$F26</f>
        <v>0.397213664715658</v>
      </c>
      <c r="F361" s="38">
        <f>'[1]4.C.2_Biomasa_1de1'!$P26</f>
        <v>0.5028917975071775</v>
      </c>
      <c r="G361" s="44">
        <f t="shared" si="43"/>
        <v>0.64084230153513055</v>
      </c>
      <c r="H361" s="45">
        <f t="shared" si="44"/>
        <v>5.2882965897855915E-3</v>
      </c>
    </row>
    <row r="362" spans="2:29" ht="15">
      <c r="B362" s="2" t="str">
        <f>'[1]4.C.2_Biomasa_1de1'!$C27</f>
        <v>Rast &gt; Pasto - TM</v>
      </c>
      <c r="C362" s="43" t="s">
        <v>29</v>
      </c>
      <c r="D362" s="1">
        <f>'[1]4.C.2_Biomasa_1de1'!$N27*44/12*-1</f>
        <v>281831.20307168207</v>
      </c>
      <c r="E362" s="38">
        <f>'[1]4.C.2_Biomasa_1de1'!$F27</f>
        <v>0.42079613426228379</v>
      </c>
      <c r="F362" s="38">
        <f>'[1]4.C.2_Biomasa_1de1'!$P27</f>
        <v>0.5028917975071775</v>
      </c>
      <c r="G362" s="44">
        <f t="shared" si="43"/>
        <v>0.65572063152693472</v>
      </c>
      <c r="H362" s="45">
        <f t="shared" si="44"/>
        <v>1.3683609146835621E-3</v>
      </c>
    </row>
    <row r="363" spans="2:29" ht="15">
      <c r="B363" s="2" t="str">
        <f>'[1]4.C.2_Biomasa_1de1'!$C28</f>
        <v>Rast &gt; Pasto - TH</v>
      </c>
      <c r="C363" s="43" t="s">
        <v>29</v>
      </c>
      <c r="D363" s="1">
        <f>'[1]4.C.2_Biomasa_1de1'!$N28*44/12*-1</f>
        <v>136086.42665402469</v>
      </c>
      <c r="E363" s="38">
        <f>'[1]4.C.2_Biomasa_1de1'!$F28</f>
        <v>0.97344029904431217</v>
      </c>
      <c r="F363" s="38">
        <f>'[1]4.C.2_Biomasa_1de1'!$P28</f>
        <v>0.5028917975071775</v>
      </c>
      <c r="G363" s="44">
        <f t="shared" si="43"/>
        <v>1.0956670004173166</v>
      </c>
      <c r="H363" s="45">
        <f t="shared" si="44"/>
        <v>8.9078234122654063E-4</v>
      </c>
    </row>
    <row r="364" spans="2:29" s="11" customFormat="1">
      <c r="B364" s="12"/>
      <c r="C364" s="50"/>
      <c r="D364" s="4">
        <f>SUM(D346:D363)</f>
        <v>4995829.322157152</v>
      </c>
      <c r="E364" s="47"/>
      <c r="F364" s="47"/>
      <c r="G364" s="48"/>
      <c r="H364" s="14">
        <f>SUM(H346:H363)</f>
        <v>0.12582814664136907</v>
      </c>
      <c r="I364" s="4">
        <f>SUM(SUMIF(D346:D363,{"&gt;0";"&lt;0"})*{1;-1})</f>
        <v>4995829.322157152</v>
      </c>
      <c r="J364" s="51">
        <f>SQRT(H364)</f>
        <v>0.35472263339314714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2:29">
      <c r="B365" s="3" t="s">
        <v>53</v>
      </c>
      <c r="C365" s="43"/>
      <c r="D365" s="1"/>
      <c r="E365" s="38"/>
      <c r="F365" s="38"/>
    </row>
    <row r="366" spans="2:29" ht="15">
      <c r="B366" s="2" t="str">
        <f>'[1]4.C.2_MOM_1de1'!$C11</f>
        <v>Bosq. M &gt; Pasto - TMH</v>
      </c>
      <c r="C366" s="43" t="s">
        <v>29</v>
      </c>
      <c r="D366" s="1">
        <f>'[1]4.C.2_MOM_1de1'!$L11*44/12*-1</f>
        <v>39723.56979599101</v>
      </c>
      <c r="E366" s="38">
        <f>'[1]4.C.2_MOM_1de1'!$F11</f>
        <v>1.3332332722704883</v>
      </c>
      <c r="F366" s="38">
        <f>'[1]4.C.2_MOM_1de1'!$N11</f>
        <v>0.32492485686547184</v>
      </c>
      <c r="G366" s="44">
        <f>SQRT(E366^2+F366^2)</f>
        <v>1.3722562154707558</v>
      </c>
      <c r="H366" s="45">
        <f>((G366*D366)^2)/($I$384^2)</f>
        <v>1.2657054097486773E-3</v>
      </c>
    </row>
    <row r="367" spans="2:29" ht="15">
      <c r="B367" s="2" t="str">
        <f>'[1]4.C.2_MOM_1de1'!$C12</f>
        <v>Bosq. M &gt; Pasto - TM</v>
      </c>
      <c r="C367" s="43" t="s">
        <v>29</v>
      </c>
      <c r="D367" s="1">
        <f>'[1]4.C.2_MOM_1de1'!$L12*44/12*-1</f>
        <v>142862.93915682021</v>
      </c>
      <c r="E367" s="38">
        <f>'[1]4.C.2_MOM_1de1'!$F12</f>
        <v>0.99200579522841636</v>
      </c>
      <c r="F367" s="38">
        <f>'[1]4.C.2_MOM_1de1'!$N12</f>
        <v>0.32492485686547184</v>
      </c>
      <c r="G367" s="44">
        <f t="shared" ref="G367:G383" si="45">SQRT(E367^2+F367^2)</f>
        <v>1.0438638131364695</v>
      </c>
      <c r="H367" s="45">
        <f t="shared" ref="H367:H383" si="46">((G367*D367)^2)/($I$384^2)</f>
        <v>9.4731089019556881E-3</v>
      </c>
    </row>
    <row r="368" spans="2:29" ht="15">
      <c r="B368" s="2" t="str">
        <f>'[1]4.C.2_MOM_1de1'!$C13</f>
        <v>Bosq. M &gt; Pasto - TH</v>
      </c>
      <c r="C368" s="43" t="s">
        <v>29</v>
      </c>
      <c r="D368" s="1">
        <f>'[1]4.C.2_MOM_1de1'!$L13*44/12*-1</f>
        <v>0</v>
      </c>
      <c r="E368" s="38">
        <f>'[1]4.C.2_MOM_1de1'!$F13</f>
        <v>0</v>
      </c>
      <c r="F368" s="38">
        <f>'[1]4.C.2_MOM_1de1'!$N13</f>
        <v>0.32492485686547184</v>
      </c>
      <c r="G368" s="44">
        <f t="shared" si="45"/>
        <v>0.32492485686547184</v>
      </c>
      <c r="H368" s="45">
        <f t="shared" si="46"/>
        <v>0</v>
      </c>
    </row>
    <row r="369" spans="2:29" ht="15">
      <c r="B369" s="2" t="str">
        <f>'[1]4.C.2_MOM_1de1'!$C14</f>
        <v>Bosq. S &gt; Pasto - TMH</v>
      </c>
      <c r="C369" s="43" t="s">
        <v>29</v>
      </c>
      <c r="D369" s="1">
        <f>'[1]4.C.2_MOM_1de1'!$L14*44/12*-1</f>
        <v>528828.80279747827</v>
      </c>
      <c r="E369" s="38">
        <f>'[1]4.C.2_MOM_1de1'!$F14</f>
        <v>0.42885619067513087</v>
      </c>
      <c r="F369" s="38">
        <f>'[1]4.C.2_MOM_1de1'!$N14</f>
        <v>0.29232774216193474</v>
      </c>
      <c r="G369" s="44">
        <f t="shared" si="45"/>
        <v>0.51901169651355528</v>
      </c>
      <c r="H369" s="45">
        <f t="shared" si="46"/>
        <v>3.2088556158951738E-2</v>
      </c>
    </row>
    <row r="370" spans="2:29" ht="15">
      <c r="B370" s="2" t="str">
        <f>'[1]4.C.2_MOM_1de1'!$C15</f>
        <v>Bosq. S &gt; Pasto - TM</v>
      </c>
      <c r="C370" s="43" t="s">
        <v>29</v>
      </c>
      <c r="D370" s="1">
        <f>'[1]4.C.2_MOM_1de1'!$L15*44/12*-1</f>
        <v>150040.12424221911</v>
      </c>
      <c r="E370" s="38">
        <f>'[1]4.C.2_MOM_1de1'!$F15</f>
        <v>0.8726312218715998</v>
      </c>
      <c r="F370" s="38">
        <f>'[1]4.C.2_MOM_1de1'!$N15</f>
        <v>0.29232774216193474</v>
      </c>
      <c r="G370" s="44">
        <f t="shared" si="45"/>
        <v>0.9202938434123179</v>
      </c>
      <c r="H370" s="45">
        <f t="shared" si="46"/>
        <v>8.1214494800465487E-3</v>
      </c>
    </row>
    <row r="371" spans="2:29" ht="15">
      <c r="B371" s="2" t="str">
        <f>'[1]4.C.2_MOM_1de1'!$C16</f>
        <v>Bosq. S &gt; Pasto - TH</v>
      </c>
      <c r="C371" s="43" t="s">
        <v>29</v>
      </c>
      <c r="D371" s="1">
        <f>'[1]4.C.2_MOM_1de1'!$L16*44/12*-1</f>
        <v>39238.706473057209</v>
      </c>
      <c r="E371" s="38">
        <f>'[1]4.C.2_MOM_1de1'!$F16</f>
        <v>1.6752890971543328</v>
      </c>
      <c r="F371" s="38">
        <f>'[1]4.C.2_MOM_1de1'!$N16</f>
        <v>0.29232774216193474</v>
      </c>
      <c r="G371" s="44">
        <f t="shared" si="45"/>
        <v>1.7006025602361283</v>
      </c>
      <c r="H371" s="45">
        <f t="shared" si="46"/>
        <v>1.89670900014885E-3</v>
      </c>
    </row>
    <row r="372" spans="2:29" ht="15">
      <c r="B372" s="2" t="str">
        <f>'[1]4.C.2_MOM_1de1'!$C17</f>
        <v>Manglar &gt; Pasto - TMH</v>
      </c>
      <c r="C372" s="43" t="s">
        <v>29</v>
      </c>
      <c r="D372" s="1">
        <f>'[1]4.C.2_MOM_1de1'!$L17*44/12*-1</f>
        <v>1074.7857224060965</v>
      </c>
      <c r="E372" s="38">
        <f>'[1]4.C.2_MOM_1de1'!$F17</f>
        <v>1.9602061071338086</v>
      </c>
      <c r="F372" s="38">
        <f>'[1]4.C.2_MOM_1de1'!$N17</f>
        <v>0.61284993739876548</v>
      </c>
      <c r="G372" s="44">
        <f t="shared" si="45"/>
        <v>2.0537753110343768</v>
      </c>
      <c r="H372" s="45">
        <f t="shared" si="46"/>
        <v>2.0754645425180464E-6</v>
      </c>
    </row>
    <row r="373" spans="2:29" ht="15">
      <c r="B373" s="2" t="str">
        <f>'[1]4.C.2_MOM_1de1'!$C18</f>
        <v>Manglar &gt; Pasto - TM</v>
      </c>
      <c r="C373" s="43" t="s">
        <v>29</v>
      </c>
      <c r="D373" s="1">
        <f>'[1]4.C.2_MOM_1de1'!$L18*44/12*-1</f>
        <v>0</v>
      </c>
      <c r="E373" s="38">
        <f>'[1]4.C.2_MOM_1de1'!$F18</f>
        <v>0</v>
      </c>
      <c r="F373" s="38">
        <f>'[1]4.C.2_MOM_1de1'!$N18</f>
        <v>0.61284993739876548</v>
      </c>
      <c r="G373" s="44">
        <f t="shared" si="45"/>
        <v>0.61284993739876548</v>
      </c>
      <c r="H373" s="45">
        <f t="shared" si="46"/>
        <v>0</v>
      </c>
    </row>
    <row r="374" spans="2:29" ht="15">
      <c r="B374" s="2" t="str">
        <f>'[1]4.C.2_MOM_1de1'!$C19</f>
        <v>Manglar &gt; Pasto - TH</v>
      </c>
      <c r="C374" s="43" t="s">
        <v>29</v>
      </c>
      <c r="D374" s="1">
        <f>'[1]4.C.2_MOM_1de1'!$L19*44/12*-1</f>
        <v>0</v>
      </c>
      <c r="E374" s="38">
        <f>'[1]4.C.2_MOM_1de1'!$F19</f>
        <v>0</v>
      </c>
      <c r="F374" s="38">
        <f>'[1]4.C.2_MOM_1de1'!$N19</f>
        <v>0.61284993739876548</v>
      </c>
      <c r="G374" s="44">
        <f t="shared" si="45"/>
        <v>0.61284993739876548</v>
      </c>
      <c r="H374" s="45">
        <f t="shared" si="46"/>
        <v>0</v>
      </c>
    </row>
    <row r="375" spans="2:29" ht="15">
      <c r="B375" s="2" t="str">
        <f>'[1]4.C.2_MOM_1de1'!$C20</f>
        <v>Latifo &gt; Pasto - TMH</v>
      </c>
      <c r="C375" s="43" t="s">
        <v>29</v>
      </c>
      <c r="D375" s="1">
        <f>'[1]4.C.2_MOM_1de1'!$L20*44/12*-1</f>
        <v>0</v>
      </c>
      <c r="E375" s="38" t="str">
        <f>'[1]4.C.2_MOM_1de1'!$F20</f>
        <v>0</v>
      </c>
      <c r="F375" s="38">
        <f>'[1]4.C.2_MOM_1de1'!$N20</f>
        <v>0.51483313590359592</v>
      </c>
      <c r="G375" s="44">
        <f t="shared" si="45"/>
        <v>0.51483313590359592</v>
      </c>
      <c r="H375" s="45">
        <f t="shared" si="46"/>
        <v>0</v>
      </c>
    </row>
    <row r="376" spans="2:29" ht="15">
      <c r="B376" s="2" t="str">
        <f>'[1]4.C.2_MOM_1de1'!$C21</f>
        <v>Latifo &gt; Pasto - TM</v>
      </c>
      <c r="C376" s="43" t="s">
        <v>29</v>
      </c>
      <c r="D376" s="1">
        <f>'[1]4.C.2_MOM_1de1'!$L21*44/12*-1</f>
        <v>0</v>
      </c>
      <c r="E376" s="38" t="str">
        <f>'[1]4.C.2_MOM_1de1'!$F21</f>
        <v>0</v>
      </c>
      <c r="F376" s="38">
        <f>'[1]4.C.2_MOM_1de1'!$N21</f>
        <v>0.51483313590359592</v>
      </c>
      <c r="G376" s="44">
        <f t="shared" si="45"/>
        <v>0.51483313590359592</v>
      </c>
      <c r="H376" s="45">
        <f t="shared" si="46"/>
        <v>0</v>
      </c>
    </row>
    <row r="377" spans="2:29" ht="15">
      <c r="B377" s="2" t="str">
        <f>'[1]4.C.2_MOM_1de1'!$C22</f>
        <v>Latifo &gt; Pasto - TH</v>
      </c>
      <c r="C377" s="43" t="s">
        <v>29</v>
      </c>
      <c r="D377" s="1">
        <f>'[1]4.C.2_MOM_1de1'!$L22*44/12*-1</f>
        <v>0</v>
      </c>
      <c r="E377" s="38" t="str">
        <f>'[1]4.C.2_MOM_1de1'!$F22</f>
        <v>0</v>
      </c>
      <c r="F377" s="38">
        <f>'[1]4.C.2_MOM_1de1'!$N22</f>
        <v>0.51483313590359592</v>
      </c>
      <c r="G377" s="44">
        <f t="shared" si="45"/>
        <v>0.51483313590359592</v>
      </c>
      <c r="H377" s="45">
        <f t="shared" si="46"/>
        <v>0</v>
      </c>
    </row>
    <row r="378" spans="2:29" ht="15">
      <c r="B378" s="2" t="str">
        <f>'[1]4.C.2_MOM_1de1'!$C23</f>
        <v>Conifer &gt; Pasto - TMH</v>
      </c>
      <c r="C378" s="43" t="s">
        <v>29</v>
      </c>
      <c r="D378" s="1">
        <f>'[1]4.C.2_MOM_1de1'!$L23*44/12*-1</f>
        <v>0</v>
      </c>
      <c r="E378" s="38" t="str">
        <f>'[1]4.C.2_MOM_1de1'!$F23</f>
        <v>0</v>
      </c>
      <c r="F378" s="38">
        <f>'[1]4.C.2_MOM_1de1'!$N23</f>
        <v>0.51483313590359592</v>
      </c>
      <c r="G378" s="44">
        <f t="shared" si="45"/>
        <v>0.51483313590359592</v>
      </c>
      <c r="H378" s="45">
        <f t="shared" si="46"/>
        <v>0</v>
      </c>
    </row>
    <row r="379" spans="2:29" ht="15">
      <c r="B379" s="2" t="str">
        <f>'[1]4.C.2_MOM_1de1'!$C24</f>
        <v>Conifer &gt; Pasto - TM</v>
      </c>
      <c r="C379" s="43" t="s">
        <v>29</v>
      </c>
      <c r="D379" s="1">
        <f>'[1]4.C.2_MOM_1de1'!$L24*44/12*-1</f>
        <v>0</v>
      </c>
      <c r="E379" s="38" t="str">
        <f>'[1]4.C.2_MOM_1de1'!$F24</f>
        <v>0</v>
      </c>
      <c r="F379" s="38">
        <f>'[1]4.C.2_MOM_1de1'!$N24</f>
        <v>0.51483313590359592</v>
      </c>
      <c r="G379" s="44">
        <f t="shared" si="45"/>
        <v>0.51483313590359592</v>
      </c>
      <c r="H379" s="45">
        <f t="shared" si="46"/>
        <v>0</v>
      </c>
    </row>
    <row r="380" spans="2:29" ht="15">
      <c r="B380" s="2" t="str">
        <f>'[1]4.C.2_MOM_1de1'!$C25</f>
        <v>Conifer &gt; Pasto - TH</v>
      </c>
      <c r="C380" s="43" t="s">
        <v>29</v>
      </c>
      <c r="D380" s="1">
        <f>'[1]4.C.2_MOM_1de1'!$L25*44/12*-1</f>
        <v>0</v>
      </c>
      <c r="E380" s="38" t="str">
        <f>'[1]4.C.2_MOM_1de1'!$F25</f>
        <v>0</v>
      </c>
      <c r="F380" s="38">
        <f>'[1]4.C.2_MOM_1de1'!$N25</f>
        <v>0.51483313590359592</v>
      </c>
      <c r="G380" s="44">
        <f t="shared" si="45"/>
        <v>0.51483313590359592</v>
      </c>
      <c r="H380" s="45">
        <f t="shared" si="46"/>
        <v>0</v>
      </c>
    </row>
    <row r="381" spans="2:29" ht="15">
      <c r="B381" s="2" t="str">
        <f>'[1]4.C.2_MOM_1de1'!$C26</f>
        <v>Rast &gt; Pasto - TMH</v>
      </c>
      <c r="C381" s="43" t="s">
        <v>29</v>
      </c>
      <c r="D381" s="1">
        <f>'[1]4.C.2_MOM_1de1'!$L26*44/12*-1</f>
        <v>362907.31546039606</v>
      </c>
      <c r="E381" s="38">
        <f>'[1]4.C.2_MOM_1de1'!$F26</f>
        <v>0.397213664715658</v>
      </c>
      <c r="F381" s="38">
        <f>'[1]4.C.2_MOM_1de1'!$N26</f>
        <v>0.63564601932523979</v>
      </c>
      <c r="G381" s="44">
        <f t="shared" si="45"/>
        <v>0.74954956962222741</v>
      </c>
      <c r="H381" s="45">
        <f t="shared" si="46"/>
        <v>3.1517941661085798E-2</v>
      </c>
    </row>
    <row r="382" spans="2:29" ht="15">
      <c r="B382" s="2" t="str">
        <f>'[1]4.C.2_MOM_1de1'!$C27</f>
        <v>Rast &gt; Pasto - TM</v>
      </c>
      <c r="C382" s="43" t="s">
        <v>29</v>
      </c>
      <c r="D382" s="1">
        <f>'[1]4.C.2_MOM_1de1'!$L27*44/12*-1</f>
        <v>180414.09909604385</v>
      </c>
      <c r="E382" s="38">
        <f>'[1]4.C.2_MOM_1de1'!$F27</f>
        <v>0.42079613426228379</v>
      </c>
      <c r="F382" s="38">
        <f>'[1]4.C.2_MOM_1de1'!$N27</f>
        <v>0.63564601932523979</v>
      </c>
      <c r="G382" s="44">
        <f t="shared" si="45"/>
        <v>0.76230915545735456</v>
      </c>
      <c r="H382" s="45">
        <f t="shared" si="46"/>
        <v>8.0569172473846391E-3</v>
      </c>
    </row>
    <row r="383" spans="2:29" ht="15">
      <c r="B383" s="2" t="str">
        <f>'[1]4.C.2_MOM_1de1'!$C28</f>
        <v>Rast &gt; Pasto - TH</v>
      </c>
      <c r="C383" s="43" t="s">
        <v>29</v>
      </c>
      <c r="D383" s="1">
        <f>'[1]4.C.2_MOM_1de1'!$L28*44/12*-1</f>
        <v>87115.655741430019</v>
      </c>
      <c r="E383" s="38">
        <f>'[1]4.C.2_MOM_1de1'!$F28</f>
        <v>0.97344029904431217</v>
      </c>
      <c r="F383" s="38">
        <f>'[1]4.C.2_MOM_1de1'!$N28</f>
        <v>0.63564601932523979</v>
      </c>
      <c r="G383" s="44">
        <f t="shared" si="45"/>
        <v>1.1625970401164381</v>
      </c>
      <c r="H383" s="45">
        <f t="shared" si="46"/>
        <v>4.3693469298554232E-3</v>
      </c>
    </row>
    <row r="384" spans="2:29" s="11" customFormat="1">
      <c r="B384" s="12"/>
      <c r="C384" s="50"/>
      <c r="D384" s="4">
        <f>SUM(D366:D383)</f>
        <v>1532205.998485842</v>
      </c>
      <c r="E384" s="47"/>
      <c r="F384" s="47"/>
      <c r="G384" s="48"/>
      <c r="H384" s="14">
        <f>SUM(H366:H383)</f>
        <v>9.679181025371987E-2</v>
      </c>
      <c r="I384" s="4">
        <f>SUM(SUMIF(D366:D383,{"&gt;0";"&lt;0"})*{1;-1})</f>
        <v>1532205.998485842</v>
      </c>
      <c r="J384" s="51">
        <f>SQRT(H384)</f>
        <v>0.31111382202293725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2:10">
      <c r="B385" s="12" t="s">
        <v>58</v>
      </c>
      <c r="C385" s="50"/>
      <c r="D385" s="4">
        <f>D364+D384</f>
        <v>6528035.3206429938</v>
      </c>
      <c r="E385" s="47"/>
      <c r="F385" s="47"/>
      <c r="G385" s="48"/>
      <c r="H385" s="14"/>
      <c r="I385" s="4">
        <f>I364+I384</f>
        <v>6528035.3206429938</v>
      </c>
      <c r="J385" s="51">
        <f>SQRT((I364*J364)^2+(I384*J384)^2)/ABS($I$385)</f>
        <v>0.28111477495073434</v>
      </c>
    </row>
    <row r="386" spans="2:10">
      <c r="B386" s="3"/>
      <c r="C386" s="43"/>
      <c r="D386" s="1"/>
      <c r="E386" s="38"/>
      <c r="F386" s="38"/>
    </row>
    <row r="387" spans="2:10">
      <c r="B387" s="3" t="s">
        <v>56</v>
      </c>
      <c r="C387" s="43"/>
      <c r="D387" s="1"/>
      <c r="E387" s="38"/>
      <c r="F387" s="38"/>
    </row>
    <row r="388" spans="2:10">
      <c r="B388" s="3" t="s">
        <v>60</v>
      </c>
      <c r="C388" s="43"/>
      <c r="D388" s="1"/>
      <c r="E388" s="38"/>
      <c r="F388" s="38"/>
    </row>
    <row r="389" spans="2:10">
      <c r="B389" s="3" t="s">
        <v>52</v>
      </c>
      <c r="C389" s="43"/>
      <c r="D389" s="1"/>
      <c r="E389" s="38"/>
      <c r="F389" s="38"/>
    </row>
    <row r="390" spans="2:10" ht="15">
      <c r="B390" s="2" t="str">
        <f>'[1]4.D.2_CO2_Inundadas_1de1'!$C11</f>
        <v>Bosq. M TM &gt; Humedal TMH</v>
      </c>
      <c r="C390" s="43" t="s">
        <v>29</v>
      </c>
      <c r="D390" s="1">
        <f>'[1]4.D.2_CO2_Inundadas_1de1'!$K11*44/12*-1</f>
        <v>0</v>
      </c>
      <c r="E390" s="38" t="str">
        <f>'[1]4.D.2_CO2_Inundadas_1de1'!$E11</f>
        <v>0</v>
      </c>
      <c r="F390" s="38">
        <f>'[1]4.D.2_CO2_Inundadas_1de1'!$M11</f>
        <v>0.34721889349515533</v>
      </c>
      <c r="G390" s="44">
        <f t="shared" ref="G390" si="47">SQRT(E390^2+F390^2)</f>
        <v>0.34721889349515533</v>
      </c>
      <c r="H390" s="45">
        <f>IFERROR(((G390*D390)^2)/($I$402^2),0)</f>
        <v>0</v>
      </c>
    </row>
    <row r="391" spans="2:10" ht="15">
      <c r="B391" s="2" t="str">
        <f>'[1]4.D.2_CO2_Inundadas_1de1'!$C12</f>
        <v>Bosq. M TMH &gt; Humedal TM</v>
      </c>
      <c r="C391" s="43" t="s">
        <v>29</v>
      </c>
      <c r="D391" s="1">
        <f>'[1]4.D.2_CO2_Inundadas_1de1'!$K12*44/12*-1</f>
        <v>0</v>
      </c>
      <c r="E391" s="38" t="str">
        <f>'[1]4.D.2_CO2_Inundadas_1de1'!$E12</f>
        <v>0</v>
      </c>
      <c r="F391" s="38">
        <f>'[1]4.D.2_CO2_Inundadas_1de1'!$M12</f>
        <v>0.34721889349515533</v>
      </c>
      <c r="G391" s="44">
        <f t="shared" ref="G391:G401" si="48">SQRT(E391^2+F391^2)</f>
        <v>0.34721889349515533</v>
      </c>
      <c r="H391" s="45">
        <f t="shared" ref="H391:H401" si="49">IFERROR(((G391*D391)^2)/($I$402^2),0)</f>
        <v>0</v>
      </c>
    </row>
    <row r="392" spans="2:10" ht="15">
      <c r="B392" s="2" t="str">
        <f>'[1]4.D.2_CO2_Inundadas_1de1'!$C13</f>
        <v>Bosq. M TH &gt; Humedal TH</v>
      </c>
      <c r="C392" s="43" t="s">
        <v>29</v>
      </c>
      <c r="D392" s="1">
        <f>'[1]4.D.2_CO2_Inundadas_1de1'!$K13*44/12*-1</f>
        <v>0</v>
      </c>
      <c r="E392" s="38" t="str">
        <f>'[1]4.D.2_CO2_Inundadas_1de1'!$E13</f>
        <v>0</v>
      </c>
      <c r="F392" s="38">
        <f>'[1]4.D.2_CO2_Inundadas_1de1'!$M13</f>
        <v>0.34721889349515533</v>
      </c>
      <c r="G392" s="44">
        <f t="shared" si="48"/>
        <v>0.34721889349515533</v>
      </c>
      <c r="H392" s="45">
        <f t="shared" si="49"/>
        <v>0</v>
      </c>
    </row>
    <row r="393" spans="2:10" ht="15">
      <c r="B393" s="2" t="str">
        <f>'[1]4.D.2_CO2_Inundadas_1de1'!$C14</f>
        <v>Bosq. S TM &gt; Humedal TMH</v>
      </c>
      <c r="C393" s="43" t="s">
        <v>29</v>
      </c>
      <c r="D393" s="1">
        <f>'[1]4.D.2_CO2_Inundadas_1de1'!$K14*44/12*-1</f>
        <v>0</v>
      </c>
      <c r="E393" s="38" t="str">
        <f>'[1]4.D.2_CO2_Inundadas_1de1'!$E14</f>
        <v>0</v>
      </c>
      <c r="F393" s="38">
        <f>'[1]4.D.2_CO2_Inundadas_1de1'!$M14</f>
        <v>0.41452653714810589</v>
      </c>
      <c r="G393" s="44">
        <f t="shared" si="48"/>
        <v>0.41452653714810589</v>
      </c>
      <c r="H393" s="45">
        <f t="shared" si="49"/>
        <v>0</v>
      </c>
    </row>
    <row r="394" spans="2:10" ht="15">
      <c r="B394" s="2" t="str">
        <f>'[1]4.D.2_CO2_Inundadas_1de1'!$C15</f>
        <v>Bosq. S TMH &gt; Humedal TM</v>
      </c>
      <c r="C394" s="43" t="s">
        <v>29</v>
      </c>
      <c r="D394" s="1">
        <f>'[1]4.D.2_CO2_Inundadas_1de1'!$K15*44/12*-1</f>
        <v>0</v>
      </c>
      <c r="E394" s="38" t="str">
        <f>'[1]4.D.2_CO2_Inundadas_1de1'!$E15</f>
        <v>0</v>
      </c>
      <c r="F394" s="38">
        <f>'[1]4.D.2_CO2_Inundadas_1de1'!$M15</f>
        <v>0.41452653714810589</v>
      </c>
      <c r="G394" s="44">
        <f t="shared" si="48"/>
        <v>0.41452653714810589</v>
      </c>
      <c r="H394" s="45">
        <f t="shared" si="49"/>
        <v>0</v>
      </c>
    </row>
    <row r="395" spans="2:10" ht="15">
      <c r="B395" s="2" t="str">
        <f>'[1]4.D.2_CO2_Inundadas_1de1'!$C16</f>
        <v>Bosq. S TH &gt; Humedal TH</v>
      </c>
      <c r="C395" s="43" t="s">
        <v>29</v>
      </c>
      <c r="D395" s="1">
        <f>'[1]4.D.2_CO2_Inundadas_1de1'!$K16*44/12*-1</f>
        <v>0</v>
      </c>
      <c r="E395" s="38" t="str">
        <f>'[1]4.D.2_CO2_Inundadas_1de1'!$E16</f>
        <v>0</v>
      </c>
      <c r="F395" s="38">
        <f>'[1]4.D.2_CO2_Inundadas_1de1'!$M16</f>
        <v>0.41452653714810589</v>
      </c>
      <c r="G395" s="44">
        <f t="shared" si="48"/>
        <v>0.41452653714810589</v>
      </c>
      <c r="H395" s="45">
        <f t="shared" si="49"/>
        <v>0</v>
      </c>
    </row>
    <row r="396" spans="2:10" ht="15">
      <c r="B396" s="2" t="str">
        <f>'[1]4.D.2_CO2_Inundadas_1de1'!$C17</f>
        <v>Manglar &gt; Humedal TMH</v>
      </c>
      <c r="C396" s="43" t="s">
        <v>29</v>
      </c>
      <c r="D396" s="1">
        <f>'[1]4.D.2_CO2_Inundadas_1de1'!$K17*44/12*-1</f>
        <v>0</v>
      </c>
      <c r="E396" s="38" t="str">
        <f>'[1]4.D.2_CO2_Inundadas_1de1'!$E17</f>
        <v>0</v>
      </c>
      <c r="F396" s="38">
        <f>'[1]4.D.2_CO2_Inundadas_1de1'!$M17</f>
        <v>1.205237586536364</v>
      </c>
      <c r="G396" s="44">
        <f t="shared" si="48"/>
        <v>1.205237586536364</v>
      </c>
      <c r="H396" s="45">
        <f t="shared" si="49"/>
        <v>0</v>
      </c>
    </row>
    <row r="397" spans="2:10" ht="15">
      <c r="B397" s="2" t="str">
        <f>'[1]4.D.2_CO2_Inundadas_1de1'!$C18</f>
        <v>Manglar &gt; Humedal TM</v>
      </c>
      <c r="C397" s="43" t="s">
        <v>29</v>
      </c>
      <c r="D397" s="1">
        <f>'[1]4.D.2_CO2_Inundadas_1de1'!$K18*44/12*-1</f>
        <v>0</v>
      </c>
      <c r="E397" s="38" t="str">
        <f>'[1]4.D.2_CO2_Inundadas_1de1'!$E18</f>
        <v>0</v>
      </c>
      <c r="F397" s="38">
        <f>'[1]4.D.2_CO2_Inundadas_1de1'!$M18</f>
        <v>1.205237586536364</v>
      </c>
      <c r="G397" s="44">
        <f t="shared" si="48"/>
        <v>1.205237586536364</v>
      </c>
      <c r="H397" s="45">
        <f t="shared" si="49"/>
        <v>0</v>
      </c>
    </row>
    <row r="398" spans="2:10" ht="15">
      <c r="B398" s="2" t="str">
        <f>'[1]4.D.2_CO2_Inundadas_1de1'!$C19</f>
        <v>Manglar &gt; Humedal TH</v>
      </c>
      <c r="C398" s="43" t="s">
        <v>29</v>
      </c>
      <c r="D398" s="1">
        <f>'[1]4.D.2_CO2_Inundadas_1de1'!$K19*44/12*-1</f>
        <v>0</v>
      </c>
      <c r="E398" s="38" t="str">
        <f>'[1]4.D.2_CO2_Inundadas_1de1'!$E19</f>
        <v>0</v>
      </c>
      <c r="F398" s="38">
        <f>'[1]4.D.2_CO2_Inundadas_1de1'!$M19</f>
        <v>1.205237586536364</v>
      </c>
      <c r="G398" s="44">
        <f t="shared" si="48"/>
        <v>1.205237586536364</v>
      </c>
      <c r="H398" s="45">
        <f t="shared" si="49"/>
        <v>0</v>
      </c>
    </row>
    <row r="399" spans="2:10" ht="15">
      <c r="B399" s="2" t="str">
        <f>'[1]4.D.2_CO2_Inundadas_1de1'!$C20</f>
        <v>Rastrojo&gt; Humedal TMH</v>
      </c>
      <c r="C399" s="43" t="s">
        <v>29</v>
      </c>
      <c r="D399" s="1">
        <f>'[1]4.D.2_CO2_Inundadas_1de1'!$K20*44/12*-1</f>
        <v>0</v>
      </c>
      <c r="E399" s="38" t="str">
        <f>'[1]4.D.2_CO2_Inundadas_1de1'!$E20</f>
        <v>0</v>
      </c>
      <c r="F399" s="38">
        <f>'[1]4.D.2_CO2_Inundadas_1de1'!$M20</f>
        <v>0.5028917975071775</v>
      </c>
      <c r="G399" s="44">
        <f t="shared" si="48"/>
        <v>0.5028917975071775</v>
      </c>
      <c r="H399" s="45">
        <f t="shared" si="49"/>
        <v>0</v>
      </c>
    </row>
    <row r="400" spans="2:10" ht="15">
      <c r="B400" s="2" t="str">
        <f>'[1]4.D.2_CO2_Inundadas_1de1'!$C21</f>
        <v>Rastrojo&gt; Humedal TM</v>
      </c>
      <c r="C400" s="43" t="s">
        <v>29</v>
      </c>
      <c r="D400" s="1">
        <f>'[1]4.D.2_CO2_Inundadas_1de1'!$K21*44/12*-1</f>
        <v>0</v>
      </c>
      <c r="E400" s="38" t="str">
        <f>'[1]4.D.2_CO2_Inundadas_1de1'!$E21</f>
        <v>0</v>
      </c>
      <c r="F400" s="38">
        <f>'[1]4.D.2_CO2_Inundadas_1de1'!$M21</f>
        <v>0.5028917975071775</v>
      </c>
      <c r="G400" s="44">
        <f t="shared" si="48"/>
        <v>0.5028917975071775</v>
      </c>
      <c r="H400" s="45">
        <f t="shared" si="49"/>
        <v>0</v>
      </c>
    </row>
    <row r="401" spans="1:10" ht="15">
      <c r="B401" s="2" t="str">
        <f>'[1]4.D.2_CO2_Inundadas_1de1'!$C22</f>
        <v>Rastrojo&gt; Humedal TH</v>
      </c>
      <c r="C401" s="43" t="s">
        <v>29</v>
      </c>
      <c r="D401" s="1">
        <f>'[1]4.D.2_CO2_Inundadas_1de1'!$K22*44/12*-1</f>
        <v>0</v>
      </c>
      <c r="E401" s="38" t="str">
        <f>'[1]4.D.2_CO2_Inundadas_1de1'!$E22</f>
        <v>0</v>
      </c>
      <c r="F401" s="38">
        <f>'[1]4.D.2_CO2_Inundadas_1de1'!$M22</f>
        <v>0.5028917975071775</v>
      </c>
      <c r="G401" s="44">
        <f t="shared" si="48"/>
        <v>0.5028917975071775</v>
      </c>
      <c r="H401" s="45">
        <f t="shared" si="49"/>
        <v>0</v>
      </c>
    </row>
    <row r="402" spans="1:10">
      <c r="A402" s="11"/>
      <c r="B402" s="12"/>
      <c r="C402" s="50"/>
      <c r="D402" s="4">
        <f>SUM(D390:D401)</f>
        <v>0</v>
      </c>
      <c r="E402" s="47"/>
      <c r="F402" s="47"/>
      <c r="G402" s="48"/>
      <c r="H402" s="14">
        <f>SUM(H390:H401)</f>
        <v>0</v>
      </c>
      <c r="I402" s="4">
        <f>SUM(SUMIF(D390:D401,{"&gt;0";"&lt;0"})*{1;-1})</f>
        <v>0</v>
      </c>
      <c r="J402" s="51">
        <f>SQRT(H402)</f>
        <v>0</v>
      </c>
    </row>
    <row r="403" spans="1:10">
      <c r="B403" s="3" t="s">
        <v>61</v>
      </c>
      <c r="C403" s="43"/>
      <c r="D403" s="1"/>
      <c r="E403" s="38"/>
      <c r="F403" s="38"/>
    </row>
    <row r="404" spans="1:10" ht="15">
      <c r="B404" s="2" t="str">
        <f>'[1]4.D.2.MOM_inundadas_1de1'!$C11</f>
        <v>Bosq. M TM &gt; Humedal TMH</v>
      </c>
      <c r="C404" s="43" t="s">
        <v>29</v>
      </c>
      <c r="D404" s="1">
        <f>'[1]4.D.2.MOM_inundadas_1de1'!$K11*44/12*-1</f>
        <v>0</v>
      </c>
      <c r="E404" s="38" t="str">
        <f>'[1]4.D.2.MOM_inundadas_1de1'!$F11</f>
        <v>0</v>
      </c>
      <c r="F404" s="38">
        <f>'[1]4.D.2.MOM_inundadas_1de1'!$H11</f>
        <v>0.34789999999999999</v>
      </c>
      <c r="G404" s="44">
        <f t="shared" ref="G404" si="50">SQRT(E404^2+F404^2)</f>
        <v>0.34789999999999999</v>
      </c>
      <c r="H404" s="45">
        <f>IFERROR(((G404*D404)^2)/($I$416^2),0)</f>
        <v>0</v>
      </c>
    </row>
    <row r="405" spans="1:10" ht="15">
      <c r="B405" s="2" t="str">
        <f>'[1]4.D.2.MOM_inundadas_1de1'!$C12</f>
        <v>Bosq. M TMH &gt; Humedal TM</v>
      </c>
      <c r="C405" s="43" t="s">
        <v>29</v>
      </c>
      <c r="D405" s="1">
        <f>'[1]4.D.2.MOM_inundadas_1de1'!$K12*44/12*-1</f>
        <v>0</v>
      </c>
      <c r="E405" s="38" t="str">
        <f>'[1]4.D.2.MOM_inundadas_1de1'!$F12</f>
        <v>0</v>
      </c>
      <c r="F405" s="38">
        <f>'[1]4.D.2.MOM_inundadas_1de1'!$H12</f>
        <v>0.34789999999999999</v>
      </c>
      <c r="G405" s="44">
        <f t="shared" ref="G405:G415" si="51">SQRT(E405^2+F405^2)</f>
        <v>0.34789999999999999</v>
      </c>
      <c r="H405" s="45">
        <f t="shared" ref="H405:H415" si="52">IFERROR(((G405*D405)^2)/($I$416^2),0)</f>
        <v>0</v>
      </c>
    </row>
    <row r="406" spans="1:10" ht="15">
      <c r="B406" s="2" t="str">
        <f>'[1]4.D.2.MOM_inundadas_1de1'!$C13</f>
        <v>Bosq. M TH &gt; Humedal TH</v>
      </c>
      <c r="C406" s="43" t="s">
        <v>29</v>
      </c>
      <c r="D406" s="1">
        <f>'[1]4.D.2.MOM_inundadas_1de1'!$K13*44/12*-1</f>
        <v>0</v>
      </c>
      <c r="E406" s="38" t="str">
        <f>'[1]4.D.2.MOM_inundadas_1de1'!$F13</f>
        <v>0</v>
      </c>
      <c r="F406" s="38">
        <f>'[1]4.D.2.MOM_inundadas_1de1'!$H13</f>
        <v>0.34789999999999999</v>
      </c>
      <c r="G406" s="44">
        <f t="shared" si="51"/>
        <v>0.34789999999999999</v>
      </c>
      <c r="H406" s="45">
        <f t="shared" si="52"/>
        <v>0</v>
      </c>
    </row>
    <row r="407" spans="1:10" ht="15">
      <c r="B407" s="2" t="str">
        <f>'[1]4.D.2.MOM_inundadas_1de1'!$C14</f>
        <v>Bosq. S TM &gt; Humedal TMH</v>
      </c>
      <c r="C407" s="43" t="s">
        <v>29</v>
      </c>
      <c r="D407" s="1">
        <f>'[1]4.D.2.MOM_inundadas_1de1'!$K14*44/12*-1</f>
        <v>0</v>
      </c>
      <c r="E407" s="38" t="str">
        <f>'[1]4.D.2.MOM_inundadas_1de1'!$F14</f>
        <v>0</v>
      </c>
      <c r="F407" s="38">
        <f>'[1]4.D.2.MOM_inundadas_1de1'!$H14</f>
        <v>0.31730000000000003</v>
      </c>
      <c r="G407" s="44">
        <f t="shared" si="51"/>
        <v>0.31730000000000003</v>
      </c>
      <c r="H407" s="45">
        <f t="shared" si="52"/>
        <v>0</v>
      </c>
    </row>
    <row r="408" spans="1:10" ht="15">
      <c r="B408" s="2" t="str">
        <f>'[1]4.D.2.MOM_inundadas_1de1'!$C15</f>
        <v>Bosq. S TMH &gt; Humedal TM</v>
      </c>
      <c r="C408" s="43" t="s">
        <v>29</v>
      </c>
      <c r="D408" s="1">
        <f>'[1]4.D.2.MOM_inundadas_1de1'!$K15*44/12*-1</f>
        <v>0</v>
      </c>
      <c r="E408" s="38" t="str">
        <f>'[1]4.D.2.MOM_inundadas_1de1'!$F15</f>
        <v>0</v>
      </c>
      <c r="F408" s="38">
        <f>'[1]4.D.2.MOM_inundadas_1de1'!$H15</f>
        <v>0.31730000000000003</v>
      </c>
      <c r="G408" s="44">
        <f t="shared" si="51"/>
        <v>0.31730000000000003</v>
      </c>
      <c r="H408" s="45">
        <f t="shared" si="52"/>
        <v>0</v>
      </c>
    </row>
    <row r="409" spans="1:10" ht="15">
      <c r="B409" s="2" t="str">
        <f>'[1]4.D.2.MOM_inundadas_1de1'!$C16</f>
        <v>Bosq. S TH &gt; Humedal TH</v>
      </c>
      <c r="C409" s="43" t="s">
        <v>29</v>
      </c>
      <c r="D409" s="1">
        <f>'[1]4.D.2.MOM_inundadas_1de1'!$K16*44/12*-1</f>
        <v>0</v>
      </c>
      <c r="E409" s="38" t="str">
        <f>'[1]4.D.2.MOM_inundadas_1de1'!$F16</f>
        <v>0</v>
      </c>
      <c r="F409" s="38">
        <f>'[1]4.D.2.MOM_inundadas_1de1'!$H16</f>
        <v>0.31730000000000003</v>
      </c>
      <c r="G409" s="44">
        <f t="shared" si="51"/>
        <v>0.31730000000000003</v>
      </c>
      <c r="H409" s="45">
        <f t="shared" si="52"/>
        <v>0</v>
      </c>
    </row>
    <row r="410" spans="1:10" ht="15">
      <c r="B410" s="2" t="str">
        <f>'[1]4.D.2.MOM_inundadas_1de1'!$C17</f>
        <v>Manglar &gt; Humedal TMH</v>
      </c>
      <c r="C410" s="43" t="s">
        <v>29</v>
      </c>
      <c r="D410" s="1">
        <f>'[1]4.D.2.MOM_inundadas_1de1'!$K17*44/12*-1</f>
        <v>0</v>
      </c>
      <c r="E410" s="38" t="str">
        <f>'[1]4.D.2.MOM_inundadas_1de1'!$F17</f>
        <v>0</v>
      </c>
      <c r="F410" s="38">
        <f>'[1]4.D.2.MOM_inundadas_1de1'!$H17</f>
        <v>0.70369999999999999</v>
      </c>
      <c r="G410" s="44">
        <f t="shared" si="51"/>
        <v>0.70369999999999999</v>
      </c>
      <c r="H410" s="45">
        <f t="shared" si="52"/>
        <v>0</v>
      </c>
    </row>
    <row r="411" spans="1:10" ht="15">
      <c r="B411" s="2" t="str">
        <f>'[1]4.D.2.MOM_inundadas_1de1'!$C18</f>
        <v>Manglar &gt; Humedal TM</v>
      </c>
      <c r="C411" s="43" t="s">
        <v>29</v>
      </c>
      <c r="D411" s="1">
        <f>'[1]4.D.2.MOM_inundadas_1de1'!$K18*44/12*-1</f>
        <v>0</v>
      </c>
      <c r="E411" s="38" t="str">
        <f>'[1]4.D.2.MOM_inundadas_1de1'!$F18</f>
        <v>0</v>
      </c>
      <c r="F411" s="38">
        <f>'[1]4.D.2.MOM_inundadas_1de1'!$H18</f>
        <v>0.70369999999999999</v>
      </c>
      <c r="G411" s="44">
        <f t="shared" si="51"/>
        <v>0.70369999999999999</v>
      </c>
      <c r="H411" s="45">
        <f t="shared" si="52"/>
        <v>0</v>
      </c>
    </row>
    <row r="412" spans="1:10" ht="15">
      <c r="B412" s="2" t="str">
        <f>'[1]4.D.2.MOM_inundadas_1de1'!$C19</f>
        <v>Manglar &gt; Humedal TH</v>
      </c>
      <c r="C412" s="43" t="s">
        <v>29</v>
      </c>
      <c r="D412" s="1">
        <f>'[1]4.D.2.MOM_inundadas_1de1'!$K19*44/12*-1</f>
        <v>0</v>
      </c>
      <c r="E412" s="38" t="str">
        <f>'[1]4.D.2.MOM_inundadas_1de1'!$F19</f>
        <v>0</v>
      </c>
      <c r="F412" s="38">
        <f>'[1]4.D.2.MOM_inundadas_1de1'!$H19</f>
        <v>0.70369999999999999</v>
      </c>
      <c r="G412" s="44">
        <f t="shared" si="51"/>
        <v>0.70369999999999999</v>
      </c>
      <c r="H412" s="45">
        <f t="shared" si="52"/>
        <v>0</v>
      </c>
    </row>
    <row r="413" spans="1:10" ht="15">
      <c r="B413" s="2" t="str">
        <f>'[1]4.D.2.MOM_inundadas_1de1'!$C20</f>
        <v>Rastrojo&gt; Humedal TMH</v>
      </c>
      <c r="C413" s="43" t="s">
        <v>29</v>
      </c>
      <c r="D413" s="1">
        <f>'[1]4.D.2.MOM_inundadas_1de1'!$K20*44/12*-1</f>
        <v>0</v>
      </c>
      <c r="E413" s="38" t="str">
        <f>'[1]4.D.2.MOM_inundadas_1de1'!$F20</f>
        <v>0</v>
      </c>
      <c r="F413" s="38">
        <f>'[1]4.D.2.MOM_inundadas_1de1'!$H20</f>
        <v>0.71260000000000001</v>
      </c>
      <c r="G413" s="44">
        <f t="shared" si="51"/>
        <v>0.71260000000000001</v>
      </c>
      <c r="H413" s="45">
        <f t="shared" si="52"/>
        <v>0</v>
      </c>
    </row>
    <row r="414" spans="1:10" ht="15">
      <c r="B414" s="2" t="str">
        <f>'[1]4.D.2.MOM_inundadas_1de1'!$C21</f>
        <v>Rastrojo&gt; Humedal TM</v>
      </c>
      <c r="C414" s="43" t="s">
        <v>29</v>
      </c>
      <c r="D414" s="1">
        <f>'[1]4.D.2.MOM_inundadas_1de1'!$K21*44/12*-1</f>
        <v>0</v>
      </c>
      <c r="E414" s="38" t="str">
        <f>'[1]4.D.2.MOM_inundadas_1de1'!$F21</f>
        <v>0</v>
      </c>
      <c r="F414" s="38">
        <f>'[1]4.D.2.MOM_inundadas_1de1'!$H21</f>
        <v>0.71260000000000001</v>
      </c>
      <c r="G414" s="44">
        <f t="shared" si="51"/>
        <v>0.71260000000000001</v>
      </c>
      <c r="H414" s="45">
        <f t="shared" si="52"/>
        <v>0</v>
      </c>
    </row>
    <row r="415" spans="1:10" ht="15">
      <c r="B415" s="2" t="str">
        <f>'[1]4.D.2.MOM_inundadas_1de1'!$C22</f>
        <v>Rastrojo&gt; Humedal TH</v>
      </c>
      <c r="C415" s="43" t="s">
        <v>29</v>
      </c>
      <c r="D415" s="1">
        <f>'[1]4.D.2.MOM_inundadas_1de1'!$K22*44/12*-1</f>
        <v>0</v>
      </c>
      <c r="E415" s="38" t="str">
        <f>'[1]4.D.2.MOM_inundadas_1de1'!$F22</f>
        <v>0</v>
      </c>
      <c r="F415" s="38">
        <f>'[1]4.D.2.MOM_inundadas_1de1'!$H22</f>
        <v>0.71260000000000001</v>
      </c>
      <c r="G415" s="44">
        <f t="shared" si="51"/>
        <v>0.71260000000000001</v>
      </c>
      <c r="H415" s="45">
        <f t="shared" si="52"/>
        <v>0</v>
      </c>
    </row>
    <row r="416" spans="1:10">
      <c r="B416" s="12"/>
      <c r="C416" s="50"/>
      <c r="D416" s="4">
        <f>SUM(D404:D415)</f>
        <v>0</v>
      </c>
      <c r="E416" s="47"/>
      <c r="F416" s="47"/>
      <c r="G416" s="48"/>
      <c r="H416" s="14">
        <f>SUM(H404:H415)</f>
        <v>0</v>
      </c>
      <c r="I416" s="4">
        <f>SUM(SUMIF(D404:D415,{"&gt;0";"&lt;0"})*{1;-1})</f>
        <v>0</v>
      </c>
      <c r="J416" s="51">
        <f>SQRT(H416)</f>
        <v>0</v>
      </c>
    </row>
    <row r="417" spans="2:10">
      <c r="B417" s="12" t="s">
        <v>62</v>
      </c>
      <c r="C417" s="50"/>
      <c r="D417" s="4">
        <f>D402+D416</f>
        <v>0</v>
      </c>
      <c r="E417" s="47"/>
      <c r="F417" s="47"/>
      <c r="G417" s="48"/>
      <c r="H417" s="14"/>
      <c r="I417" s="4">
        <f>I402+I416</f>
        <v>0</v>
      </c>
      <c r="J417" s="51">
        <f>IFERROR((SQRT((I402*J402)^2+(I416*J416)^2)/ABS($I$417)),0)</f>
        <v>0</v>
      </c>
    </row>
    <row r="418" spans="2:10">
      <c r="B418" s="3"/>
      <c r="C418" s="43"/>
      <c r="D418" s="1"/>
      <c r="E418" s="38"/>
      <c r="F418" s="38"/>
    </row>
    <row r="419" spans="2:10">
      <c r="B419" s="3" t="s">
        <v>56</v>
      </c>
      <c r="C419" s="43"/>
      <c r="D419" s="1"/>
      <c r="E419" s="38"/>
      <c r="F419" s="38"/>
    </row>
    <row r="420" spans="2:10">
      <c r="B420" s="3" t="s">
        <v>63</v>
      </c>
      <c r="C420" s="43"/>
      <c r="D420" s="1"/>
      <c r="E420" s="38"/>
      <c r="F420" s="38"/>
    </row>
    <row r="421" spans="2:10">
      <c r="B421" s="3" t="s">
        <v>52</v>
      </c>
      <c r="C421" s="43"/>
      <c r="D421" s="1"/>
      <c r="E421" s="38"/>
      <c r="F421" s="38"/>
    </row>
    <row r="422" spans="2:10" ht="15">
      <c r="B422" s="2" t="str">
        <f>'[1]4.E.2_Bio_1of1'!$C10</f>
        <v>Bosque Mad &gt; Asentamiento TMH</v>
      </c>
      <c r="C422" s="43" t="s">
        <v>29</v>
      </c>
      <c r="D422" s="1">
        <f>'[1]4.E.2_Bio_1of1'!$L10*44/12*-1</f>
        <v>117373.73144386458</v>
      </c>
      <c r="E422" s="38">
        <f>'[1]4.E.2_Bio_1of1'!$E10</f>
        <v>1.9602061071338088</v>
      </c>
      <c r="F422" s="38">
        <f>'[1]4.E.2_Bio_1of1'!$N10</f>
        <v>0.34721889349515533</v>
      </c>
      <c r="G422" s="44">
        <f>SQRT(E422^2+F422^2)</f>
        <v>1.9907207093022068</v>
      </c>
      <c r="H422" s="45">
        <f>((G422*D422)^2)/($I$437^2)</f>
        <v>0.4304197790970104</v>
      </c>
    </row>
    <row r="423" spans="2:10" ht="15">
      <c r="B423" s="2" t="str">
        <f>'[1]4.E.2_Bio_1of1'!$C11</f>
        <v>Bosque Mad &gt; Asentamiento TM</v>
      </c>
      <c r="C423" s="43" t="s">
        <v>29</v>
      </c>
      <c r="D423" s="1">
        <f>'[1]4.E.2_Bio_1of1'!$L11*44/12*-1</f>
        <v>0</v>
      </c>
      <c r="E423" s="38">
        <f>'[1]4.E.2_Bio_1of1'!$E11</f>
        <v>0</v>
      </c>
      <c r="F423" s="38">
        <f>'[1]4.E.2_Bio_1of1'!$N11</f>
        <v>0.34721889349515533</v>
      </c>
      <c r="G423" s="44">
        <f t="shared" ref="G423:G436" si="53">SQRT(E423^2+F423^2)</f>
        <v>0.34721889349515533</v>
      </c>
      <c r="H423" s="45">
        <f t="shared" ref="H423:H436" si="54">((G423*D423)^2)/($I$437^2)</f>
        <v>0</v>
      </c>
    </row>
    <row r="424" spans="2:10" ht="15">
      <c r="B424" s="2" t="str">
        <f>'[1]4.E.2_Bio_1of1'!$C12</f>
        <v>Bosque Mad &gt; Asentamiento TH</v>
      </c>
      <c r="C424" s="43" t="s">
        <v>29</v>
      </c>
      <c r="D424" s="1">
        <f>'[1]4.E.2_Bio_1of1'!$L12*44/12*-1</f>
        <v>0</v>
      </c>
      <c r="E424" s="38">
        <f>'[1]4.E.2_Bio_1of1'!$E12</f>
        <v>0</v>
      </c>
      <c r="F424" s="38">
        <f>'[1]4.E.2_Bio_1of1'!$N12</f>
        <v>0.34721889349515533</v>
      </c>
      <c r="G424" s="44">
        <f t="shared" si="53"/>
        <v>0.34721889349515533</v>
      </c>
      <c r="H424" s="45">
        <f t="shared" si="54"/>
        <v>0</v>
      </c>
    </row>
    <row r="425" spans="2:10" ht="15">
      <c r="B425" s="2" t="str">
        <f>'[1]4.E.2_Bio_1of1'!$C13</f>
        <v>Bosque Sec &gt; Asentamiento TMH</v>
      </c>
      <c r="C425" s="43" t="s">
        <v>29</v>
      </c>
      <c r="D425" s="1">
        <f>'[1]4.E.2_Bio_1of1'!$L13*44/12*-1</f>
        <v>45082.82162696639</v>
      </c>
      <c r="E425" s="38">
        <f>'[1]4.E.2_Bio_1of1'!$E13</f>
        <v>1.5460193934026536</v>
      </c>
      <c r="F425" s="38">
        <f>'[1]4.E.2_Bio_1of1'!$N13</f>
        <v>0.41452653714810589</v>
      </c>
      <c r="G425" s="44">
        <f t="shared" si="53"/>
        <v>1.6006274440909443</v>
      </c>
      <c r="H425" s="45">
        <f t="shared" si="54"/>
        <v>4.1051820921063159E-2</v>
      </c>
    </row>
    <row r="426" spans="2:10" ht="15">
      <c r="B426" s="2" t="str">
        <f>'[1]4.E.2_Bio_1of1'!$C14</f>
        <v>Bosque Sec&gt; Asentamiento TM</v>
      </c>
      <c r="C426" s="43" t="s">
        <v>29</v>
      </c>
      <c r="D426" s="1">
        <f>'[1]4.E.2_Bio_1of1'!$L14*44/12*-1</f>
        <v>0</v>
      </c>
      <c r="E426" s="38">
        <f>'[1]4.E.2_Bio_1of1'!$E14</f>
        <v>0</v>
      </c>
      <c r="F426" s="38">
        <f>'[1]4.E.2_Bio_1of1'!$N14</f>
        <v>0.41452653714810589</v>
      </c>
      <c r="G426" s="44">
        <f t="shared" si="53"/>
        <v>0.41452653714810589</v>
      </c>
      <c r="H426" s="45">
        <f t="shared" si="54"/>
        <v>0</v>
      </c>
    </row>
    <row r="427" spans="2:10" ht="15">
      <c r="B427" s="2" t="str">
        <f>'[1]4.E.2_Bio_1of1'!$C15</f>
        <v>Bosque Sec&gt; Asentamiento TH</v>
      </c>
      <c r="C427" s="43" t="s">
        <v>29</v>
      </c>
      <c r="D427" s="1">
        <f>'[1]4.E.2_Bio_1of1'!$L15*44/12*-1</f>
        <v>178995.94498149786</v>
      </c>
      <c r="E427" s="38">
        <f>'[1]4.E.2_Bio_1of1'!$E15</f>
        <v>1.8413724071852968</v>
      </c>
      <c r="F427" s="38">
        <f>'[1]4.E.2_Bio_1of1'!$N15</f>
        <v>0.41452653714810589</v>
      </c>
      <c r="G427" s="44">
        <f t="shared" si="53"/>
        <v>1.8874545271193621</v>
      </c>
      <c r="H427" s="45">
        <f t="shared" si="54"/>
        <v>0.89984790118668079</v>
      </c>
    </row>
    <row r="428" spans="2:10" ht="15">
      <c r="B428" s="2" t="str">
        <f>'[1]4.E.2_Bio_1of1'!$C16</f>
        <v>Rast &gt; Asentamiento TMH</v>
      </c>
      <c r="C428" s="43" t="s">
        <v>29</v>
      </c>
      <c r="D428" s="1">
        <f>'[1]4.E.2_Bio_1of1'!$L16*44/12*-1</f>
        <v>11059.474367851173</v>
      </c>
      <c r="E428" s="38">
        <f>'[1]4.E.2_Bio_1of1'!$E16</f>
        <v>1.4607563258006768</v>
      </c>
      <c r="F428" s="38">
        <f>'[1]4.E.2_Bio_1of1'!$N16</f>
        <v>0.5028917975071775</v>
      </c>
      <c r="G428" s="44">
        <f t="shared" si="53"/>
        <v>1.544897797061894</v>
      </c>
      <c r="H428" s="45">
        <f t="shared" si="54"/>
        <v>2.3014323266839802E-3</v>
      </c>
    </row>
    <row r="429" spans="2:10" ht="15">
      <c r="B429" s="2" t="str">
        <f>'[1]4.E.2_Bio_1of1'!$C17</f>
        <v>Rast &gt; Asentamiento TM</v>
      </c>
      <c r="C429" s="43" t="s">
        <v>29</v>
      </c>
      <c r="D429" s="1">
        <f>'[1]4.E.2_Bio_1of1'!$L17*44/12*-1</f>
        <v>3639.8211536625845</v>
      </c>
      <c r="E429" s="38">
        <f>'[1]4.E.2_Bio_1of1'!$E17</f>
        <v>1.9602061071338088</v>
      </c>
      <c r="F429" s="38">
        <f>'[1]4.E.2_Bio_1of1'!$N17</f>
        <v>0.5028917975071775</v>
      </c>
      <c r="G429" s="44">
        <f t="shared" si="53"/>
        <v>2.0236867698447507</v>
      </c>
      <c r="H429" s="45">
        <f t="shared" si="54"/>
        <v>4.2773658980023828E-4</v>
      </c>
    </row>
    <row r="430" spans="2:10" ht="15">
      <c r="B430" s="2" t="str">
        <f>'[1]4.E.2_Bio_1of1'!$C18</f>
        <v>Rast &gt; Asentamiento TH</v>
      </c>
      <c r="C430" s="43" t="s">
        <v>29</v>
      </c>
      <c r="D430" s="1">
        <f>'[1]4.E.2_Bio_1of1'!$L18*44/12*-1</f>
        <v>0</v>
      </c>
      <c r="E430" s="38">
        <f>'[1]4.E.2_Bio_1of1'!$E18</f>
        <v>0</v>
      </c>
      <c r="F430" s="38">
        <f>'[1]4.E.2_Bio_1of1'!$N18</f>
        <v>0.5028917975071775</v>
      </c>
      <c r="G430" s="44">
        <f t="shared" si="53"/>
        <v>0.5028917975071775</v>
      </c>
      <c r="H430" s="45">
        <f t="shared" si="54"/>
        <v>0</v>
      </c>
    </row>
    <row r="431" spans="2:10" ht="15">
      <c r="B431" s="2" t="str">
        <f>'[1]4.E.2_Bio_1of1'!$C19</f>
        <v>Manglar &gt; Otro TMH</v>
      </c>
      <c r="C431" s="43" t="s">
        <v>29</v>
      </c>
      <c r="D431" s="1">
        <f>'[1]4.E.2_Bio_1of1'!$L19*44/12*-1</f>
        <v>0</v>
      </c>
      <c r="E431" s="38" t="str">
        <f>'[1]4.E.2_Bio_1of1'!$E19</f>
        <v>0</v>
      </c>
      <c r="F431" s="38">
        <f>'[1]4.E.2_Bio_1of1'!$N19</f>
        <v>1.205237586536364</v>
      </c>
      <c r="G431" s="44">
        <f t="shared" si="53"/>
        <v>1.205237586536364</v>
      </c>
      <c r="H431" s="45">
        <f t="shared" si="54"/>
        <v>0</v>
      </c>
    </row>
    <row r="432" spans="2:10" ht="15">
      <c r="B432" s="2" t="str">
        <f>'[1]4.E.2_Bio_1of1'!$C20</f>
        <v>Manglar &gt; Otro TM</v>
      </c>
      <c r="C432" s="43" t="s">
        <v>29</v>
      </c>
      <c r="D432" s="1">
        <f>'[1]4.E.2_Bio_1of1'!$L20*44/12*-1</f>
        <v>0</v>
      </c>
      <c r="E432" s="38" t="str">
        <f>'[1]4.E.2_Bio_1of1'!$E20</f>
        <v>0</v>
      </c>
      <c r="F432" s="38">
        <f>'[1]4.E.2_Bio_1of1'!$N20</f>
        <v>1.205237586536364</v>
      </c>
      <c r="G432" s="44">
        <f t="shared" si="53"/>
        <v>1.205237586536364</v>
      </c>
      <c r="H432" s="45">
        <f t="shared" si="54"/>
        <v>0</v>
      </c>
    </row>
    <row r="433" spans="2:29" ht="15">
      <c r="B433" s="2" t="str">
        <f>'[1]4.E.2_Bio_1of1'!$C21</f>
        <v>Manglar &gt; Otro TH</v>
      </c>
      <c r="C433" s="43" t="s">
        <v>29</v>
      </c>
      <c r="D433" s="1">
        <f>'[1]4.E.2_Bio_1of1'!$L21*44/12*-1</f>
        <v>0</v>
      </c>
      <c r="E433" s="38" t="str">
        <f>'[1]4.E.2_Bio_1of1'!$E21</f>
        <v>0</v>
      </c>
      <c r="F433" s="38">
        <f>'[1]4.E.2_Bio_1of1'!$N21</f>
        <v>1.205237586536364</v>
      </c>
      <c r="G433" s="44">
        <f t="shared" si="53"/>
        <v>1.205237586536364</v>
      </c>
      <c r="H433" s="45">
        <f t="shared" si="54"/>
        <v>0</v>
      </c>
    </row>
    <row r="434" spans="2:29" ht="15">
      <c r="B434" s="2" t="str">
        <f>'[1]4.E.2_Bio_1of1'!$C22</f>
        <v>Rast &gt; Otro TMH</v>
      </c>
      <c r="C434" s="43" t="s">
        <v>29</v>
      </c>
      <c r="D434" s="1">
        <f>'[1]4.E.2_Bio_1of1'!$L22*44/12*-1</f>
        <v>0</v>
      </c>
      <c r="E434" s="38" t="str">
        <f>'[1]4.E.2_Bio_1of1'!$E22</f>
        <v>0</v>
      </c>
      <c r="F434" s="38">
        <f>'[1]4.E.2_Bio_1of1'!$N22</f>
        <v>0.5028917975071775</v>
      </c>
      <c r="G434" s="44">
        <f t="shared" si="53"/>
        <v>0.5028917975071775</v>
      </c>
      <c r="H434" s="45">
        <f t="shared" si="54"/>
        <v>0</v>
      </c>
    </row>
    <row r="435" spans="2:29" ht="15">
      <c r="B435" s="2" t="str">
        <f>'[1]4.E.2_Bio_1of1'!$C23</f>
        <v>Rast &gt; Otro TM</v>
      </c>
      <c r="C435" s="43" t="s">
        <v>29</v>
      </c>
      <c r="D435" s="1">
        <f>'[1]4.E.2_Bio_1of1'!$L23*44/12*-1</f>
        <v>0</v>
      </c>
      <c r="E435" s="38" t="str">
        <f>'[1]4.E.2_Bio_1of1'!$E23</f>
        <v>0</v>
      </c>
      <c r="F435" s="38">
        <f>'[1]4.E.2_Bio_1of1'!$N23</f>
        <v>0.5028917975071775</v>
      </c>
      <c r="G435" s="44">
        <f t="shared" si="53"/>
        <v>0.5028917975071775</v>
      </c>
      <c r="H435" s="45">
        <f t="shared" si="54"/>
        <v>0</v>
      </c>
    </row>
    <row r="436" spans="2:29" ht="15">
      <c r="B436" s="2" t="str">
        <f>'[1]4.E.2_Bio_1of1'!$C24</f>
        <v>Rast &gt; Otro TH</v>
      </c>
      <c r="C436" s="43" t="s">
        <v>29</v>
      </c>
      <c r="D436" s="1">
        <f>'[1]4.E.2_Bio_1of1'!$L24*44/12*-1</f>
        <v>0</v>
      </c>
      <c r="E436" s="38" t="str">
        <f>'[1]4.E.2_Bio_1of1'!$E24</f>
        <v>0</v>
      </c>
      <c r="F436" s="38">
        <f>'[1]4.E.2_Bio_1of1'!$N24</f>
        <v>0.5028917975071775</v>
      </c>
      <c r="G436" s="44">
        <f t="shared" si="53"/>
        <v>0.5028917975071775</v>
      </c>
      <c r="H436" s="45">
        <f t="shared" si="54"/>
        <v>0</v>
      </c>
    </row>
    <row r="437" spans="2:29" s="11" customFormat="1">
      <c r="B437" s="12"/>
      <c r="C437" s="50"/>
      <c r="D437" s="4">
        <f>SUM(D422:D436)</f>
        <v>356151.79357384256</v>
      </c>
      <c r="E437" s="47"/>
      <c r="F437" s="47"/>
      <c r="G437" s="48"/>
      <c r="H437" s="14">
        <f>SUM(H422:H436)</f>
        <v>1.3740486701212384</v>
      </c>
      <c r="I437" s="4">
        <f>SUM(SUMIF(D422:D436,{"&gt;0";"&lt;0"})*{1;-1})</f>
        <v>356151.79357384256</v>
      </c>
      <c r="J437" s="51">
        <f>SQRT(H437)</f>
        <v>1.1721982213436593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2:29" ht="15">
      <c r="B438" s="3" t="s">
        <v>53</v>
      </c>
      <c r="C438" s="43" t="s">
        <v>29</v>
      </c>
      <c r="D438" s="1"/>
      <c r="E438" s="38"/>
      <c r="F438" s="38"/>
    </row>
    <row r="439" spans="2:29" ht="15">
      <c r="B439" s="2" t="str">
        <f>'[1]4.E.2_MOM_1of1'!$C10</f>
        <v>Bosque Mad &gt; Asentamiento TMH</v>
      </c>
      <c r="C439" s="43" t="s">
        <v>29</v>
      </c>
      <c r="D439" s="1">
        <f>'[1]4.E.2_MOM_1of1'!$J10*44/12*-1</f>
        <v>25147.170278689071</v>
      </c>
      <c r="E439" s="38">
        <f>'[1]4.E.2_MOM_1of1'!$E10</f>
        <v>1.9602061071338088</v>
      </c>
      <c r="F439" s="38">
        <f>'[1]4.E.2_MOM_1of1'!$H10</f>
        <v>0.34789999999999999</v>
      </c>
      <c r="G439" s="44">
        <f>SQRT(E439^2+F439^2)</f>
        <v>1.9908396199705995</v>
      </c>
      <c r="H439" s="45">
        <f>((G439*D439)^2)/($I$454^2)</f>
        <v>0.27541459975839361</v>
      </c>
    </row>
    <row r="440" spans="2:29" ht="15">
      <c r="B440" s="2" t="str">
        <f>'[1]4.E.2_MOM_1of1'!$C11</f>
        <v>Bosque Mad &gt; Asentamiento TM</v>
      </c>
      <c r="C440" s="43" t="s">
        <v>29</v>
      </c>
      <c r="D440" s="1">
        <f>'[1]4.E.2_MOM_1of1'!$J11*44/12*-1</f>
        <v>0</v>
      </c>
      <c r="E440" s="38">
        <f>'[1]4.E.2_MOM_1of1'!$E11</f>
        <v>0</v>
      </c>
      <c r="F440" s="38">
        <f>'[1]4.E.2_MOM_1of1'!$H11</f>
        <v>0.34789999999999999</v>
      </c>
      <c r="G440" s="44">
        <f t="shared" ref="G440:G453" si="55">SQRT(E440^2+F440^2)</f>
        <v>0.34789999999999999</v>
      </c>
      <c r="H440" s="45">
        <f t="shared" ref="H440:H453" si="56">((G440*D440)^2)/($I$454^2)</f>
        <v>0</v>
      </c>
    </row>
    <row r="441" spans="2:29" ht="15">
      <c r="B441" s="2" t="str">
        <f>'[1]4.E.2_MOM_1of1'!$C12</f>
        <v>Bosque Mad &gt; Asentamiento TH</v>
      </c>
      <c r="C441" s="43" t="s">
        <v>29</v>
      </c>
      <c r="D441" s="1">
        <f>'[1]4.E.2_MOM_1of1'!$J12*44/12*-1</f>
        <v>0</v>
      </c>
      <c r="E441" s="38">
        <f>'[1]4.E.2_MOM_1of1'!$E12</f>
        <v>0</v>
      </c>
      <c r="F441" s="38">
        <f>'[1]4.E.2_MOM_1of1'!$H12</f>
        <v>0.34789999999999999</v>
      </c>
      <c r="G441" s="44">
        <f t="shared" si="55"/>
        <v>0.34789999999999999</v>
      </c>
      <c r="H441" s="45">
        <f t="shared" si="56"/>
        <v>0</v>
      </c>
    </row>
    <row r="442" spans="2:29" ht="15">
      <c r="B442" s="2" t="str">
        <f>'[1]4.E.2_MOM_1of1'!$C13</f>
        <v>Bosque Sec &gt; Asentamiento TMH</v>
      </c>
      <c r="C442" s="43" t="s">
        <v>29</v>
      </c>
      <c r="D442" s="1">
        <f>'[1]4.E.2_MOM_1of1'!$J13*44/12*-1</f>
        <v>11960.587859736632</v>
      </c>
      <c r="E442" s="38">
        <f>'[1]4.E.2_MOM_1of1'!$E13</f>
        <v>1.5460193934026536</v>
      </c>
      <c r="F442" s="38">
        <f>'[1]4.E.2_MOM_1of1'!$H13</f>
        <v>0.31730000000000003</v>
      </c>
      <c r="G442" s="44">
        <f t="shared" si="55"/>
        <v>1.5782443583859596</v>
      </c>
      <c r="H442" s="45">
        <f t="shared" si="56"/>
        <v>3.9155223352187317E-2</v>
      </c>
    </row>
    <row r="443" spans="2:29" ht="15">
      <c r="B443" s="2" t="str">
        <f>'[1]4.E.2_MOM_1of1'!$C14</f>
        <v>Bosque Sec&gt; Asentamiento TM</v>
      </c>
      <c r="C443" s="43" t="s">
        <v>29</v>
      </c>
      <c r="D443" s="1">
        <f>'[1]4.E.2_MOM_1of1'!$J14*44/12*-1</f>
        <v>0</v>
      </c>
      <c r="E443" s="38">
        <f>'[1]4.E.2_MOM_1of1'!$E14</f>
        <v>0</v>
      </c>
      <c r="F443" s="38">
        <f>'[1]4.E.2_MOM_1of1'!$H14</f>
        <v>0.31730000000000003</v>
      </c>
      <c r="G443" s="44">
        <f t="shared" si="55"/>
        <v>0.31730000000000003</v>
      </c>
      <c r="H443" s="45">
        <f t="shared" si="56"/>
        <v>0</v>
      </c>
    </row>
    <row r="444" spans="2:29" ht="15">
      <c r="B444" s="2" t="str">
        <f>'[1]4.E.2_MOM_1of1'!$C15</f>
        <v>Bosque Sec&gt; Asentamiento TH</v>
      </c>
      <c r="C444" s="43" t="s">
        <v>29</v>
      </c>
      <c r="D444" s="1">
        <f>'[1]4.E.2_MOM_1of1'!$J15*44/12*-1</f>
        <v>47488.081917375101</v>
      </c>
      <c r="E444" s="38">
        <f>'[1]4.E.2_MOM_1of1'!$E15</f>
        <v>1.8413724071852968</v>
      </c>
      <c r="F444" s="38">
        <f>'[1]4.E.2_MOM_1of1'!$H15</f>
        <v>0.31730000000000003</v>
      </c>
      <c r="G444" s="44">
        <f t="shared" si="55"/>
        <v>1.8685105383549152</v>
      </c>
      <c r="H444" s="45">
        <f t="shared" si="56"/>
        <v>0.86516018194529043</v>
      </c>
    </row>
    <row r="445" spans="2:29" ht="15">
      <c r="B445" s="2" t="str">
        <f>'[1]4.E.2_MOM_1of1'!$C16</f>
        <v>Rast &gt; Asentamiento TMH</v>
      </c>
      <c r="C445" s="43" t="s">
        <v>29</v>
      </c>
      <c r="D445" s="1">
        <f>'[1]4.E.2_MOM_1of1'!$J16*44/12*-1</f>
        <v>8126.1276502998235</v>
      </c>
      <c r="E445" s="38">
        <f>'[1]4.E.2_MOM_1of1'!$E16</f>
        <v>1.4607563258006768</v>
      </c>
      <c r="F445" s="38">
        <f>'[1]4.E.2_MOM_1of1'!$H16</f>
        <v>0.71260000000000001</v>
      </c>
      <c r="G445" s="44">
        <f t="shared" si="55"/>
        <v>1.6253023729037908</v>
      </c>
      <c r="H445" s="45">
        <f t="shared" si="56"/>
        <v>1.9167778517953322E-2</v>
      </c>
    </row>
    <row r="446" spans="2:29" ht="15">
      <c r="B446" s="2" t="str">
        <f>'[1]4.E.2_MOM_1of1'!$C17</f>
        <v>Rast &gt; Asentamiento TM</v>
      </c>
      <c r="C446" s="43" t="s">
        <v>29</v>
      </c>
      <c r="D446" s="1">
        <f>'[1]4.E.2_MOM_1of1'!$J17*44/12*-1</f>
        <v>2674.4174573886726</v>
      </c>
      <c r="E446" s="38">
        <f>'[1]4.E.2_MOM_1of1'!$E17</f>
        <v>1.9602061071338088</v>
      </c>
      <c r="F446" s="38">
        <f>'[1]4.E.2_MOM_1of1'!$H17</f>
        <v>0.71260000000000001</v>
      </c>
      <c r="G446" s="44">
        <f t="shared" si="55"/>
        <v>2.0857149235800856</v>
      </c>
      <c r="H446" s="45">
        <f t="shared" si="56"/>
        <v>3.4190421700170839E-3</v>
      </c>
    </row>
    <row r="447" spans="2:29" ht="15">
      <c r="B447" s="2" t="str">
        <f>'[1]4.E.2_MOM_1of1'!$C18</f>
        <v>Rast &gt; Asentamiento TH</v>
      </c>
      <c r="C447" s="43" t="s">
        <v>29</v>
      </c>
      <c r="D447" s="1">
        <f>'[1]4.E.2_MOM_1of1'!$J18*44/12*-1</f>
        <v>0</v>
      </c>
      <c r="E447" s="38">
        <f>'[1]4.E.2_MOM_1of1'!$E18</f>
        <v>0</v>
      </c>
      <c r="F447" s="38">
        <f>'[1]4.E.2_MOM_1of1'!$H18</f>
        <v>0.71260000000000001</v>
      </c>
      <c r="G447" s="44">
        <f t="shared" si="55"/>
        <v>0.71260000000000001</v>
      </c>
      <c r="H447" s="45">
        <f t="shared" si="56"/>
        <v>0</v>
      </c>
    </row>
    <row r="448" spans="2:29" ht="15">
      <c r="B448" s="2" t="str">
        <f>'[1]4.E.2_MOM_1of1'!$C19</f>
        <v>Manglar &gt; Otro TMH</v>
      </c>
      <c r="C448" s="43" t="s">
        <v>29</v>
      </c>
      <c r="D448" s="1">
        <f>'[1]4.E.2_MOM_1of1'!$J19*44/12*-1</f>
        <v>0</v>
      </c>
      <c r="E448" s="38" t="str">
        <f>'[1]4.E.2_MOM_1of1'!$E19</f>
        <v>0</v>
      </c>
      <c r="F448" s="38">
        <f>'[1]4.E.2_MOM_1of1'!$H19</f>
        <v>0.70369999999999999</v>
      </c>
      <c r="G448" s="44">
        <f t="shared" si="55"/>
        <v>0.70369999999999999</v>
      </c>
      <c r="H448" s="45">
        <f t="shared" si="56"/>
        <v>0</v>
      </c>
    </row>
    <row r="449" spans="1:29" ht="15">
      <c r="B449" s="2" t="str">
        <f>'[1]4.E.2_MOM_1of1'!$C20</f>
        <v>Manglar &gt; Otro TM</v>
      </c>
      <c r="C449" s="43" t="s">
        <v>29</v>
      </c>
      <c r="D449" s="1">
        <f>'[1]4.E.2_MOM_1of1'!$J20*44/12*-1</f>
        <v>0</v>
      </c>
      <c r="E449" s="38" t="str">
        <f>'[1]4.E.2_MOM_1of1'!$E20</f>
        <v>0</v>
      </c>
      <c r="F449" s="38">
        <f>'[1]4.E.2_MOM_1of1'!$H20</f>
        <v>0.70369999999999999</v>
      </c>
      <c r="G449" s="44">
        <f t="shared" si="55"/>
        <v>0.70369999999999999</v>
      </c>
      <c r="H449" s="45">
        <f t="shared" si="56"/>
        <v>0</v>
      </c>
    </row>
    <row r="450" spans="1:29" ht="15">
      <c r="B450" s="2" t="str">
        <f>'[1]4.E.2_MOM_1of1'!$C21</f>
        <v>Manglar &gt; Otro TH</v>
      </c>
      <c r="C450" s="43" t="s">
        <v>29</v>
      </c>
      <c r="D450" s="1">
        <f>'[1]4.E.2_MOM_1of1'!$J21*44/12*-1</f>
        <v>0</v>
      </c>
      <c r="E450" s="38" t="str">
        <f>'[1]4.E.2_MOM_1of1'!$E21</f>
        <v>0</v>
      </c>
      <c r="F450" s="38">
        <f>'[1]4.E.2_MOM_1of1'!$H21</f>
        <v>0.70369999999999999</v>
      </c>
      <c r="G450" s="44">
        <f t="shared" si="55"/>
        <v>0.70369999999999999</v>
      </c>
      <c r="H450" s="45">
        <f t="shared" si="56"/>
        <v>0</v>
      </c>
      <c r="K450" s="76"/>
      <c r="L450" s="76"/>
    </row>
    <row r="451" spans="1:29" ht="15">
      <c r="B451" s="2" t="str">
        <f>'[1]4.E.2_MOM_1of1'!$C22</f>
        <v>Rast &gt; Otro TMH</v>
      </c>
      <c r="C451" s="43" t="s">
        <v>29</v>
      </c>
      <c r="D451" s="1">
        <f>'[1]4.E.2_MOM_1of1'!$J22*44/12*-1</f>
        <v>0</v>
      </c>
      <c r="E451" s="38" t="str">
        <f>'[1]4.E.2_MOM_1of1'!$E22</f>
        <v>0</v>
      </c>
      <c r="F451" s="38">
        <f>'[1]4.E.2_MOM_1of1'!$H22</f>
        <v>0.71260000000000001</v>
      </c>
      <c r="G451" s="44">
        <f t="shared" si="55"/>
        <v>0.71260000000000001</v>
      </c>
      <c r="H451" s="45">
        <f t="shared" si="56"/>
        <v>0</v>
      </c>
      <c r="L451" s="76"/>
    </row>
    <row r="452" spans="1:29" ht="15">
      <c r="B452" s="2" t="str">
        <f>'[1]4.E.2_MOM_1of1'!$C23</f>
        <v>Rast &gt; Otro TM</v>
      </c>
      <c r="C452" s="43" t="s">
        <v>29</v>
      </c>
      <c r="D452" s="1">
        <f>'[1]4.E.2_MOM_1of1'!$J23*44/12*-1</f>
        <v>0</v>
      </c>
      <c r="E452" s="38" t="str">
        <f>'[1]4.E.2_MOM_1of1'!$E23</f>
        <v>0</v>
      </c>
      <c r="F452" s="38">
        <f>'[1]4.E.2_MOM_1of1'!$H23</f>
        <v>0.71260000000000001</v>
      </c>
      <c r="G452" s="44">
        <f t="shared" si="55"/>
        <v>0.71260000000000001</v>
      </c>
      <c r="H452" s="45">
        <f t="shared" si="56"/>
        <v>0</v>
      </c>
    </row>
    <row r="453" spans="1:29" ht="15">
      <c r="B453" s="2" t="str">
        <f>'[1]4.E.2_MOM_1of1'!$C24</f>
        <v>Rast &gt; Otro TH</v>
      </c>
      <c r="C453" s="43" t="s">
        <v>29</v>
      </c>
      <c r="D453" s="1">
        <f>'[1]4.E.2_MOM_1of1'!$J24*44/12*-1</f>
        <v>0</v>
      </c>
      <c r="E453" s="38" t="str">
        <f>'[1]4.E.2_MOM_1of1'!$E24</f>
        <v>0</v>
      </c>
      <c r="F453" s="38">
        <f>'[1]4.E.2_MOM_1of1'!$H24</f>
        <v>0.71260000000000001</v>
      </c>
      <c r="G453" s="44">
        <f t="shared" si="55"/>
        <v>0.71260000000000001</v>
      </c>
      <c r="H453" s="45">
        <f t="shared" si="56"/>
        <v>0</v>
      </c>
    </row>
    <row r="454" spans="1:29" s="11" customFormat="1">
      <c r="B454" s="12"/>
      <c r="C454" s="50"/>
      <c r="D454" s="4">
        <f>SUM(D439:D453)</f>
        <v>95396.385163489293</v>
      </c>
      <c r="E454" s="47"/>
      <c r="F454" s="47"/>
      <c r="G454" s="48"/>
      <c r="H454" s="14">
        <f>SUM(H439:H453)</f>
        <v>1.2023168257438419</v>
      </c>
      <c r="I454" s="4">
        <f>SUM(SUMIF(D439:D453,{"&gt;0";"&lt;0"})*{1;-1})</f>
        <v>95396.385163489293</v>
      </c>
      <c r="J454" s="51">
        <f>SQRT(H454)</f>
        <v>1.0965020865205146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>
      <c r="B455" s="12" t="s">
        <v>62</v>
      </c>
      <c r="C455" s="50"/>
      <c r="D455" s="4">
        <f>D437+D454</f>
        <v>451548.17873733188</v>
      </c>
      <c r="E455" s="47"/>
      <c r="F455" s="47"/>
      <c r="G455" s="48"/>
      <c r="H455" s="14"/>
      <c r="I455" s="4">
        <f>I437+I454</f>
        <v>451548.17873733188</v>
      </c>
      <c r="J455" s="51">
        <f>SQRT((I437*J437)^2+(I454*J454)^2)/ABS($I$455)</f>
        <v>0.95313290371831949</v>
      </c>
    </row>
    <row r="456" spans="1:29">
      <c r="B456" s="86" t="s">
        <v>64</v>
      </c>
      <c r="C456" s="92"/>
      <c r="D456" s="93">
        <f>D340+D385+D417+D455</f>
        <v>7988002.3883359311</v>
      </c>
      <c r="E456" s="94"/>
      <c r="F456" s="94"/>
      <c r="G456" s="95"/>
      <c r="H456" s="96"/>
      <c r="I456" s="97">
        <f>I340+I385+I417+I455</f>
        <v>7988002.3883359311</v>
      </c>
      <c r="J456" s="98">
        <f>SQRT((I340*J340)^2+(I385*J385)^2+(I417*J417)^2+(I455*J455)^2)/ABS(I456)</f>
        <v>0.24764306005046954</v>
      </c>
      <c r="K456" s="82"/>
      <c r="L456" s="82"/>
      <c r="M456" s="82"/>
      <c r="N456" s="82"/>
      <c r="O456" s="83"/>
    </row>
    <row r="457" spans="1:29" ht="12.75" thickBot="1">
      <c r="B457" s="87"/>
      <c r="C457" s="88"/>
      <c r="D457" s="85"/>
      <c r="E457" s="89"/>
      <c r="F457" s="89"/>
      <c r="G457" s="89"/>
      <c r="H457" s="90"/>
      <c r="I457" s="85"/>
      <c r="J457" s="91"/>
      <c r="K457" s="82"/>
      <c r="L457" s="82"/>
      <c r="M457" s="82"/>
      <c r="N457" s="82"/>
      <c r="O457" s="83"/>
    </row>
    <row r="458" spans="1:29" ht="12.75" customHeight="1" thickBot="1">
      <c r="B458" s="101" t="s">
        <v>65</v>
      </c>
      <c r="C458" s="102"/>
      <c r="D458" s="103">
        <f>D22+D112+D268+D456</f>
        <v>-26562530.067339692</v>
      </c>
      <c r="E458" s="104"/>
      <c r="F458" s="104"/>
      <c r="G458" s="104"/>
      <c r="H458" s="105"/>
      <c r="I458" s="103">
        <f>I22+I112+I268+I456</f>
        <v>-26562530.067339692</v>
      </c>
      <c r="J458" s="106">
        <f>SQRT((I22*J22)^2+(I112*J112)^2+(I268*J268)^2+(I456*J456)^2)/ABS(I22+I112+I268+I456)</f>
        <v>0.21086566943074919</v>
      </c>
      <c r="K458" s="115" t="s">
        <v>66</v>
      </c>
      <c r="L458" s="115"/>
      <c r="M458" s="115"/>
      <c r="N458" s="115"/>
      <c r="O458" s="116"/>
    </row>
    <row r="459" spans="1:29" ht="12" customHeight="1">
      <c r="B459" s="65"/>
      <c r="C459" s="66"/>
      <c r="D459" s="67"/>
      <c r="E459" s="68"/>
      <c r="F459" s="68"/>
      <c r="G459" s="68"/>
      <c r="H459" s="69"/>
      <c r="I459" s="73"/>
      <c r="J459" s="70"/>
      <c r="K459" s="117"/>
      <c r="L459" s="117"/>
      <c r="M459" s="117"/>
      <c r="N459" s="117"/>
      <c r="O459" s="118"/>
    </row>
    <row r="460" spans="1:29" ht="12" customHeight="1">
      <c r="A460" s="65"/>
      <c r="B460" s="66"/>
      <c r="C460" s="67"/>
      <c r="D460" s="68"/>
      <c r="E460" s="68"/>
      <c r="F460" s="68"/>
      <c r="G460" s="69"/>
      <c r="H460" s="73"/>
      <c r="I460" s="70"/>
      <c r="J460" s="71"/>
      <c r="K460" s="117"/>
      <c r="L460" s="117"/>
      <c r="M460" s="117"/>
      <c r="N460" s="117"/>
      <c r="O460" s="118"/>
    </row>
    <row r="461" spans="1:29" s="16" customFormat="1">
      <c r="A461" s="6"/>
      <c r="B461" s="30"/>
      <c r="D461" s="30"/>
      <c r="J461" s="72"/>
      <c r="K461" s="119"/>
      <c r="L461" s="119"/>
      <c r="M461" s="119"/>
      <c r="N461" s="119"/>
      <c r="O461" s="120"/>
    </row>
    <row r="462" spans="1:29">
      <c r="B462" s="55" t="s">
        <v>67</v>
      </c>
      <c r="C462" s="5"/>
      <c r="D462" s="5"/>
      <c r="E462" s="31"/>
      <c r="F462" s="31"/>
      <c r="G462" s="31"/>
      <c r="H462" s="32"/>
      <c r="I462" s="32"/>
      <c r="J462" s="33"/>
    </row>
    <row r="463" spans="1:29">
      <c r="B463" s="29"/>
      <c r="C463" s="5"/>
      <c r="D463" s="5"/>
      <c r="E463" s="31"/>
      <c r="F463" s="31"/>
      <c r="G463" s="31"/>
      <c r="H463" s="32"/>
      <c r="I463" s="32"/>
      <c r="J463" s="33"/>
    </row>
    <row r="464" spans="1:29">
      <c r="B464" s="29"/>
      <c r="C464" s="5"/>
      <c r="D464" s="5"/>
      <c r="E464" s="31"/>
      <c r="F464" s="31"/>
      <c r="G464" s="31"/>
      <c r="H464" s="32"/>
      <c r="I464" s="32"/>
      <c r="J464" s="33"/>
    </row>
    <row r="465" spans="2:10">
      <c r="B465" s="29"/>
      <c r="C465" s="5"/>
      <c r="D465" s="5"/>
      <c r="E465" s="31"/>
      <c r="F465" s="31"/>
      <c r="G465" s="31"/>
      <c r="H465" s="32"/>
      <c r="I465" s="32"/>
      <c r="J465" s="33"/>
    </row>
    <row r="466" spans="2:10">
      <c r="B466" s="29"/>
      <c r="C466" s="5"/>
      <c r="D466" s="5"/>
      <c r="E466" s="31"/>
      <c r="F466" s="31"/>
      <c r="G466" s="31"/>
      <c r="H466" s="32"/>
      <c r="I466" s="32"/>
      <c r="J466" s="33"/>
    </row>
    <row r="467" spans="2:10">
      <c r="B467" s="29"/>
      <c r="C467" s="5"/>
      <c r="D467" s="5"/>
      <c r="E467" s="31"/>
      <c r="F467" s="31"/>
      <c r="G467" s="31"/>
      <c r="H467" s="32"/>
      <c r="I467" s="32"/>
      <c r="J467" s="33"/>
    </row>
    <row r="468" spans="2:10">
      <c r="B468" s="29"/>
      <c r="C468" s="5"/>
      <c r="D468" s="5"/>
      <c r="E468" s="31"/>
      <c r="F468" s="31"/>
      <c r="G468" s="31"/>
      <c r="H468" s="32"/>
      <c r="I468" s="32"/>
      <c r="J468" s="33"/>
    </row>
    <row r="469" spans="2:10">
      <c r="B469" s="29"/>
      <c r="C469" s="5"/>
      <c r="D469" s="5"/>
      <c r="E469" s="31"/>
      <c r="F469" s="31"/>
      <c r="G469" s="31"/>
      <c r="H469" s="32"/>
      <c r="I469" s="32"/>
      <c r="J469" s="33"/>
    </row>
    <row r="470" spans="2:10">
      <c r="B470" s="29"/>
      <c r="C470" s="5"/>
      <c r="D470" s="5"/>
      <c r="E470" s="31"/>
      <c r="F470" s="31"/>
      <c r="G470" s="31"/>
      <c r="H470" s="32"/>
      <c r="I470" s="32"/>
      <c r="J470" s="33"/>
    </row>
    <row r="471" spans="2:10">
      <c r="B471" s="29"/>
      <c r="C471" s="5"/>
      <c r="D471" s="5"/>
      <c r="E471" s="31"/>
      <c r="F471" s="31"/>
      <c r="G471" s="31"/>
      <c r="H471" s="32"/>
      <c r="I471" s="32"/>
      <c r="J471" s="33"/>
    </row>
    <row r="472" spans="2:10">
      <c r="B472" s="29"/>
      <c r="C472" s="5"/>
      <c r="D472" s="5"/>
      <c r="E472" s="31"/>
      <c r="F472" s="31"/>
      <c r="G472" s="31"/>
      <c r="H472" s="32"/>
      <c r="I472" s="32"/>
      <c r="J472" s="33"/>
    </row>
    <row r="473" spans="2:10">
      <c r="B473" s="29"/>
      <c r="C473" s="5"/>
      <c r="D473" s="5"/>
      <c r="E473" s="31"/>
      <c r="F473" s="31"/>
      <c r="G473" s="31"/>
      <c r="H473" s="32"/>
      <c r="I473" s="32"/>
      <c r="J473" s="33"/>
    </row>
    <row r="474" spans="2:10">
      <c r="B474" s="29"/>
      <c r="C474" s="5"/>
      <c r="D474" s="5"/>
      <c r="E474" s="31"/>
      <c r="F474" s="31"/>
      <c r="G474" s="31"/>
      <c r="H474" s="32"/>
      <c r="I474" s="32"/>
      <c r="J474" s="33"/>
    </row>
    <row r="475" spans="2:10">
      <c r="B475" s="29"/>
      <c r="C475" s="5"/>
      <c r="D475" s="5"/>
      <c r="E475" s="31"/>
      <c r="F475" s="31"/>
      <c r="G475" s="31"/>
      <c r="H475" s="32"/>
      <c r="I475" s="32"/>
      <c r="J475" s="33"/>
    </row>
    <row r="476" spans="2:10">
      <c r="B476" s="29"/>
      <c r="C476" s="5"/>
      <c r="D476" s="5"/>
      <c r="E476" s="31"/>
      <c r="F476" s="31"/>
      <c r="G476" s="31"/>
      <c r="H476" s="32"/>
      <c r="I476" s="32"/>
      <c r="J476" s="33"/>
    </row>
    <row r="477" spans="2:10">
      <c r="B477" s="29"/>
      <c r="C477" s="5"/>
      <c r="D477" s="5"/>
      <c r="E477" s="31"/>
      <c r="F477" s="31"/>
      <c r="G477" s="31"/>
      <c r="H477" s="32"/>
      <c r="I477" s="32"/>
      <c r="J477" s="33"/>
    </row>
    <row r="478" spans="2:10">
      <c r="B478" s="29"/>
      <c r="C478" s="5"/>
      <c r="D478" s="5"/>
      <c r="E478" s="31"/>
      <c r="F478" s="31"/>
      <c r="G478" s="31"/>
      <c r="H478" s="32"/>
      <c r="I478" s="32"/>
      <c r="J478" s="33"/>
    </row>
    <row r="479" spans="2:10">
      <c r="B479" s="29"/>
      <c r="C479" s="5"/>
      <c r="D479" s="5"/>
      <c r="E479" s="31"/>
      <c r="F479" s="31"/>
      <c r="G479" s="31"/>
      <c r="H479" s="32"/>
      <c r="I479" s="32"/>
      <c r="J479" s="33"/>
    </row>
    <row r="480" spans="2:10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</sheetData>
  <mergeCells count="5">
    <mergeCell ref="I2:J2"/>
    <mergeCell ref="K2:L2"/>
    <mergeCell ref="N3:T3"/>
    <mergeCell ref="N4:T4"/>
    <mergeCell ref="K458:O461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2024-04-04T04:07:24Z</dcterms:modified>
  <cp:category/>
  <cp:contentStatus/>
</cp:coreProperties>
</file>