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"/>
    </mc:Choice>
  </mc:AlternateContent>
  <xr:revisionPtr revIDLastSave="205" documentId="13_ncr:1_{91038196-6BF2-435E-A460-7B87370279E4}" xr6:coauthVersionLast="47" xr6:coauthVersionMax="47" xr10:uidLastSave="{40B84CE6-10A5-4BE6-995F-58F180B75594}"/>
  <bookViews>
    <workbookView xWindow="-120" yWindow="-120" windowWidth="20730" windowHeight="11160" xr2:uid="{76EF2EA7-2D2B-484A-84CA-F7CC06A60D3B}"/>
  </bookViews>
  <sheets>
    <sheet name="ANEXO_INCERTIDUMBRE" sheetId="20" r:id="rId1"/>
  </sheets>
  <externalReferences>
    <externalReference r:id="rId2"/>
    <externalReference r:id="rId3"/>
    <externalReference r:id="rId4"/>
    <externalReference r:id="rId5"/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0" l="1"/>
  <c r="K8" i="20"/>
  <c r="L8" i="20"/>
  <c r="J8" i="20"/>
  <c r="I8" i="20"/>
  <c r="H8" i="20"/>
  <c r="G8" i="20"/>
  <c r="F8" i="20"/>
  <c r="E8" i="20"/>
  <c r="D8" i="20"/>
  <c r="C8" i="20"/>
  <c r="L7" i="20"/>
  <c r="K7" i="20"/>
  <c r="J7" i="20"/>
  <c r="I7" i="20"/>
  <c r="H7" i="20"/>
  <c r="G7" i="20"/>
  <c r="F7" i="20"/>
  <c r="E7" i="20"/>
  <c r="D7" i="20"/>
  <c r="C7" i="20"/>
  <c r="L6" i="20"/>
  <c r="K6" i="20"/>
  <c r="J6" i="20"/>
  <c r="I6" i="20"/>
  <c r="H6" i="20"/>
  <c r="G6" i="20"/>
  <c r="F6" i="20"/>
  <c r="E6" i="20"/>
  <c r="D6" i="20"/>
  <c r="C6" i="20"/>
  <c r="L5" i="20"/>
  <c r="K5" i="20"/>
  <c r="J5" i="20"/>
  <c r="I5" i="20"/>
  <c r="H5" i="20"/>
  <c r="G5" i="20"/>
  <c r="F5" i="20"/>
  <c r="E5" i="20"/>
  <c r="D5" i="20"/>
  <c r="C5" i="20"/>
  <c r="L4" i="20"/>
  <c r="K4" i="20"/>
  <c r="J4" i="20"/>
  <c r="I4" i="20"/>
  <c r="H4" i="20"/>
  <c r="G4" i="20"/>
  <c r="F4" i="20"/>
  <c r="E4" i="20"/>
  <c r="D4" i="20"/>
</calcChain>
</file>

<file path=xl/sharedStrings.xml><?xml version="1.0" encoding="utf-8"?>
<sst xmlns="http://schemas.openxmlformats.org/spreadsheetml/2006/main" count="16" uniqueCount="10">
  <si>
    <t>CONSERVACIÓN Y MANEJO SOSTENIBLE</t>
  </si>
  <si>
    <t xml:space="preserve">INCREMENTO DE LAS RESERVAS DE CARBONO </t>
  </si>
  <si>
    <t xml:space="preserve">DEFORESTACIÓN </t>
  </si>
  <si>
    <t xml:space="preserve">DEGRADACIÓN </t>
  </si>
  <si>
    <t>NIVEL DE REFERENCIA</t>
  </si>
  <si>
    <t xml:space="preserve">AÑO </t>
  </si>
  <si>
    <t>Ton CO2 eq</t>
  </si>
  <si>
    <t>Incertidumbre</t>
  </si>
  <si>
    <t>Kt CO2 eq</t>
  </si>
  <si>
    <t xml:space="preserve">Incertidumbre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</si>
</sst>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3" fontId="0" fillId="2" borderId="1" xfId="0" applyNumberFormat="1" applyFill="1" applyBorder="1"/>
    <xf numFmtId="0" fontId="0" fillId="3" borderId="1" xfId="0" applyFill="1" applyBorder="1"/>
    <xf numFmtId="3" fontId="0" fillId="3" borderId="1" xfId="0" applyNumberFormat="1" applyFill="1" applyBorder="1"/>
    <xf numFmtId="0" fontId="0" fillId="4" borderId="1" xfId="0" applyFill="1" applyBorder="1"/>
    <xf numFmtId="3" fontId="0" fillId="4" borderId="1" xfId="0" applyNumberFormat="1" applyFill="1" applyBorder="1"/>
    <xf numFmtId="0" fontId="0" fillId="5" borderId="1" xfId="0" applyFill="1" applyBorder="1"/>
    <xf numFmtId="3" fontId="0" fillId="5" borderId="1" xfId="0" applyNumberFormat="1" applyFill="1" applyBorder="1"/>
    <xf numFmtId="9" fontId="0" fillId="2" borderId="1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8_2022/Incertidumbre_anexo_tecnico/GEI_INC_2018.xlsx" TargetMode="External"/><Relationship Id="rId1" Type="http://schemas.openxmlformats.org/officeDocument/2006/relationships/externalLinkPath" Target="GEI_INC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8_2022/Incertidumbre_anexo_tecnico/GEI_INC_2019.xlsx" TargetMode="External"/><Relationship Id="rId1" Type="http://schemas.openxmlformats.org/officeDocument/2006/relationships/externalLinkPath" Target="GEI_INC_2019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8_2022/Incertidumbre_anexo_tecnico/GEI_INC_2020.xlsx" TargetMode="External"/><Relationship Id="rId1" Type="http://schemas.openxmlformats.org/officeDocument/2006/relationships/externalLinkPath" Target="GEI_INC_202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8_2022/Incertidumbre_anexo_tecnico/GEI_INC_2021.xlsx" TargetMode="External"/><Relationship Id="rId1" Type="http://schemas.openxmlformats.org/officeDocument/2006/relationships/externalLinkPath" Target="GEI_INC_2021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3e0c853f31658fa7/REDD/FREL_2021/INCERTIDUMBRE_REDD_2018_2022/Incertidumbre_anexo_tecnico/GEI_INC_2022.xlsx" TargetMode="External"/><Relationship Id="rId1" Type="http://schemas.openxmlformats.org/officeDocument/2006/relationships/externalLinkPath" Target="GEI_INC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1265">
      <xxl21:absoluteUrl r:id="rId2"/>
    </xxl21:alternateUrls>
    <sheetNames>
      <sheetName val="Anexo_2018"/>
      <sheetName val="FREL_2018"/>
    </sheetNames>
    <sheetDataSet>
      <sheetData sheetId="0">
        <row r="22">
          <cell r="D22">
            <v>-25549826.695956875</v>
          </cell>
          <cell r="J22">
            <v>0.18252465537307508</v>
          </cell>
        </row>
        <row r="112">
          <cell r="D112">
            <v>2368756.9004033282</v>
          </cell>
          <cell r="J112">
            <v>0.29284440460026895</v>
          </cell>
        </row>
        <row r="268">
          <cell r="D268">
            <v>-11369462.660122076</v>
          </cell>
          <cell r="J268">
            <v>0.20115091833618814</v>
          </cell>
        </row>
        <row r="456">
          <cell r="D456">
            <v>7988002.3883359311</v>
          </cell>
          <cell r="J456">
            <v>0.24764306005046954</v>
          </cell>
        </row>
        <row r="458">
          <cell r="D458">
            <v>-26562530.067339692</v>
          </cell>
          <cell r="J458">
            <v>0.21086566943074919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1264">
      <xxl21:absoluteUrl r:id="rId2"/>
    </xxl21:alternateUrls>
    <sheetNames>
      <sheetName val="Anexo_2019"/>
      <sheetName val="FREL_2019"/>
    </sheetNames>
    <sheetDataSet>
      <sheetData sheetId="0">
        <row r="22">
          <cell r="D22">
            <v>-25793286.663003325</v>
          </cell>
          <cell r="J22">
            <v>0.18325225323743635</v>
          </cell>
        </row>
        <row r="112">
          <cell r="D112">
            <v>3475239.5741509758</v>
          </cell>
          <cell r="J112">
            <v>0.19005230062744802</v>
          </cell>
        </row>
        <row r="268">
          <cell r="D268">
            <v>-6711344.0836138465</v>
          </cell>
          <cell r="J268">
            <v>0.23017574272655061</v>
          </cell>
        </row>
        <row r="456">
          <cell r="D456">
            <v>7835551.58863681</v>
          </cell>
          <cell r="J456">
            <v>0.24625822401912237</v>
          </cell>
        </row>
        <row r="458">
          <cell r="D458">
            <v>-21193839.583829388</v>
          </cell>
          <cell r="J458">
            <v>0.25359693668388605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1263">
      <xxl21:absoluteUrl r:id="rId2"/>
    </xxl21:alternateUrls>
    <sheetNames>
      <sheetName val="Anexo_2020"/>
      <sheetName val="FREL_2020"/>
    </sheetNames>
    <sheetDataSet>
      <sheetData sheetId="0">
        <row r="22">
          <cell r="D22">
            <v>-25815083.909782823</v>
          </cell>
          <cell r="J22">
            <v>0.18431965440985737</v>
          </cell>
        </row>
        <row r="112">
          <cell r="D112">
            <v>1940748.4676943959</v>
          </cell>
          <cell r="J112">
            <v>0.27049290072827847</v>
          </cell>
        </row>
        <row r="268">
          <cell r="D268">
            <v>-6849367.9871537667</v>
          </cell>
          <cell r="J268">
            <v>0.21021160661923075</v>
          </cell>
        </row>
        <row r="456">
          <cell r="D456">
            <v>4084183.6575192381</v>
          </cell>
          <cell r="J456">
            <v>0.29437093961634692</v>
          </cell>
        </row>
        <row r="458">
          <cell r="D458">
            <v>-26639519.771722957</v>
          </cell>
          <cell r="J458">
            <v>0.19300199796077919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2268">
      <xxl21:absoluteUrl r:id="rId2"/>
    </xxl21:alternateUrls>
    <sheetNames>
      <sheetName val="Anexo_2021"/>
      <sheetName val="FREL_2021"/>
      <sheetName val="Comprobación"/>
    </sheetNames>
    <sheetDataSet>
      <sheetData sheetId="0">
        <row r="22">
          <cell r="D22">
            <v>-29559073.228261333</v>
          </cell>
          <cell r="J22">
            <v>0.18308952347958057</v>
          </cell>
        </row>
        <row r="112">
          <cell r="D112">
            <v>2302415.5696111815</v>
          </cell>
          <cell r="J112">
            <v>0.20980757141582382</v>
          </cell>
        </row>
        <row r="277">
          <cell r="D277">
            <v>-5075621.4098833688</v>
          </cell>
          <cell r="J277">
            <v>0.17795048776889794</v>
          </cell>
        </row>
        <row r="471">
          <cell r="D471">
            <v>13624191.551823579</v>
          </cell>
          <cell r="J471">
            <v>0.1635772638862393</v>
          </cell>
        </row>
        <row r="473">
          <cell r="D473">
            <v>-18708087.516709942</v>
          </cell>
          <cell r="J473">
            <v>0.31760648992843171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3e0c853f31658fa7" itemId="3e0c853f31658fa7!2279">
      <xxl21:absoluteUrl r:id="rId2"/>
    </xxl21:alternateUrls>
    <sheetNames>
      <sheetName val="Anexo_2022"/>
      <sheetName val="FREL_2022"/>
      <sheetName val="Comprobación"/>
      <sheetName val="FREL_2021"/>
    </sheetNames>
    <sheetDataSet>
      <sheetData sheetId="0">
        <row r="22">
          <cell r="D22">
            <v>-28999876.162417676</v>
          </cell>
          <cell r="J22">
            <v>0.18313445171286002</v>
          </cell>
        </row>
        <row r="112">
          <cell r="D112">
            <v>1462298.4287724257</v>
          </cell>
          <cell r="J112">
            <v>0.15811363661946445</v>
          </cell>
        </row>
        <row r="277">
          <cell r="D277">
            <v>-7289865.8055356955</v>
          </cell>
          <cell r="J277">
            <v>0.15004778091249824</v>
          </cell>
        </row>
        <row r="471">
          <cell r="D471">
            <v>13805671.981901281</v>
          </cell>
          <cell r="J471">
            <v>0.16551495292553367</v>
          </cell>
        </row>
        <row r="473">
          <cell r="D473">
            <v>-21021771.557279661</v>
          </cell>
          <cell r="J473">
            <v>0.28012374808387497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C67E1-108A-4608-B11D-DA17B738068E}">
  <dimension ref="A2:L8"/>
  <sheetViews>
    <sheetView tabSelected="1" workbookViewId="0">
      <selection activeCell="K4" sqref="K4:L8"/>
    </sheetView>
  </sheetViews>
  <sheetFormatPr defaultColWidth="11.42578125" defaultRowHeight="15"/>
  <cols>
    <col min="3" max="3" width="16.28515625" customWidth="1"/>
    <col min="4" max="4" width="19.140625" customWidth="1"/>
    <col min="5" max="5" width="13.5703125" customWidth="1"/>
    <col min="6" max="6" width="15.28515625" customWidth="1"/>
    <col min="7" max="7" width="18.140625" customWidth="1"/>
    <col min="8" max="8" width="14.140625" bestFit="1" customWidth="1"/>
    <col min="9" max="9" width="17" customWidth="1"/>
    <col min="10" max="10" width="15.7109375" customWidth="1"/>
    <col min="11" max="11" width="13.42578125" bestFit="1" customWidth="1"/>
    <col min="12" max="12" width="13.7109375" bestFit="1" customWidth="1"/>
  </cols>
  <sheetData>
    <row r="2" spans="1:12">
      <c r="A2" s="1"/>
      <c r="B2" s="1"/>
      <c r="C2" s="2" t="s">
        <v>0</v>
      </c>
      <c r="D2" s="2"/>
      <c r="E2" s="4" t="s">
        <v>1</v>
      </c>
      <c r="F2" s="4"/>
      <c r="G2" s="6" t="s">
        <v>2</v>
      </c>
      <c r="H2" s="6"/>
      <c r="I2" s="8" t="s">
        <v>3</v>
      </c>
      <c r="J2" s="8"/>
      <c r="K2" s="2" t="s">
        <v>4</v>
      </c>
      <c r="L2" s="2"/>
    </row>
    <row r="3" spans="1:12">
      <c r="A3" s="1"/>
      <c r="B3" s="1" t="s">
        <v>5</v>
      </c>
      <c r="C3" s="2" t="s">
        <v>6</v>
      </c>
      <c r="D3" s="2" t="s">
        <v>7</v>
      </c>
      <c r="E3" s="4" t="s">
        <v>8</v>
      </c>
      <c r="F3" s="4" t="s">
        <v>9</v>
      </c>
      <c r="G3" s="6" t="s">
        <v>6</v>
      </c>
      <c r="H3" s="6" t="s">
        <v>9</v>
      </c>
      <c r="I3" s="8" t="s">
        <v>6</v>
      </c>
      <c r="J3" s="8" t="s">
        <v>9</v>
      </c>
      <c r="K3" s="2" t="s">
        <v>6</v>
      </c>
      <c r="L3" s="2" t="s">
        <v>7</v>
      </c>
    </row>
    <row r="4" spans="1:12">
      <c r="A4" s="1">
        <v>2017</v>
      </c>
      <c r="B4" s="1">
        <v>2018</v>
      </c>
      <c r="C4" s="3">
        <f>[1]Anexo_2018!$D$22</f>
        <v>-25549826.695956875</v>
      </c>
      <c r="D4" s="10">
        <f>[1]Anexo_2018!$J$22</f>
        <v>0.18252465537307508</v>
      </c>
      <c r="E4" s="5">
        <f>[1]Anexo_2018!$D$268</f>
        <v>-11369462.660122076</v>
      </c>
      <c r="F4" s="10">
        <f>[1]Anexo_2018!$J$268</f>
        <v>0.20115091833618814</v>
      </c>
      <c r="G4" s="7">
        <f>[1]Anexo_2018!$D$456</f>
        <v>7988002.3883359311</v>
      </c>
      <c r="H4" s="10">
        <f>[1]Anexo_2018!$J$456</f>
        <v>0.24764306005046954</v>
      </c>
      <c r="I4" s="9">
        <f>[1]Anexo_2018!$D$112</f>
        <v>2368756.9004033282</v>
      </c>
      <c r="J4" s="10">
        <f>[1]Anexo_2018!$J$112</f>
        <v>0.29284440460026895</v>
      </c>
      <c r="K4" s="3">
        <f>[1]Anexo_2018!$D$458</f>
        <v>-26562530.067339692</v>
      </c>
      <c r="L4" s="10">
        <f>[1]Anexo_2018!$J$458</f>
        <v>0.21086566943074919</v>
      </c>
    </row>
    <row r="5" spans="1:12">
      <c r="A5" s="1">
        <v>2018</v>
      </c>
      <c r="B5" s="1">
        <v>2019</v>
      </c>
      <c r="C5" s="3">
        <f>[2]Anexo_2019!$D$22</f>
        <v>-25793286.663003325</v>
      </c>
      <c r="D5" s="10">
        <f>[2]Anexo_2019!$J$22</f>
        <v>0.18325225323743635</v>
      </c>
      <c r="E5" s="5">
        <f>[2]Anexo_2019!$D$268</f>
        <v>-6711344.0836138465</v>
      </c>
      <c r="F5" s="10">
        <f>[2]Anexo_2019!$J$268</f>
        <v>0.23017574272655061</v>
      </c>
      <c r="G5" s="7">
        <f>[2]Anexo_2019!$D$456</f>
        <v>7835551.58863681</v>
      </c>
      <c r="H5" s="10">
        <f>[2]Anexo_2019!$J$456</f>
        <v>0.24625822401912237</v>
      </c>
      <c r="I5" s="9">
        <f>[2]Anexo_2019!$D$112</f>
        <v>3475239.5741509758</v>
      </c>
      <c r="J5" s="10">
        <f>[2]Anexo_2019!$J$112</f>
        <v>0.19005230062744802</v>
      </c>
      <c r="K5" s="3">
        <f>[2]Anexo_2019!$D$458</f>
        <v>-21193839.583829388</v>
      </c>
      <c r="L5" s="10">
        <f>[2]Anexo_2019!$J$458</f>
        <v>0.25359693668388605</v>
      </c>
    </row>
    <row r="6" spans="1:12">
      <c r="A6" s="1">
        <v>2019</v>
      </c>
      <c r="B6" s="1">
        <v>2020</v>
      </c>
      <c r="C6" s="3">
        <f>[3]Anexo_2020!$D$22</f>
        <v>-25815083.909782823</v>
      </c>
      <c r="D6" s="10">
        <f>[3]Anexo_2020!$J$22</f>
        <v>0.18431965440985737</v>
      </c>
      <c r="E6" s="5">
        <f>[3]Anexo_2020!$D$268</f>
        <v>-6849367.9871537667</v>
      </c>
      <c r="F6" s="10">
        <f>[3]Anexo_2020!$J$268</f>
        <v>0.21021160661923075</v>
      </c>
      <c r="G6" s="7">
        <f>[3]Anexo_2020!$D$456</f>
        <v>4084183.6575192381</v>
      </c>
      <c r="H6" s="10">
        <f>[3]Anexo_2020!$J$456</f>
        <v>0.29437093961634692</v>
      </c>
      <c r="I6" s="9">
        <f>[3]Anexo_2020!$D$112</f>
        <v>1940748.4676943959</v>
      </c>
      <c r="J6" s="10">
        <f>[3]Anexo_2020!$J$112</f>
        <v>0.27049290072827847</v>
      </c>
      <c r="K6" s="3">
        <f>[3]Anexo_2020!$D$458</f>
        <v>-26639519.771722957</v>
      </c>
      <c r="L6" s="10">
        <f>[3]Anexo_2020!$J$458</f>
        <v>0.19300199796077919</v>
      </c>
    </row>
    <row r="7" spans="1:12">
      <c r="A7" s="1">
        <v>2020</v>
      </c>
      <c r="B7" s="1">
        <v>2021</v>
      </c>
      <c r="C7" s="3">
        <f>[4]Anexo_2021!$D$22</f>
        <v>-29559073.228261333</v>
      </c>
      <c r="D7" s="10">
        <f>[4]Anexo_2021!$J$22</f>
        <v>0.18308952347958057</v>
      </c>
      <c r="E7" s="5">
        <f>[4]Anexo_2021!$D$277</f>
        <v>-5075621.4098833688</v>
      </c>
      <c r="F7" s="10">
        <f>[4]Anexo_2021!$J$277</f>
        <v>0.17795048776889794</v>
      </c>
      <c r="G7" s="7">
        <f>[4]Anexo_2021!$D$471</f>
        <v>13624191.551823579</v>
      </c>
      <c r="H7" s="10">
        <f>[4]Anexo_2021!$J$471</f>
        <v>0.1635772638862393</v>
      </c>
      <c r="I7" s="9">
        <f>[4]Anexo_2021!$D$112</f>
        <v>2302415.5696111815</v>
      </c>
      <c r="J7" s="10">
        <f>[4]Anexo_2021!$J$112</f>
        <v>0.20980757141582382</v>
      </c>
      <c r="K7" s="3">
        <f>[4]Anexo_2021!$D$473</f>
        <v>-18708087.516709942</v>
      </c>
      <c r="L7" s="10">
        <f>[4]Anexo_2021!$J$473</f>
        <v>0.31760648992843171</v>
      </c>
    </row>
    <row r="8" spans="1:12">
      <c r="A8" s="1">
        <v>2021</v>
      </c>
      <c r="B8" s="1">
        <v>2022</v>
      </c>
      <c r="C8" s="3">
        <f>[5]Anexo_2022!$D$22</f>
        <v>-28999876.162417676</v>
      </c>
      <c r="D8" s="10">
        <f>[5]Anexo_2022!$J$22</f>
        <v>0.18313445171286002</v>
      </c>
      <c r="E8" s="5">
        <f>[5]Anexo_2022!$D$277</f>
        <v>-7289865.8055356955</v>
      </c>
      <c r="F8" s="10">
        <f>[5]Anexo_2022!$J$277</f>
        <v>0.15004778091249824</v>
      </c>
      <c r="G8" s="7">
        <f>[5]Anexo_2022!$D$471</f>
        <v>13805671.981901281</v>
      </c>
      <c r="H8" s="10">
        <f>[5]Anexo_2022!$J$471</f>
        <v>0.16551495292553367</v>
      </c>
      <c r="I8" s="9">
        <f>[5]Anexo_2022!$D$112</f>
        <v>1462298.4287724257</v>
      </c>
      <c r="J8" s="10">
        <f>[5]Anexo_2022!$J$112</f>
        <v>0.15811363661946445</v>
      </c>
      <c r="K8" s="3">
        <f>[5]Anexo_2022!$D$473</f>
        <v>-21021771.557279661</v>
      </c>
      <c r="L8" s="10">
        <f>[5]Anexo_2022!$J$473</f>
        <v>0.28012374808387497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2021-08-11T16:13:18Z</dcterms:created>
  <dcterms:modified xsi:type="dcterms:W3CDTF">2024-04-22T19:46:37Z</dcterms:modified>
  <cp:category/>
  <cp:contentStatus/>
</cp:coreProperties>
</file>